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บการเงิน ปี60\งบตลาด\Q3_60\FS TKT Q3'60 Thai\"/>
    </mc:Choice>
  </mc:AlternateContent>
  <bookViews>
    <workbookView xWindow="0" yWindow="0" windowWidth="19425" windowHeight="7755" activeTab="5"/>
  </bookViews>
  <sheets>
    <sheet name="BS" sheetId="1" r:id="rId1"/>
    <sheet name="BS (Cont.1)" sheetId="6" r:id="rId2"/>
    <sheet name="BS (Cont.2)" sheetId="7" r:id="rId3"/>
    <sheet name="PL " sheetId="10" r:id="rId4"/>
    <sheet name="SE " sheetId="11" r:id="rId5"/>
    <sheet name="CF แบบใหม่" sheetId="8" r:id="rId6"/>
    <sheet name="CF ของเดิม" sheetId="4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</externalReferences>
  <definedNames>
    <definedName name="―" localSheetId="1">#REF!</definedName>
    <definedName name="―" localSheetId="2">#REF!</definedName>
    <definedName name="―" localSheetId="5">#REF!</definedName>
    <definedName name="―" localSheetId="3">#REF!</definedName>
    <definedName name="―" localSheetId="4">#REF!</definedName>
    <definedName name="―">#REF!</definedName>
    <definedName name="\" localSheetId="1">'[1]05-3'!#REF!</definedName>
    <definedName name="\" localSheetId="2">'[1]05-3'!#REF!</definedName>
    <definedName name="\" localSheetId="5">'[1]05-3'!#REF!</definedName>
    <definedName name="\" localSheetId="3">'[1]05-3'!#REF!</definedName>
    <definedName name="\" localSheetId="4">'[1]05-3'!#REF!</definedName>
    <definedName name="\">'[1]05-3'!#REF!</definedName>
    <definedName name="\_" localSheetId="1">#REF!</definedName>
    <definedName name="\_" localSheetId="2">#REF!</definedName>
    <definedName name="\_" localSheetId="5">#REF!</definedName>
    <definedName name="\_" localSheetId="3">#REF!</definedName>
    <definedName name="\_" localSheetId="4">#REF!</definedName>
    <definedName name="\_">#REF!</definedName>
    <definedName name="\0">#N/A</definedName>
    <definedName name="\1" localSheetId="1">'[2]00-1'!#REF!</definedName>
    <definedName name="\1" localSheetId="2">'[2]00-1'!#REF!</definedName>
    <definedName name="\1" localSheetId="5">'[2]00-1'!#REF!</definedName>
    <definedName name="\1" localSheetId="3">'[2]00-1'!#REF!</definedName>
    <definedName name="\1" localSheetId="4">'[2]00-1'!#REF!</definedName>
    <definedName name="\1">'[2]00-1'!#REF!</definedName>
    <definedName name="\a" localSheetId="1">'[3]WORKING TB Q3'!#REF!</definedName>
    <definedName name="\a" localSheetId="2">'[3]WORKING TB Q3'!#REF!</definedName>
    <definedName name="\a" localSheetId="5">'[3]WORKING TB Q3'!#REF!</definedName>
    <definedName name="\a" localSheetId="3">'[3]WORKING TB Q3'!#REF!</definedName>
    <definedName name="\a" localSheetId="4">'[3]WORKING TB Q3'!#REF!</definedName>
    <definedName name="\a">'[3]WORKING TB Q3'!#REF!</definedName>
    <definedName name="\b" localSheetId="1">#REF!</definedName>
    <definedName name="\b" localSheetId="2">#REF!</definedName>
    <definedName name="\b" localSheetId="5">#REF!</definedName>
    <definedName name="\b" localSheetId="3">#REF!</definedName>
    <definedName name="\b" localSheetId="4">#REF!</definedName>
    <definedName name="\b">#REF!</definedName>
    <definedName name="\c" localSheetId="1">'[3]WORKING TB Q3'!#REF!</definedName>
    <definedName name="\c" localSheetId="2">'[3]WORKING TB Q3'!#REF!</definedName>
    <definedName name="\c" localSheetId="5">'[3]WORKING TB Q3'!#REF!</definedName>
    <definedName name="\c" localSheetId="3">'[3]WORKING TB Q3'!#REF!</definedName>
    <definedName name="\c" localSheetId="4">'[3]WORKING TB Q3'!#REF!</definedName>
    <definedName name="\c">'[3]WORKING TB Q3'!#REF!</definedName>
    <definedName name="\d" localSheetId="1">'[3]WORKING TB Q3'!#REF!</definedName>
    <definedName name="\d" localSheetId="2">'[3]WORKING TB Q3'!#REF!</definedName>
    <definedName name="\d" localSheetId="5">'[3]WORKING TB Q3'!#REF!</definedName>
    <definedName name="\d" localSheetId="3">'[3]WORKING TB Q3'!#REF!</definedName>
    <definedName name="\d" localSheetId="4">'[3]WORKING TB Q3'!#REF!</definedName>
    <definedName name="\d">'[3]WORKING TB Q3'!#REF!</definedName>
    <definedName name="\e" localSheetId="1">#REF!</definedName>
    <definedName name="\e" localSheetId="2">#REF!</definedName>
    <definedName name="\e" localSheetId="5">#REF!</definedName>
    <definedName name="\e" localSheetId="3">#REF!</definedName>
    <definedName name="\e" localSheetId="4">#REF!</definedName>
    <definedName name="\e">#REF!</definedName>
    <definedName name="\f" localSheetId="1">#REF!</definedName>
    <definedName name="\f" localSheetId="2">#REF!</definedName>
    <definedName name="\f" localSheetId="5">#REF!</definedName>
    <definedName name="\f" localSheetId="3">#REF!</definedName>
    <definedName name="\f" localSheetId="4">#REF!</definedName>
    <definedName name="\f">#REF!</definedName>
    <definedName name="\g" localSheetId="1">#REF!</definedName>
    <definedName name="\g" localSheetId="2">#REF!</definedName>
    <definedName name="\g" localSheetId="5">#REF!</definedName>
    <definedName name="\g" localSheetId="3">#REF!</definedName>
    <definedName name="\g" localSheetId="4">#REF!</definedName>
    <definedName name="\g">#REF!</definedName>
    <definedName name="\h">#N/A</definedName>
    <definedName name="\i" localSheetId="1">#REF!</definedName>
    <definedName name="\i" localSheetId="2">#REF!</definedName>
    <definedName name="\i" localSheetId="5">#REF!</definedName>
    <definedName name="\i" localSheetId="3">#REF!</definedName>
    <definedName name="\i" localSheetId="4">#REF!</definedName>
    <definedName name="\i">#REF!</definedName>
    <definedName name="\j" localSheetId="1">#REF!</definedName>
    <definedName name="\j" localSheetId="2">#REF!</definedName>
    <definedName name="\j" localSheetId="5">#REF!</definedName>
    <definedName name="\j" localSheetId="3">#REF!</definedName>
    <definedName name="\j" localSheetId="4">#REF!</definedName>
    <definedName name="\j">#REF!</definedName>
    <definedName name="\k">#N/A</definedName>
    <definedName name="\l" localSheetId="1">#REF!</definedName>
    <definedName name="\l" localSheetId="2">#REF!</definedName>
    <definedName name="\l" localSheetId="5">#REF!</definedName>
    <definedName name="\l" localSheetId="3">#REF!</definedName>
    <definedName name="\l" localSheetId="4">#REF!</definedName>
    <definedName name="\l">#REF!</definedName>
    <definedName name="\m" localSheetId="1">#REF!</definedName>
    <definedName name="\m" localSheetId="2">#REF!</definedName>
    <definedName name="\m" localSheetId="5">#REF!</definedName>
    <definedName name="\m" localSheetId="3">#REF!</definedName>
    <definedName name="\m" localSheetId="4">#REF!</definedName>
    <definedName name="\m">#REF!</definedName>
    <definedName name="\n" localSheetId="1">#REF!</definedName>
    <definedName name="\n" localSheetId="2">#REF!</definedName>
    <definedName name="\n" localSheetId="5">#REF!</definedName>
    <definedName name="\n" localSheetId="3">#REF!</definedName>
    <definedName name="\n" localSheetId="4">#REF!</definedName>
    <definedName name="\n">#REF!</definedName>
    <definedName name="\o" localSheetId="1">#REF!</definedName>
    <definedName name="\o" localSheetId="2">#REF!</definedName>
    <definedName name="\o" localSheetId="5">#REF!</definedName>
    <definedName name="\o" localSheetId="3">#REF!</definedName>
    <definedName name="\o" localSheetId="4">#REF!</definedName>
    <definedName name="\o">#REF!</definedName>
    <definedName name="\p" localSheetId="1">#REF!</definedName>
    <definedName name="\p" localSheetId="2">#REF!</definedName>
    <definedName name="\p" localSheetId="5">#REF!</definedName>
    <definedName name="\p" localSheetId="3">#REF!</definedName>
    <definedName name="\p" localSheetId="4">#REF!</definedName>
    <definedName name="\p">#REF!</definedName>
    <definedName name="\q" localSheetId="0">[4]MOULD!#REF!</definedName>
    <definedName name="\q" localSheetId="1">[4]MOULD!#REF!</definedName>
    <definedName name="\q" localSheetId="2">[4]MOULD!#REF!</definedName>
    <definedName name="\q" localSheetId="5">[4]MOULD!#REF!</definedName>
    <definedName name="\q" localSheetId="3">[4]MOULD!#REF!</definedName>
    <definedName name="\q" localSheetId="4">[4]MOULD!#REF!</definedName>
    <definedName name="\q">[4]MOULD!#REF!</definedName>
    <definedName name="\r" localSheetId="1">#REF!</definedName>
    <definedName name="\r" localSheetId="2">#REF!</definedName>
    <definedName name="\r" localSheetId="5">#REF!</definedName>
    <definedName name="\r" localSheetId="3">#REF!</definedName>
    <definedName name="\r" localSheetId="4">#REF!</definedName>
    <definedName name="\r">#REF!</definedName>
    <definedName name="\s" localSheetId="1">#REF!</definedName>
    <definedName name="\s" localSheetId="2">#REF!</definedName>
    <definedName name="\s" localSheetId="5">#REF!</definedName>
    <definedName name="\s" localSheetId="3">#REF!</definedName>
    <definedName name="\s" localSheetId="4">#REF!</definedName>
    <definedName name="\s">#REF!</definedName>
    <definedName name="\t" localSheetId="1">#REF!</definedName>
    <definedName name="\t" localSheetId="2">#REF!</definedName>
    <definedName name="\t" localSheetId="5">#REF!</definedName>
    <definedName name="\t" localSheetId="3">#REF!</definedName>
    <definedName name="\t" localSheetId="4">#REF!</definedName>
    <definedName name="\t">#REF!</definedName>
    <definedName name="\u" localSheetId="1">#REF!</definedName>
    <definedName name="\u" localSheetId="2">#REF!</definedName>
    <definedName name="\u" localSheetId="5">#REF!</definedName>
    <definedName name="\u" localSheetId="3">#REF!</definedName>
    <definedName name="\u" localSheetId="4">#REF!</definedName>
    <definedName name="\u">#REF!</definedName>
    <definedName name="\v" localSheetId="1">#REF!</definedName>
    <definedName name="\v" localSheetId="2">#REF!</definedName>
    <definedName name="\v" localSheetId="5">#REF!</definedName>
    <definedName name="\v" localSheetId="3">#REF!</definedName>
    <definedName name="\v" localSheetId="4">#REF!</definedName>
    <definedName name="\v">#REF!</definedName>
    <definedName name="\w" localSheetId="1">#REF!</definedName>
    <definedName name="\w" localSheetId="2">#REF!</definedName>
    <definedName name="\w" localSheetId="5">#REF!</definedName>
    <definedName name="\w" localSheetId="3">#REF!</definedName>
    <definedName name="\w" localSheetId="4">#REF!</definedName>
    <definedName name="\w">#REF!</definedName>
    <definedName name="\x">#N/A</definedName>
    <definedName name="\y" localSheetId="1">#REF!</definedName>
    <definedName name="\y" localSheetId="2">#REF!</definedName>
    <definedName name="\y" localSheetId="5">#REF!</definedName>
    <definedName name="\y" localSheetId="3">#REF!</definedName>
    <definedName name="\y" localSheetId="4">#REF!</definedName>
    <definedName name="\y">#REF!</definedName>
    <definedName name="\z" localSheetId="1">#REF!</definedName>
    <definedName name="\z" localSheetId="2">#REF!</definedName>
    <definedName name="\z" localSheetId="5">#REF!</definedName>
    <definedName name="\z" localSheetId="3">#REF!</definedName>
    <definedName name="\z" localSheetId="4">#REF!</definedName>
    <definedName name="\z">#REF!</definedName>
    <definedName name="_\A">#N/A</definedName>
    <definedName name="___" localSheetId="1">#REF!</definedName>
    <definedName name="___" localSheetId="2">#REF!</definedName>
    <definedName name="___" localSheetId="5">#REF!</definedName>
    <definedName name="___" localSheetId="3">#REF!</definedName>
    <definedName name="___" localSheetId="4">#REF!</definedName>
    <definedName name="___">#REF!</definedName>
    <definedName name="______185W_Master" localSheetId="1">#REF!</definedName>
    <definedName name="______185W_Master" localSheetId="2">#REF!</definedName>
    <definedName name="______185W_Master" localSheetId="5">#REF!</definedName>
    <definedName name="______185W_Master" localSheetId="3">#REF!</definedName>
    <definedName name="______185W_Master" localSheetId="4">#REF!</definedName>
    <definedName name="______185W_Master">#REF!</definedName>
    <definedName name="______186W_Master" localSheetId="1">#REF!</definedName>
    <definedName name="______186W_Master" localSheetId="2">#REF!</definedName>
    <definedName name="______186W_Master" localSheetId="5">#REF!</definedName>
    <definedName name="______186W_Master" localSheetId="3">#REF!</definedName>
    <definedName name="______186W_Master" localSheetId="4">#REF!</definedName>
    <definedName name="______186W_Master">#REF!</definedName>
    <definedName name="_____185W_Master" localSheetId="1">#REF!</definedName>
    <definedName name="_____185W_Master" localSheetId="2">#REF!</definedName>
    <definedName name="_____185W_Master" localSheetId="5">#REF!</definedName>
    <definedName name="_____185W_Master" localSheetId="3">#REF!</definedName>
    <definedName name="_____185W_Master" localSheetId="4">#REF!</definedName>
    <definedName name="_____185W_Master">#REF!</definedName>
    <definedName name="_____186W_Master" localSheetId="1">#REF!</definedName>
    <definedName name="_____186W_Master" localSheetId="2">#REF!</definedName>
    <definedName name="_____186W_Master" localSheetId="5">#REF!</definedName>
    <definedName name="_____186W_Master" localSheetId="3">#REF!</definedName>
    <definedName name="_____186W_Master" localSheetId="4">#REF!</definedName>
    <definedName name="_____186W_Master">#REF!</definedName>
    <definedName name="____185W_Master" localSheetId="1">#REF!</definedName>
    <definedName name="____185W_Master" localSheetId="2">#REF!</definedName>
    <definedName name="____185W_Master" localSheetId="5">#REF!</definedName>
    <definedName name="____185W_Master" localSheetId="3">#REF!</definedName>
    <definedName name="____185W_Master" localSheetId="4">#REF!</definedName>
    <definedName name="____185W_Master">#REF!</definedName>
    <definedName name="____186W_Master" localSheetId="1">#REF!</definedName>
    <definedName name="____186W_Master" localSheetId="2">#REF!</definedName>
    <definedName name="____186W_Master" localSheetId="5">#REF!</definedName>
    <definedName name="____186W_Master" localSheetId="3">#REF!</definedName>
    <definedName name="____186W_Master" localSheetId="4">#REF!</definedName>
    <definedName name="____186W_Master">#REF!</definedName>
    <definedName name="____NNA1" localSheetId="1">#REF!</definedName>
    <definedName name="____NNA1" localSheetId="2">#REF!</definedName>
    <definedName name="____NNA1" localSheetId="5">#REF!</definedName>
    <definedName name="____NNA1" localSheetId="3">#REF!</definedName>
    <definedName name="____NNA1" localSheetId="4">#REF!</definedName>
    <definedName name="____NNA1">#REF!</definedName>
    <definedName name="____NSA1" localSheetId="1">#REF!</definedName>
    <definedName name="____NSA1" localSheetId="2">#REF!</definedName>
    <definedName name="____NSA1" localSheetId="5">#REF!</definedName>
    <definedName name="____NSA1" localSheetId="3">#REF!</definedName>
    <definedName name="____NSA1" localSheetId="4">#REF!</definedName>
    <definedName name="____NSA1">#REF!</definedName>
    <definedName name="___185W_Master" localSheetId="1">#REF!</definedName>
    <definedName name="___185W_Master" localSheetId="2">#REF!</definedName>
    <definedName name="___185W_Master" localSheetId="5">#REF!</definedName>
    <definedName name="___185W_Master" localSheetId="3">#REF!</definedName>
    <definedName name="___185W_Master" localSheetId="4">#REF!</definedName>
    <definedName name="___185W_Master">#REF!</definedName>
    <definedName name="___186W_Master" localSheetId="1">#REF!</definedName>
    <definedName name="___186W_Master" localSheetId="2">#REF!</definedName>
    <definedName name="___186W_Master" localSheetId="5">#REF!</definedName>
    <definedName name="___186W_Master" localSheetId="3">#REF!</definedName>
    <definedName name="___186W_Master" localSheetId="4">#REF!</definedName>
    <definedName name="___186W_Master">#REF!</definedName>
    <definedName name="___DT1・" localSheetId="1">[5]選酋表!#REF!</definedName>
    <definedName name="___DT1・" localSheetId="2">[5]選酋表!#REF!</definedName>
    <definedName name="___DT1・" localSheetId="5">[5]選酋表!#REF!</definedName>
    <definedName name="___DT1・" localSheetId="3">[5]選酋表!#REF!</definedName>
    <definedName name="___DT1・" localSheetId="4">[5]選酋表!#REF!</definedName>
    <definedName name="___DT1・">[5]選酋表!#REF!</definedName>
    <definedName name="___NNA1" localSheetId="1">#REF!</definedName>
    <definedName name="___NNA1" localSheetId="2">#REF!</definedName>
    <definedName name="___NNA1" localSheetId="5">#REF!</definedName>
    <definedName name="___NNA1" localSheetId="3">#REF!</definedName>
    <definedName name="___NNA1" localSheetId="4">#REF!</definedName>
    <definedName name="___NNA1">#REF!</definedName>
    <definedName name="___NSA1" localSheetId="1">#REF!</definedName>
    <definedName name="___NSA1" localSheetId="2">#REF!</definedName>
    <definedName name="___NSA1" localSheetId="5">#REF!</definedName>
    <definedName name="___NSA1" localSheetId="3">#REF!</definedName>
    <definedName name="___NSA1" localSheetId="4">#REF!</definedName>
    <definedName name="___NSA1">#REF!</definedName>
    <definedName name="___ST2" localSheetId="1">#REF!</definedName>
    <definedName name="___ST2" localSheetId="2">#REF!</definedName>
    <definedName name="___ST2" localSheetId="5">#REF!</definedName>
    <definedName name="___ST2" localSheetId="3">#REF!</definedName>
    <definedName name="___ST2" localSheetId="4">#REF!</definedName>
    <definedName name="___ST2">#REF!</definedName>
    <definedName name="__123Graph_A" localSheetId="1" hidden="1">[6]ENG油洩れ!#REF!</definedName>
    <definedName name="__123Graph_A" localSheetId="2" hidden="1">[6]ENG油洩れ!#REF!</definedName>
    <definedName name="__123Graph_A" localSheetId="5" hidden="1">[6]ENG油洩れ!#REF!</definedName>
    <definedName name="__123Graph_A" localSheetId="3" hidden="1">[6]ENG油洩れ!#REF!</definedName>
    <definedName name="__123Graph_A" localSheetId="4" hidden="1">[6]ENG油洩れ!#REF!</definedName>
    <definedName name="__123Graph_A" hidden="1">[6]ENG油洩れ!#REF!</definedName>
    <definedName name="__123Graph_AI.V.AREA" hidden="1">[7]DIEZEL動弁相場!$P$125:$P$153</definedName>
    <definedName name="__123Graph_AINT.CAM" hidden="1">[7]DIEZEL動弁相場!$AI$124:$AI$157</definedName>
    <definedName name="__123Graph_Aｽﾄﾛｰｸー出力" hidden="1">[7]DIEZEL動弁相場!$T$124:$T$158</definedName>
    <definedName name="__123Graph_Aﾀｲﾑｲﾝﾃｸﾞﾗﾙ" hidden="1">[7]DIEZEL動弁相場!$AI$124:$AI$157</definedName>
    <definedName name="__123Graph_Aﾊﾞﾙﾌﾞー出力" hidden="1">[7]DIEZEL動弁相場!$R$124:$R$158</definedName>
    <definedName name="__123Graph_A優劣分岐" localSheetId="1" hidden="1">[8]計算ｼｰﾄ!#REF!</definedName>
    <definedName name="__123Graph_A優劣分岐" localSheetId="2" hidden="1">[8]計算ｼｰﾄ!#REF!</definedName>
    <definedName name="__123Graph_A優劣分岐" localSheetId="5" hidden="1">[8]計算ｼｰﾄ!#REF!</definedName>
    <definedName name="__123Graph_A優劣分岐" localSheetId="3" hidden="1">[8]計算ｼｰﾄ!#REF!</definedName>
    <definedName name="__123Graph_A優劣分岐" localSheetId="4" hidden="1">[8]計算ｼｰﾄ!#REF!</definedName>
    <definedName name="__123Graph_A優劣分岐" hidden="1">[8]計算ｼｰﾄ!#REF!</definedName>
    <definedName name="__123Graph_A出力点回転ーﾄﾙｸ" hidden="1">[7]DIEZEL動弁相場!$W$124:$W$160</definedName>
    <definedName name="__123Graph_A分類" localSheetId="1" hidden="1">#REF!</definedName>
    <definedName name="__123Graph_A分類" localSheetId="2" hidden="1">#REF!</definedName>
    <definedName name="__123Graph_A分類" localSheetId="5" hidden="1">#REF!</definedName>
    <definedName name="__123Graph_A分類" localSheetId="3" hidden="1">#REF!</definedName>
    <definedName name="__123Graph_A分類" localSheetId="4" hidden="1">#REF!</definedName>
    <definedName name="__123Graph_A分類" hidden="1">#REF!</definedName>
    <definedName name="__123Graph_A分類全" localSheetId="1" hidden="1">#REF!</definedName>
    <definedName name="__123Graph_A分類全" localSheetId="2" hidden="1">#REF!</definedName>
    <definedName name="__123Graph_A分類全" localSheetId="5" hidden="1">#REF!</definedName>
    <definedName name="__123Graph_A分類全" localSheetId="3" hidden="1">#REF!</definedName>
    <definedName name="__123Graph_A分類全" localSheetId="4" hidden="1">#REF!</definedName>
    <definedName name="__123Graph_A分類全" hidden="1">#REF!</definedName>
    <definedName name="__123Graph_A利益線図" localSheetId="1" hidden="1">[8]計算ｼｰﾄ!#REF!</definedName>
    <definedName name="__123Graph_A利益線図" localSheetId="2" hidden="1">[8]計算ｼｰﾄ!#REF!</definedName>
    <definedName name="__123Graph_A利益線図" localSheetId="5" hidden="1">[8]計算ｼｰﾄ!#REF!</definedName>
    <definedName name="__123Graph_A利益線図" localSheetId="3" hidden="1">[8]計算ｼｰﾄ!#REF!</definedName>
    <definedName name="__123Graph_A利益線図" localSheetId="4" hidden="1">[8]計算ｼｰﾄ!#REF!</definedName>
    <definedName name="__123Graph_A利益線図" hidden="1">[8]計算ｼｰﾄ!#REF!</definedName>
    <definedName name="__123Graph_A回収推移" localSheetId="1" hidden="1">[8]計算ｼｰﾄ!#REF!</definedName>
    <definedName name="__123Graph_A回収推移" localSheetId="2" hidden="1">[8]計算ｼｰﾄ!#REF!</definedName>
    <definedName name="__123Graph_A回収推移" localSheetId="5" hidden="1">[8]計算ｼｰﾄ!#REF!</definedName>
    <definedName name="__123Graph_A回収推移" localSheetId="3" hidden="1">[8]計算ｼｰﾄ!#REF!</definedName>
    <definedName name="__123Graph_A回収推移" localSheetId="4" hidden="1">[8]計算ｼｰﾄ!#REF!</definedName>
    <definedName name="__123Graph_A回収推移" hidden="1">[8]計算ｼｰﾄ!#REF!</definedName>
    <definedName name="__123Graph_A恒久のみ出図状" localSheetId="1" hidden="1">#REF!</definedName>
    <definedName name="__123Graph_A恒久のみ出図状" localSheetId="2" hidden="1">#REF!</definedName>
    <definedName name="__123Graph_A恒久のみ出図状" localSheetId="5" hidden="1">#REF!</definedName>
    <definedName name="__123Graph_A恒久のみ出図状" localSheetId="3" hidden="1">#REF!</definedName>
    <definedName name="__123Graph_A恒久のみ出図状" localSheetId="4" hidden="1">#REF!</definedName>
    <definedName name="__123Graph_A恒久のみ出図状" hidden="1">#REF!</definedName>
    <definedName name="__123Graph_A恒久出図状況" localSheetId="1" hidden="1">#REF!</definedName>
    <definedName name="__123Graph_A恒久出図状況" localSheetId="2" hidden="1">#REF!</definedName>
    <definedName name="__123Graph_A恒久出図状況" localSheetId="5" hidden="1">#REF!</definedName>
    <definedName name="__123Graph_A恒久出図状況" localSheetId="3" hidden="1">#REF!</definedName>
    <definedName name="__123Graph_A恒久出図状況" localSheetId="4" hidden="1">#REF!</definedName>
    <definedName name="__123Graph_A恒久出図状況" hidden="1">#REF!</definedName>
    <definedName name="__123Graph_A所要稼働ｸﾞﾗﾌ" hidden="1">[9]車会集約!$D$88:$I$88</definedName>
    <definedName name="__123Graph_A排気量ーﾄﾙｸ" hidden="1">[7]DIEZEL動弁相場!$Y$124:$Y$166</definedName>
    <definedName name="__123Graph_A排気量ー出力" hidden="1">[7]DIEZEL動弁相場!$BX$125:$BX$160</definedName>
    <definedName name="__123Graph_A排気量ー回転数" hidden="1">[7]DIEZEL動弁相場!$S$125:$S$160</definedName>
    <definedName name="__123Graph_A状況" localSheetId="1" hidden="1">[6]ENG油洩れ!#REF!</definedName>
    <definedName name="__123Graph_A状況" localSheetId="2" hidden="1">[6]ENG油洩れ!#REF!</definedName>
    <definedName name="__123Graph_A状況" localSheetId="5" hidden="1">[6]ENG油洩れ!#REF!</definedName>
    <definedName name="__123Graph_A状況" localSheetId="3" hidden="1">[6]ENG油洩れ!#REF!</definedName>
    <definedName name="__123Graph_A状況" localSheetId="4" hidden="1">[6]ENG油洩れ!#REF!</definedName>
    <definedName name="__123Graph_A状況" hidden="1">[6]ENG油洩れ!#REF!</definedName>
    <definedName name="__123Graph_A簡易比較図" localSheetId="1" hidden="1">[8]計算ｼｰﾄ!#REF!</definedName>
    <definedName name="__123Graph_A簡易比較図" localSheetId="2" hidden="1">[8]計算ｼｰﾄ!#REF!</definedName>
    <definedName name="__123Graph_A簡易比較図" localSheetId="5" hidden="1">[8]計算ｼｰﾄ!#REF!</definedName>
    <definedName name="__123Graph_A簡易比較図" localSheetId="3" hidden="1">[8]計算ｼｰﾄ!#REF!</definedName>
    <definedName name="__123Graph_A簡易比較図" localSheetId="4" hidden="1">[8]計算ｼｰﾄ!#REF!</definedName>
    <definedName name="__123Graph_A簡易比較図" hidden="1">[8]計算ｼｰﾄ!#REF!</definedName>
    <definedName name="__123Graph_A設計別" localSheetId="1" hidden="1">#REF!</definedName>
    <definedName name="__123Graph_A設計別" localSheetId="2" hidden="1">#REF!</definedName>
    <definedName name="__123Graph_A設計別" localSheetId="5" hidden="1">#REF!</definedName>
    <definedName name="__123Graph_A設計別" localSheetId="3" hidden="1">#REF!</definedName>
    <definedName name="__123Graph_A設計別" localSheetId="4" hidden="1">#REF!</definedName>
    <definedName name="__123Graph_A設計別" hidden="1">#REF!</definedName>
    <definedName name="__123Graph_A追加利率" localSheetId="1" hidden="1">[8]計算ｼｰﾄ!#REF!</definedName>
    <definedName name="__123Graph_A追加利率" localSheetId="2" hidden="1">[8]計算ｼｰﾄ!#REF!</definedName>
    <definedName name="__123Graph_A追加利率" localSheetId="5" hidden="1">[8]計算ｼｰﾄ!#REF!</definedName>
    <definedName name="__123Graph_A追加利率" localSheetId="3" hidden="1">[8]計算ｼｰﾄ!#REF!</definedName>
    <definedName name="__123Graph_A追加利率" localSheetId="4" hidden="1">[8]計算ｼｰﾄ!#REF!</definedName>
    <definedName name="__123Graph_A追加利率" hidden="1">[8]計算ｼｰﾄ!#REF!</definedName>
    <definedName name="__123Graph_B" localSheetId="1" hidden="1">[10]A!#REF!</definedName>
    <definedName name="__123Graph_B" localSheetId="2" hidden="1">[10]A!#REF!</definedName>
    <definedName name="__123Graph_B" localSheetId="5" hidden="1">[10]A!#REF!</definedName>
    <definedName name="__123Graph_B" localSheetId="3" hidden="1">[10]A!#REF!</definedName>
    <definedName name="__123Graph_B" localSheetId="4" hidden="1">[10]A!#REF!</definedName>
    <definedName name="__123Graph_B" hidden="1">[10]A!#REF!</definedName>
    <definedName name="__123Graph_BEXH.CAM" hidden="1">[7]DIEZEL動弁相場!$AR$124:$AR$157</definedName>
    <definedName name="__123Graph_Bｽﾄﾛｰｸー出力" hidden="1">[7]DIEZEL動弁相場!$S$124:$S$158</definedName>
    <definedName name="__123Graph_Bﾀｲﾑｲﾝﾃｸﾞﾗﾙ" hidden="1">[7]DIEZEL動弁相場!$AR$124:$AR$157</definedName>
    <definedName name="__123Graph_Bﾊﾞﾙﾌﾞー出力" hidden="1">[7]DIEZEL動弁相場!$P$124:$P$158</definedName>
    <definedName name="__123Graph_B優劣分岐" localSheetId="1" hidden="1">[8]計算ｼｰﾄ!#REF!</definedName>
    <definedName name="__123Graph_B優劣分岐" localSheetId="2" hidden="1">[8]計算ｼｰﾄ!#REF!</definedName>
    <definedName name="__123Graph_B優劣分岐" localSheetId="5" hidden="1">[8]計算ｼｰﾄ!#REF!</definedName>
    <definedName name="__123Graph_B優劣分岐" localSheetId="3" hidden="1">[8]計算ｼｰﾄ!#REF!</definedName>
    <definedName name="__123Graph_B優劣分岐" localSheetId="4" hidden="1">[8]計算ｼｰﾄ!#REF!</definedName>
    <definedName name="__123Graph_B優劣分岐" hidden="1">[8]計算ｼｰﾄ!#REF!</definedName>
    <definedName name="__123Graph_B出力点回転ーﾄﾙｸ" hidden="1">[7]DIEZEL動弁相場!$V$124:$V$160</definedName>
    <definedName name="__123Graph_B利益線図" localSheetId="1" hidden="1">[8]計算ｼｰﾄ!#REF!</definedName>
    <definedName name="__123Graph_B利益線図" localSheetId="2" hidden="1">[8]計算ｼｰﾄ!#REF!</definedName>
    <definedName name="__123Graph_B利益線図" localSheetId="5" hidden="1">[8]計算ｼｰﾄ!#REF!</definedName>
    <definedName name="__123Graph_B利益線図" localSheetId="3" hidden="1">[8]計算ｼｰﾄ!#REF!</definedName>
    <definedName name="__123Graph_B利益線図" localSheetId="4" hidden="1">[8]計算ｼｰﾄ!#REF!</definedName>
    <definedName name="__123Graph_B利益線図" hidden="1">[8]計算ｼｰﾄ!#REF!</definedName>
    <definedName name="__123Graph_B回収推移" localSheetId="1" hidden="1">[8]計算ｼｰﾄ!#REF!</definedName>
    <definedName name="__123Graph_B回収推移" localSheetId="2" hidden="1">[8]計算ｼｰﾄ!#REF!</definedName>
    <definedName name="__123Graph_B回収推移" localSheetId="5" hidden="1">[8]計算ｼｰﾄ!#REF!</definedName>
    <definedName name="__123Graph_B回収推移" localSheetId="3" hidden="1">[8]計算ｼｰﾄ!#REF!</definedName>
    <definedName name="__123Graph_B回収推移" localSheetId="4" hidden="1">[8]計算ｼｰﾄ!#REF!</definedName>
    <definedName name="__123Graph_B回収推移" hidden="1">[8]計算ｼｰﾄ!#REF!</definedName>
    <definedName name="__123Graph_B恒久のみ出図状" localSheetId="1" hidden="1">#REF!</definedName>
    <definedName name="__123Graph_B恒久のみ出図状" localSheetId="2" hidden="1">#REF!</definedName>
    <definedName name="__123Graph_B恒久のみ出図状" localSheetId="5" hidden="1">#REF!</definedName>
    <definedName name="__123Graph_B恒久のみ出図状" localSheetId="3" hidden="1">#REF!</definedName>
    <definedName name="__123Graph_B恒久のみ出図状" localSheetId="4" hidden="1">#REF!</definedName>
    <definedName name="__123Graph_B恒久のみ出図状" hidden="1">#REF!</definedName>
    <definedName name="__123Graph_B恒久出図状況" localSheetId="1" hidden="1">#REF!</definedName>
    <definedName name="__123Graph_B恒久出図状況" localSheetId="2" hidden="1">#REF!</definedName>
    <definedName name="__123Graph_B恒久出図状況" localSheetId="5" hidden="1">#REF!</definedName>
    <definedName name="__123Graph_B恒久出図状況" localSheetId="3" hidden="1">#REF!</definedName>
    <definedName name="__123Graph_B恒久出図状況" localSheetId="4" hidden="1">#REF!</definedName>
    <definedName name="__123Graph_B恒久出図状況" hidden="1">#REF!</definedName>
    <definedName name="__123Graph_B所要稼働ｸﾞﾗﾌ" hidden="1">[9]車会集約!$D$89:$I$89</definedName>
    <definedName name="__123Graph_B排気量ーﾄﾙｸ" hidden="1">[7]DIEZEL動弁相場!$BW$124:$BW$166</definedName>
    <definedName name="__123Graph_B排気量ー出力" hidden="1">[7]DIEZEL動弁相場!$P$125:$P$166</definedName>
    <definedName name="__123Graph_B簡易比較図" localSheetId="1" hidden="1">[8]計算ｼｰﾄ!#REF!</definedName>
    <definedName name="__123Graph_B簡易比較図" localSheetId="2" hidden="1">[8]計算ｼｰﾄ!#REF!</definedName>
    <definedName name="__123Graph_B簡易比較図" localSheetId="5" hidden="1">[8]計算ｼｰﾄ!#REF!</definedName>
    <definedName name="__123Graph_B簡易比較図" localSheetId="3" hidden="1">[8]計算ｼｰﾄ!#REF!</definedName>
    <definedName name="__123Graph_B簡易比較図" localSheetId="4" hidden="1">[8]計算ｼｰﾄ!#REF!</definedName>
    <definedName name="__123Graph_B簡易比較図" hidden="1">[8]計算ｼｰﾄ!#REF!</definedName>
    <definedName name="__123Graph_C" hidden="1">[11]ﾌﾟﾛﾄ_P772分解5号機!$D$25:$D$30</definedName>
    <definedName name="__123Graph_C優劣分岐" localSheetId="1" hidden="1">[8]計算ｼｰﾄ!#REF!</definedName>
    <definedName name="__123Graph_C優劣分岐" localSheetId="2" hidden="1">[8]計算ｼｰﾄ!#REF!</definedName>
    <definedName name="__123Graph_C優劣分岐" localSheetId="5" hidden="1">[8]計算ｼｰﾄ!#REF!</definedName>
    <definedName name="__123Graph_C優劣分岐" localSheetId="3" hidden="1">[8]計算ｼｰﾄ!#REF!</definedName>
    <definedName name="__123Graph_C優劣分岐" localSheetId="4" hidden="1">[8]計算ｼｰﾄ!#REF!</definedName>
    <definedName name="__123Graph_C優劣分岐" hidden="1">[8]計算ｼｰﾄ!#REF!</definedName>
    <definedName name="__123Graph_C簡易比較図" localSheetId="1" hidden="1">[8]計算ｼｰﾄ!#REF!</definedName>
    <definedName name="__123Graph_C簡易比較図" localSheetId="2" hidden="1">[8]計算ｼｰﾄ!#REF!</definedName>
    <definedName name="__123Graph_C簡易比較図" localSheetId="5" hidden="1">[8]計算ｼｰﾄ!#REF!</definedName>
    <definedName name="__123Graph_C簡易比較図" localSheetId="3" hidden="1">[8]計算ｼｰﾄ!#REF!</definedName>
    <definedName name="__123Graph_C簡易比較図" localSheetId="4" hidden="1">[8]計算ｼｰﾄ!#REF!</definedName>
    <definedName name="__123Graph_C簡易比較図" hidden="1">[8]計算ｼｰﾄ!#REF!</definedName>
    <definedName name="__123Graph_C追加利率" localSheetId="1" hidden="1">[8]計算ｼｰﾄ!#REF!</definedName>
    <definedName name="__123Graph_C追加利率" localSheetId="2" hidden="1">[8]計算ｼｰﾄ!#REF!</definedName>
    <definedName name="__123Graph_C追加利率" localSheetId="5" hidden="1">[8]計算ｼｰﾄ!#REF!</definedName>
    <definedName name="__123Graph_C追加利率" localSheetId="3" hidden="1">[8]計算ｼｰﾄ!#REF!</definedName>
    <definedName name="__123Graph_C追加利率" localSheetId="4" hidden="1">[8]計算ｼｰﾄ!#REF!</definedName>
    <definedName name="__123Graph_C追加利率" hidden="1">[8]計算ｼｰﾄ!#REF!</definedName>
    <definedName name="__123Graph_D" hidden="1">[11]ﾌﾟﾛﾄ_P772分解5号機!$E$25:$E$30</definedName>
    <definedName name="__123Graph_D優劣分岐" localSheetId="1" hidden="1">[8]計算ｼｰﾄ!#REF!</definedName>
    <definedName name="__123Graph_D優劣分岐" localSheetId="2" hidden="1">[8]計算ｼｰﾄ!#REF!</definedName>
    <definedName name="__123Graph_D優劣分岐" localSheetId="5" hidden="1">[8]計算ｼｰﾄ!#REF!</definedName>
    <definedName name="__123Graph_D優劣分岐" localSheetId="3" hidden="1">[8]計算ｼｰﾄ!#REF!</definedName>
    <definedName name="__123Graph_D優劣分岐" localSheetId="4" hidden="1">[8]計算ｼｰﾄ!#REF!</definedName>
    <definedName name="__123Graph_D優劣分岐" hidden="1">[8]計算ｼｰﾄ!#REF!</definedName>
    <definedName name="__123Graph_D利益線図" localSheetId="1" hidden="1">[8]計算ｼｰﾄ!#REF!</definedName>
    <definedName name="__123Graph_D利益線図" localSheetId="2" hidden="1">[8]計算ｼｰﾄ!#REF!</definedName>
    <definedName name="__123Graph_D利益線図" localSheetId="5" hidden="1">[8]計算ｼｰﾄ!#REF!</definedName>
    <definedName name="__123Graph_D利益線図" localSheetId="3" hidden="1">[8]計算ｼｰﾄ!#REF!</definedName>
    <definedName name="__123Graph_D利益線図" localSheetId="4" hidden="1">[8]計算ｼｰﾄ!#REF!</definedName>
    <definedName name="__123Graph_D利益線図" hidden="1">[8]計算ｼｰﾄ!#REF!</definedName>
    <definedName name="__123Graph_D回収推移" localSheetId="1" hidden="1">[8]計算ｼｰﾄ!#REF!</definedName>
    <definedName name="__123Graph_D回収推移" localSheetId="2" hidden="1">[8]計算ｼｰﾄ!#REF!</definedName>
    <definedName name="__123Graph_D回収推移" localSheetId="5" hidden="1">[8]計算ｼｰﾄ!#REF!</definedName>
    <definedName name="__123Graph_D回収推移" localSheetId="3" hidden="1">[8]計算ｼｰﾄ!#REF!</definedName>
    <definedName name="__123Graph_D回収推移" localSheetId="4" hidden="1">[8]計算ｼｰﾄ!#REF!</definedName>
    <definedName name="__123Graph_D回収推移" hidden="1">[8]計算ｼｰﾄ!#REF!</definedName>
    <definedName name="__123Graph_D恒久出図状況" localSheetId="1" hidden="1">#REF!</definedName>
    <definedName name="__123Graph_D恒久出図状況" localSheetId="2" hidden="1">#REF!</definedName>
    <definedName name="__123Graph_D恒久出図状況" localSheetId="5" hidden="1">#REF!</definedName>
    <definedName name="__123Graph_D恒久出図状況" localSheetId="3" hidden="1">#REF!</definedName>
    <definedName name="__123Graph_D恒久出図状況" localSheetId="4" hidden="1">#REF!</definedName>
    <definedName name="__123Graph_D恒久出図状況" hidden="1">#REF!</definedName>
    <definedName name="__123Graph_D簡易比較図" localSheetId="1" hidden="1">[8]計算ｼｰﾄ!#REF!</definedName>
    <definedName name="__123Graph_D簡易比較図" localSheetId="2" hidden="1">[8]計算ｼｰﾄ!#REF!</definedName>
    <definedName name="__123Graph_D簡易比較図" localSheetId="5" hidden="1">[8]計算ｼｰﾄ!#REF!</definedName>
    <definedName name="__123Graph_D簡易比較図" localSheetId="3" hidden="1">[8]計算ｼｰﾄ!#REF!</definedName>
    <definedName name="__123Graph_D簡易比較図" localSheetId="4" hidden="1">[8]計算ｼｰﾄ!#REF!</definedName>
    <definedName name="__123Graph_D簡易比較図" hidden="1">[8]計算ｼｰﾄ!#REF!</definedName>
    <definedName name="__123Graph_E" hidden="1">[11]ﾌﾟﾛﾄ_P772分解5号機!$F$25:$F$30</definedName>
    <definedName name="__123Graph_E優劣分岐" localSheetId="1" hidden="1">[8]計算ｼｰﾄ!#REF!</definedName>
    <definedName name="__123Graph_E優劣分岐" localSheetId="2" hidden="1">[8]計算ｼｰﾄ!#REF!</definedName>
    <definedName name="__123Graph_E優劣分岐" localSheetId="5" hidden="1">[8]計算ｼｰﾄ!#REF!</definedName>
    <definedName name="__123Graph_E優劣分岐" localSheetId="3" hidden="1">[8]計算ｼｰﾄ!#REF!</definedName>
    <definedName name="__123Graph_E優劣分岐" localSheetId="4" hidden="1">[8]計算ｼｰﾄ!#REF!</definedName>
    <definedName name="__123Graph_E優劣分岐" hidden="1">[8]計算ｼｰﾄ!#REF!</definedName>
    <definedName name="__123Graph_E利益線図" localSheetId="1" hidden="1">[8]計算ｼｰﾄ!#REF!</definedName>
    <definedName name="__123Graph_E利益線図" localSheetId="2" hidden="1">[8]計算ｼｰﾄ!#REF!</definedName>
    <definedName name="__123Graph_E利益線図" localSheetId="5" hidden="1">[8]計算ｼｰﾄ!#REF!</definedName>
    <definedName name="__123Graph_E利益線図" localSheetId="3" hidden="1">[8]計算ｼｰﾄ!#REF!</definedName>
    <definedName name="__123Graph_E利益線図" localSheetId="4" hidden="1">[8]計算ｼｰﾄ!#REF!</definedName>
    <definedName name="__123Graph_E利益線図" hidden="1">[8]計算ｼｰﾄ!#REF!</definedName>
    <definedName name="__123Graph_E恒久出図状況" localSheetId="1" hidden="1">#REF!</definedName>
    <definedName name="__123Graph_E恒久出図状況" localSheetId="2" hidden="1">#REF!</definedName>
    <definedName name="__123Graph_E恒久出図状況" localSheetId="5" hidden="1">#REF!</definedName>
    <definedName name="__123Graph_E恒久出図状況" localSheetId="3" hidden="1">#REF!</definedName>
    <definedName name="__123Graph_E恒久出図状況" localSheetId="4" hidden="1">#REF!</definedName>
    <definedName name="__123Graph_E恒久出図状況" hidden="1">#REF!</definedName>
    <definedName name="__123Graph_E簡易比較図" localSheetId="1" hidden="1">[8]計算ｼｰﾄ!#REF!</definedName>
    <definedName name="__123Graph_E簡易比較図" localSheetId="2" hidden="1">[8]計算ｼｰﾄ!#REF!</definedName>
    <definedName name="__123Graph_E簡易比較図" localSheetId="5" hidden="1">[8]計算ｼｰﾄ!#REF!</definedName>
    <definedName name="__123Graph_E簡易比較図" localSheetId="3" hidden="1">[8]計算ｼｰﾄ!#REF!</definedName>
    <definedName name="__123Graph_E簡易比較図" localSheetId="4" hidden="1">[8]計算ｼｰﾄ!#REF!</definedName>
    <definedName name="__123Graph_E簡易比較図" hidden="1">[8]計算ｼｰﾄ!#REF!</definedName>
    <definedName name="__123Graph_F" localSheetId="1" hidden="1">[11]ﾌﾟﾛﾄ_P772分解5号機!#REF!</definedName>
    <definedName name="__123Graph_F" localSheetId="2" hidden="1">[11]ﾌﾟﾛﾄ_P772分解5号機!#REF!</definedName>
    <definedName name="__123Graph_F" localSheetId="5" hidden="1">[11]ﾌﾟﾛﾄ_P772分解5号機!#REF!</definedName>
    <definedName name="__123Graph_F" localSheetId="3" hidden="1">[11]ﾌﾟﾛﾄ_P772分解5号機!#REF!</definedName>
    <definedName name="__123Graph_F" localSheetId="4" hidden="1">[11]ﾌﾟﾛﾄ_P772分解5号機!#REF!</definedName>
    <definedName name="__123Graph_F" hidden="1">[11]ﾌﾟﾛﾄ_P772分解5号機!#REF!</definedName>
    <definedName name="__123Graph_F優劣分岐" localSheetId="1" hidden="1">[8]計算ｼｰﾄ!#REF!</definedName>
    <definedName name="__123Graph_F優劣分岐" localSheetId="2" hidden="1">[8]計算ｼｰﾄ!#REF!</definedName>
    <definedName name="__123Graph_F優劣分岐" localSheetId="5" hidden="1">[8]計算ｼｰﾄ!#REF!</definedName>
    <definedName name="__123Graph_F優劣分岐" localSheetId="3" hidden="1">[8]計算ｼｰﾄ!#REF!</definedName>
    <definedName name="__123Graph_F優劣分岐" localSheetId="4" hidden="1">[8]計算ｼｰﾄ!#REF!</definedName>
    <definedName name="__123Graph_F優劣分岐" hidden="1">[8]計算ｼｰﾄ!#REF!</definedName>
    <definedName name="__123Graph_LBL_A" hidden="1">[9]車会集約!$C$88:$I$88</definedName>
    <definedName name="__123Graph_LBL_A分類" localSheetId="1" hidden="1">#REF!</definedName>
    <definedName name="__123Graph_LBL_A分類" localSheetId="2" hidden="1">#REF!</definedName>
    <definedName name="__123Graph_LBL_A分類" localSheetId="5" hidden="1">#REF!</definedName>
    <definedName name="__123Graph_LBL_A分類" localSheetId="3" hidden="1">#REF!</definedName>
    <definedName name="__123Graph_LBL_A分類" localSheetId="4" hidden="1">#REF!</definedName>
    <definedName name="__123Graph_LBL_A分類" hidden="1">#REF!</definedName>
    <definedName name="__123Graph_LBL_A分類全" localSheetId="1" hidden="1">#REF!</definedName>
    <definedName name="__123Graph_LBL_A分類全" localSheetId="2" hidden="1">#REF!</definedName>
    <definedName name="__123Graph_LBL_A分類全" localSheetId="5" hidden="1">#REF!</definedName>
    <definedName name="__123Graph_LBL_A分類全" localSheetId="3" hidden="1">#REF!</definedName>
    <definedName name="__123Graph_LBL_A分類全" localSheetId="4" hidden="1">#REF!</definedName>
    <definedName name="__123Graph_LBL_A分類全" hidden="1">#REF!</definedName>
    <definedName name="__123Graph_LBL_A恒久のみ出図状" localSheetId="1" hidden="1">#REF!</definedName>
    <definedName name="__123Graph_LBL_A恒久のみ出図状" localSheetId="2" hidden="1">#REF!</definedName>
    <definedName name="__123Graph_LBL_A恒久のみ出図状" localSheetId="5" hidden="1">#REF!</definedName>
    <definedName name="__123Graph_LBL_A恒久のみ出図状" localSheetId="3" hidden="1">#REF!</definedName>
    <definedName name="__123Graph_LBL_A恒久のみ出図状" localSheetId="4" hidden="1">#REF!</definedName>
    <definedName name="__123Graph_LBL_A恒久のみ出図状" hidden="1">#REF!</definedName>
    <definedName name="__123Graph_LBL_A恒久出図状況" localSheetId="1" hidden="1">#REF!</definedName>
    <definedName name="__123Graph_LBL_A恒久出図状況" localSheetId="2" hidden="1">#REF!</definedName>
    <definedName name="__123Graph_LBL_A恒久出図状況" localSheetId="5" hidden="1">#REF!</definedName>
    <definedName name="__123Graph_LBL_A恒久出図状況" localSheetId="3" hidden="1">#REF!</definedName>
    <definedName name="__123Graph_LBL_A恒久出図状況" localSheetId="4" hidden="1">#REF!</definedName>
    <definedName name="__123Graph_LBL_A恒久出図状況" hidden="1">#REF!</definedName>
    <definedName name="__123Graph_LBL_A設計別" localSheetId="1" hidden="1">#REF!</definedName>
    <definedName name="__123Graph_LBL_A設計別" localSheetId="2" hidden="1">#REF!</definedName>
    <definedName name="__123Graph_LBL_A設計別" localSheetId="5" hidden="1">#REF!</definedName>
    <definedName name="__123Graph_LBL_A設計別" localSheetId="3" hidden="1">#REF!</definedName>
    <definedName name="__123Graph_LBL_A設計別" localSheetId="4" hidden="1">#REF!</definedName>
    <definedName name="__123Graph_LBL_A設計別" hidden="1">#REF!</definedName>
    <definedName name="__123Graph_LBL_A追加利率" localSheetId="1" hidden="1">[8]計算ｼｰﾄ!#REF!</definedName>
    <definedName name="__123Graph_LBL_A追加利率" localSheetId="2" hidden="1">[8]計算ｼｰﾄ!#REF!</definedName>
    <definedName name="__123Graph_LBL_A追加利率" localSheetId="5" hidden="1">[8]計算ｼｰﾄ!#REF!</definedName>
    <definedName name="__123Graph_LBL_A追加利率" localSheetId="3" hidden="1">[8]計算ｼｰﾄ!#REF!</definedName>
    <definedName name="__123Graph_LBL_A追加利率" localSheetId="4" hidden="1">[8]計算ｼｰﾄ!#REF!</definedName>
    <definedName name="__123Graph_LBL_A追加利率" hidden="1">[8]計算ｼｰﾄ!#REF!</definedName>
    <definedName name="__123Graph_LBL_B" hidden="1">[9]車会集約!$C$89:$I$89</definedName>
    <definedName name="__123Graph_LBL_B恒久のみ出図状" localSheetId="1" hidden="1">#REF!</definedName>
    <definedName name="__123Graph_LBL_B恒久のみ出図状" localSheetId="2" hidden="1">#REF!</definedName>
    <definedName name="__123Graph_LBL_B恒久のみ出図状" localSheetId="5" hidden="1">#REF!</definedName>
    <definedName name="__123Graph_LBL_B恒久のみ出図状" localSheetId="3" hidden="1">#REF!</definedName>
    <definedName name="__123Graph_LBL_B恒久のみ出図状" localSheetId="4" hidden="1">#REF!</definedName>
    <definedName name="__123Graph_LBL_B恒久のみ出図状" hidden="1">#REF!</definedName>
    <definedName name="__123Graph_LBL_B恒久出図状況" localSheetId="1" hidden="1">#REF!</definedName>
    <definedName name="__123Graph_LBL_B恒久出図状況" localSheetId="2" hidden="1">#REF!</definedName>
    <definedName name="__123Graph_LBL_B恒久出図状況" localSheetId="5" hidden="1">#REF!</definedName>
    <definedName name="__123Graph_LBL_B恒久出図状況" localSheetId="3" hidden="1">#REF!</definedName>
    <definedName name="__123Graph_LBL_B恒久出図状況" localSheetId="4" hidden="1">#REF!</definedName>
    <definedName name="__123Graph_LBL_B恒久出図状況" hidden="1">#REF!</definedName>
    <definedName name="__123Graph_LBL_B簡易比較図" localSheetId="1" hidden="1">[8]計算ｼｰﾄ!#REF!</definedName>
    <definedName name="__123Graph_LBL_B簡易比較図" localSheetId="2" hidden="1">[8]計算ｼｰﾄ!#REF!</definedName>
    <definedName name="__123Graph_LBL_B簡易比較図" localSheetId="5" hidden="1">[8]計算ｼｰﾄ!#REF!</definedName>
    <definedName name="__123Graph_LBL_B簡易比較図" localSheetId="3" hidden="1">[8]計算ｼｰﾄ!#REF!</definedName>
    <definedName name="__123Graph_LBL_B簡易比較図" localSheetId="4" hidden="1">[8]計算ｼｰﾄ!#REF!</definedName>
    <definedName name="__123Graph_LBL_B簡易比較図" hidden="1">[8]計算ｼｰﾄ!#REF!</definedName>
    <definedName name="__123Graph_LBL_C簡易比較図" localSheetId="1" hidden="1">[8]計算ｼｰﾄ!#REF!</definedName>
    <definedName name="__123Graph_LBL_C簡易比較図" localSheetId="2" hidden="1">[8]計算ｼｰﾄ!#REF!</definedName>
    <definedName name="__123Graph_LBL_C簡易比較図" localSheetId="5" hidden="1">[8]計算ｼｰﾄ!#REF!</definedName>
    <definedName name="__123Graph_LBL_C簡易比較図" localSheetId="3" hidden="1">[8]計算ｼｰﾄ!#REF!</definedName>
    <definedName name="__123Graph_LBL_C簡易比較図" localSheetId="4" hidden="1">[8]計算ｼｰﾄ!#REF!</definedName>
    <definedName name="__123Graph_LBL_C簡易比較図" hidden="1">[8]計算ｼｰﾄ!#REF!</definedName>
    <definedName name="__123Graph_LBL_C追加利率" localSheetId="1" hidden="1">[8]計算ｼｰﾄ!#REF!</definedName>
    <definedName name="__123Graph_LBL_C追加利率" localSheetId="2" hidden="1">[8]計算ｼｰﾄ!#REF!</definedName>
    <definedName name="__123Graph_LBL_C追加利率" localSheetId="5" hidden="1">[8]計算ｼｰﾄ!#REF!</definedName>
    <definedName name="__123Graph_LBL_C追加利率" localSheetId="3" hidden="1">[8]計算ｼｰﾄ!#REF!</definedName>
    <definedName name="__123Graph_LBL_C追加利率" localSheetId="4" hidden="1">[8]計算ｼｰﾄ!#REF!</definedName>
    <definedName name="__123Graph_LBL_C追加利率" hidden="1">[8]計算ｼｰﾄ!#REF!</definedName>
    <definedName name="__123Graph_LBL_D恒久出図状況" localSheetId="1" hidden="1">#REF!</definedName>
    <definedName name="__123Graph_LBL_D恒久出図状況" localSheetId="2" hidden="1">#REF!</definedName>
    <definedName name="__123Graph_LBL_D恒久出図状況" localSheetId="5" hidden="1">#REF!</definedName>
    <definedName name="__123Graph_LBL_D恒久出図状況" localSheetId="3" hidden="1">#REF!</definedName>
    <definedName name="__123Graph_LBL_D恒久出図状況" localSheetId="4" hidden="1">#REF!</definedName>
    <definedName name="__123Graph_LBL_D恒久出図状況" hidden="1">#REF!</definedName>
    <definedName name="__123Graph_LBL_D簡易比較図" localSheetId="1" hidden="1">[8]計算ｼｰﾄ!#REF!</definedName>
    <definedName name="__123Graph_LBL_D簡易比較図" localSheetId="2" hidden="1">[8]計算ｼｰﾄ!#REF!</definedName>
    <definedName name="__123Graph_LBL_D簡易比較図" localSheetId="5" hidden="1">[8]計算ｼｰﾄ!#REF!</definedName>
    <definedName name="__123Graph_LBL_D簡易比較図" localSheetId="3" hidden="1">[8]計算ｼｰﾄ!#REF!</definedName>
    <definedName name="__123Graph_LBL_D簡易比較図" localSheetId="4" hidden="1">[8]計算ｼｰﾄ!#REF!</definedName>
    <definedName name="__123Graph_LBL_D簡易比較図" hidden="1">[8]計算ｼｰﾄ!#REF!</definedName>
    <definedName name="__123Graph_LBL_E恒久出図状況" localSheetId="1" hidden="1">#REF!</definedName>
    <definedName name="__123Graph_LBL_E恒久出図状況" localSheetId="2" hidden="1">#REF!</definedName>
    <definedName name="__123Graph_LBL_E恒久出図状況" localSheetId="5" hidden="1">#REF!</definedName>
    <definedName name="__123Graph_LBL_E恒久出図状況" localSheetId="3" hidden="1">#REF!</definedName>
    <definedName name="__123Graph_LBL_E恒久出図状況" localSheetId="4" hidden="1">#REF!</definedName>
    <definedName name="__123Graph_LBL_E恒久出図状況" hidden="1">#REF!</definedName>
    <definedName name="__123Graph_LBL_E簡易比較図" localSheetId="1" hidden="1">[8]計算ｼｰﾄ!#REF!</definedName>
    <definedName name="__123Graph_LBL_E簡易比較図" localSheetId="2" hidden="1">[8]計算ｼｰﾄ!#REF!</definedName>
    <definedName name="__123Graph_LBL_E簡易比較図" localSheetId="5" hidden="1">[8]計算ｼｰﾄ!#REF!</definedName>
    <definedName name="__123Graph_LBL_E簡易比較図" localSheetId="3" hidden="1">[8]計算ｼｰﾄ!#REF!</definedName>
    <definedName name="__123Graph_LBL_E簡易比較図" localSheetId="4" hidden="1">[8]計算ｼｰﾄ!#REF!</definedName>
    <definedName name="__123Graph_LBL_E簡易比較図" hidden="1">[8]計算ｼｰﾄ!#REF!</definedName>
    <definedName name="__123Graph_LBL_F簡易比較図" localSheetId="1" hidden="1">[8]計算ｼｰﾄ!#REF!</definedName>
    <definedName name="__123Graph_LBL_F簡易比較図" localSheetId="2" hidden="1">[8]計算ｼｰﾄ!#REF!</definedName>
    <definedName name="__123Graph_LBL_F簡易比較図" localSheetId="5" hidden="1">[8]計算ｼｰﾄ!#REF!</definedName>
    <definedName name="__123Graph_LBL_F簡易比較図" localSheetId="3" hidden="1">[8]計算ｼｰﾄ!#REF!</definedName>
    <definedName name="__123Graph_LBL_F簡易比較図" localSheetId="4" hidden="1">[8]計算ｼｰﾄ!#REF!</definedName>
    <definedName name="__123Graph_LBL_F簡易比較図" hidden="1">[8]計算ｼｰﾄ!#REF!</definedName>
    <definedName name="__123Graph_X" hidden="1">[11]ﾌﾟﾛﾄ_P772分解5号機!$A$36:$A$41</definedName>
    <definedName name="__123Graph_XEXH.CAM" hidden="1">[7]DIEZEL動弁相場!$L$124:$L$157</definedName>
    <definedName name="__123Graph_XI.V.AREA" hidden="1">[7]DIEZEL動弁相場!$AJ$125:$AJ$153</definedName>
    <definedName name="__123Graph_XINT.CAM" hidden="1">[7]DIEZEL動弁相場!$L$124:$L$157</definedName>
    <definedName name="__123Graph_Xｽﾄﾛｰｸー出力" hidden="1">[7]DIEZEL動弁相場!$H$124:$H$158</definedName>
    <definedName name="__123Graph_Xﾀｲﾑｲﾝﾃｸﾞﾗﾙ" hidden="1">[7]DIEZEL動弁相場!$L$124:$L$157</definedName>
    <definedName name="__123Graph_Xﾊﾞﾙﾌﾞー出力" hidden="1">[7]DIEZEL動弁相場!$AJ$124:$AJ$157</definedName>
    <definedName name="__123Graph_X優劣分岐" localSheetId="1" hidden="1">[8]計算ｼｰﾄ!#REF!</definedName>
    <definedName name="__123Graph_X優劣分岐" localSheetId="2" hidden="1">[8]計算ｼｰﾄ!#REF!</definedName>
    <definedName name="__123Graph_X優劣分岐" localSheetId="5" hidden="1">[8]計算ｼｰﾄ!#REF!</definedName>
    <definedName name="__123Graph_X優劣分岐" localSheetId="3" hidden="1">[8]計算ｼｰﾄ!#REF!</definedName>
    <definedName name="__123Graph_X優劣分岐" localSheetId="4" hidden="1">[8]計算ｼｰﾄ!#REF!</definedName>
    <definedName name="__123Graph_X優劣分岐" hidden="1">[8]計算ｼｰﾄ!#REF!</definedName>
    <definedName name="__123Graph_X出力点回転ーﾄﾙｸ" hidden="1">[7]DIEZEL動弁相場!$S$124:$S$160</definedName>
    <definedName name="__123Graph_X分類" localSheetId="1" hidden="1">#REF!</definedName>
    <definedName name="__123Graph_X分類" localSheetId="2" hidden="1">#REF!</definedName>
    <definedName name="__123Graph_X分類" localSheetId="5" hidden="1">#REF!</definedName>
    <definedName name="__123Graph_X分類" localSheetId="3" hidden="1">#REF!</definedName>
    <definedName name="__123Graph_X分類" localSheetId="4" hidden="1">#REF!</definedName>
    <definedName name="__123Graph_X分類" hidden="1">#REF!</definedName>
    <definedName name="__123Graph_X分類全" localSheetId="1" hidden="1">#REF!</definedName>
    <definedName name="__123Graph_X分類全" localSheetId="2" hidden="1">#REF!</definedName>
    <definedName name="__123Graph_X分類全" localSheetId="5" hidden="1">#REF!</definedName>
    <definedName name="__123Graph_X分類全" localSheetId="3" hidden="1">#REF!</definedName>
    <definedName name="__123Graph_X分類全" localSheetId="4" hidden="1">#REF!</definedName>
    <definedName name="__123Graph_X分類全" hidden="1">#REF!</definedName>
    <definedName name="__123Graph_X利益線図" localSheetId="1" hidden="1">[8]計算ｼｰﾄ!#REF!</definedName>
    <definedName name="__123Graph_X利益線図" localSheetId="2" hidden="1">[8]計算ｼｰﾄ!#REF!</definedName>
    <definedName name="__123Graph_X利益線図" localSheetId="5" hidden="1">[8]計算ｼｰﾄ!#REF!</definedName>
    <definedName name="__123Graph_X利益線図" localSheetId="3" hidden="1">[8]計算ｼｰﾄ!#REF!</definedName>
    <definedName name="__123Graph_X利益線図" localSheetId="4" hidden="1">[8]計算ｼｰﾄ!#REF!</definedName>
    <definedName name="__123Graph_X利益線図" hidden="1">[8]計算ｼｰﾄ!#REF!</definedName>
    <definedName name="__123Graph_X回収推移" localSheetId="1" hidden="1">[8]計算ｼｰﾄ!#REF!</definedName>
    <definedName name="__123Graph_X回収推移" localSheetId="2" hidden="1">[8]計算ｼｰﾄ!#REF!</definedName>
    <definedName name="__123Graph_X回収推移" localSheetId="5" hidden="1">[8]計算ｼｰﾄ!#REF!</definedName>
    <definedName name="__123Graph_X回収推移" localSheetId="3" hidden="1">[8]計算ｼｰﾄ!#REF!</definedName>
    <definedName name="__123Graph_X回収推移" localSheetId="4" hidden="1">[8]計算ｼｰﾄ!#REF!</definedName>
    <definedName name="__123Graph_X回収推移" hidden="1">[8]計算ｼｰﾄ!#REF!</definedName>
    <definedName name="__123Graph_X恒久のみ出図状" localSheetId="1" hidden="1">#REF!</definedName>
    <definedName name="__123Graph_X恒久のみ出図状" localSheetId="2" hidden="1">#REF!</definedName>
    <definedName name="__123Graph_X恒久のみ出図状" localSheetId="5" hidden="1">#REF!</definedName>
    <definedName name="__123Graph_X恒久のみ出図状" localSheetId="3" hidden="1">#REF!</definedName>
    <definedName name="__123Graph_X恒久のみ出図状" localSheetId="4" hidden="1">#REF!</definedName>
    <definedName name="__123Graph_X恒久のみ出図状" hidden="1">#REF!</definedName>
    <definedName name="__123Graph_X恒久出図状況" localSheetId="1" hidden="1">#REF!</definedName>
    <definedName name="__123Graph_X恒久出図状況" localSheetId="2" hidden="1">#REF!</definedName>
    <definedName name="__123Graph_X恒久出図状況" localSheetId="5" hidden="1">#REF!</definedName>
    <definedName name="__123Graph_X恒久出図状況" localSheetId="3" hidden="1">#REF!</definedName>
    <definedName name="__123Graph_X恒久出図状況" localSheetId="4" hidden="1">#REF!</definedName>
    <definedName name="__123Graph_X恒久出図状況" hidden="1">#REF!</definedName>
    <definedName name="__123Graph_X所要稼働ｸﾞﾗﾌ" hidden="1">[9]車会集約!$D$79:$I$79</definedName>
    <definedName name="__123Graph_X排気量ーﾄﾙｸ" hidden="1">[7]DIEZEL動弁相場!$K$124:$K$166</definedName>
    <definedName name="__123Graph_X排気量ー出力" hidden="1">[7]DIEZEL動弁相場!$K$125:$K$160</definedName>
    <definedName name="__123Graph_X排気量ー回転数" hidden="1">[7]DIEZEL動弁相場!$K$125:$K$160</definedName>
    <definedName name="__123Graph_X状況" localSheetId="1" hidden="1">[6]ENG油洩れ!#REF!</definedName>
    <definedName name="__123Graph_X状況" localSheetId="2" hidden="1">[6]ENG油洩れ!#REF!</definedName>
    <definedName name="__123Graph_X状況" localSheetId="5" hidden="1">[6]ENG油洩れ!#REF!</definedName>
    <definedName name="__123Graph_X状況" localSheetId="3" hidden="1">[6]ENG油洩れ!#REF!</definedName>
    <definedName name="__123Graph_X状況" localSheetId="4" hidden="1">[6]ENG油洩れ!#REF!</definedName>
    <definedName name="__123Graph_X状況" hidden="1">[6]ENG油洩れ!#REF!</definedName>
    <definedName name="__123Graph_X簡易比較図" localSheetId="1" hidden="1">[8]計算ｼｰﾄ!#REF!</definedName>
    <definedName name="__123Graph_X簡易比較図" localSheetId="2" hidden="1">[8]計算ｼｰﾄ!#REF!</definedName>
    <definedName name="__123Graph_X簡易比較図" localSheetId="5" hidden="1">[8]計算ｼｰﾄ!#REF!</definedName>
    <definedName name="__123Graph_X簡易比較図" localSheetId="3" hidden="1">[8]計算ｼｰﾄ!#REF!</definedName>
    <definedName name="__123Graph_X簡易比較図" localSheetId="4" hidden="1">[8]計算ｼｰﾄ!#REF!</definedName>
    <definedName name="__123Graph_X簡易比較図" hidden="1">[8]計算ｼｰﾄ!#REF!</definedName>
    <definedName name="__123Graph_X設計別" localSheetId="1" hidden="1">#REF!</definedName>
    <definedName name="__123Graph_X設計別" localSheetId="2" hidden="1">#REF!</definedName>
    <definedName name="__123Graph_X設計別" localSheetId="5" hidden="1">#REF!</definedName>
    <definedName name="__123Graph_X設計別" localSheetId="3" hidden="1">#REF!</definedName>
    <definedName name="__123Graph_X設計別" localSheetId="4" hidden="1">#REF!</definedName>
    <definedName name="__123Graph_X設計別" hidden="1">#REF!</definedName>
    <definedName name="__123Graph_X追加利率" localSheetId="1" hidden="1">[8]計算ｼｰﾄ!#REF!</definedName>
    <definedName name="__123Graph_X追加利率" localSheetId="2" hidden="1">[8]計算ｼｰﾄ!#REF!</definedName>
    <definedName name="__123Graph_X追加利率" localSheetId="5" hidden="1">[8]計算ｼｰﾄ!#REF!</definedName>
    <definedName name="__123Graph_X追加利率" localSheetId="3" hidden="1">[8]計算ｼｰﾄ!#REF!</definedName>
    <definedName name="__123Graph_X追加利率" localSheetId="4" hidden="1">[8]計算ｼｰﾄ!#REF!</definedName>
    <definedName name="__123Graph_X追加利率" hidden="1">[8]計算ｼｰﾄ!#REF!</definedName>
    <definedName name="__185W_Master" localSheetId="1">#REF!</definedName>
    <definedName name="__185W_Master" localSheetId="2">#REF!</definedName>
    <definedName name="__185W_Master" localSheetId="5">#REF!</definedName>
    <definedName name="__185W_Master" localSheetId="3">#REF!</definedName>
    <definedName name="__185W_Master" localSheetId="4">#REF!</definedName>
    <definedName name="__185W_Master">#REF!</definedName>
    <definedName name="__186W_Master" localSheetId="1">#REF!</definedName>
    <definedName name="__186W_Master" localSheetId="2">#REF!</definedName>
    <definedName name="__186W_Master" localSheetId="5">#REF!</definedName>
    <definedName name="__186W_Master" localSheetId="3">#REF!</definedName>
    <definedName name="__186W_Master" localSheetId="4">#REF!</definedName>
    <definedName name="__186W_Master">#REF!</definedName>
    <definedName name="__A20000" localSheetId="1">[12]星取・!#REF!</definedName>
    <definedName name="__A20000" localSheetId="2">[12]星取・!#REF!</definedName>
    <definedName name="__A20000" localSheetId="5">[12]星取・!#REF!</definedName>
    <definedName name="__A20000" localSheetId="3">[12]星取・!#REF!</definedName>
    <definedName name="__A20000" localSheetId="4">[12]星取・!#REF!</definedName>
    <definedName name="__A20000">[12]星取・!#REF!</definedName>
    <definedName name="__AA1">[13]!__AA1</definedName>
    <definedName name="_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_DEL4" localSheetId="1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L4" localSheetId="2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L4" localSheetId="5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L4" localSheetId="3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L4" localSheetId="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mandLoad">TRUE</definedName>
    <definedName name="__IntlFixup" hidden="1">TRUE</definedName>
    <definedName name="__Key4" localSheetId="1" hidden="1">#REF!</definedName>
    <definedName name="__Key4" localSheetId="2" hidden="1">#REF!</definedName>
    <definedName name="__Key4" localSheetId="5" hidden="1">#REF!</definedName>
    <definedName name="__Key4" localSheetId="3" hidden="1">#REF!</definedName>
    <definedName name="__Key4" localSheetId="4" hidden="1">#REF!</definedName>
    <definedName name="__Key4" hidden="1">#REF!</definedName>
    <definedName name="__MC013" localSheetId="1">[15]ﾏﾙC改造投資詳細!#REF!</definedName>
    <definedName name="__MC013" localSheetId="2">[15]ﾏﾙC改造投資詳細!#REF!</definedName>
    <definedName name="__MC013" localSheetId="5">[15]ﾏﾙC改造投資詳細!#REF!</definedName>
    <definedName name="__MC013" localSheetId="3">[15]ﾏﾙC改造投資詳細!#REF!</definedName>
    <definedName name="__MC013" localSheetId="4">[15]ﾏﾙC改造投資詳細!#REF!</definedName>
    <definedName name="__MC013">[15]ﾏﾙC改造投資詳細!#REF!</definedName>
    <definedName name="__MC215" localSheetId="1">'[16]C3_N DC改造投資'!#REF!</definedName>
    <definedName name="__MC215" localSheetId="2">'[16]C3_N DC改造投資'!#REF!</definedName>
    <definedName name="__MC215" localSheetId="5">'[16]C3_N DC改造投資'!#REF!</definedName>
    <definedName name="__MC215" localSheetId="3">'[16]C3_N DC改造投資'!#REF!</definedName>
    <definedName name="__MC215" localSheetId="4">'[16]C3_N DC改造投資'!#REF!</definedName>
    <definedName name="__MC215">'[16]C3_N DC改造投資'!#REF!</definedName>
    <definedName name="__MC216" localSheetId="1">'[16]C3_N DC改造投資'!#REF!</definedName>
    <definedName name="__MC216" localSheetId="2">'[16]C3_N DC改造投資'!#REF!</definedName>
    <definedName name="__MC216" localSheetId="5">'[16]C3_N DC改造投資'!#REF!</definedName>
    <definedName name="__MC216" localSheetId="3">'[16]C3_N DC改造投資'!#REF!</definedName>
    <definedName name="__MC216" localSheetId="4">'[16]C3_N DC改造投資'!#REF!</definedName>
    <definedName name="__MC216">'[16]C3_N DC改造投資'!#REF!</definedName>
    <definedName name="__MC217" localSheetId="1">'[16]C3_N DC改造投資'!#REF!</definedName>
    <definedName name="__MC217" localSheetId="2">'[16]C3_N DC改造投資'!#REF!</definedName>
    <definedName name="__MC217" localSheetId="5">'[16]C3_N DC改造投資'!#REF!</definedName>
    <definedName name="__MC217" localSheetId="3">'[16]C3_N DC改造投資'!#REF!</definedName>
    <definedName name="__MC217" localSheetId="4">'[16]C3_N DC改造投資'!#REF!</definedName>
    <definedName name="__MC217">'[16]C3_N DC改造投資'!#REF!</definedName>
    <definedName name="__NNA1" localSheetId="1">#REF!</definedName>
    <definedName name="__NNA1" localSheetId="2">#REF!</definedName>
    <definedName name="__NNA1" localSheetId="5">#REF!</definedName>
    <definedName name="__NNA1" localSheetId="3">#REF!</definedName>
    <definedName name="__NNA1" localSheetId="4">#REF!</definedName>
    <definedName name="__NNA1">#REF!</definedName>
    <definedName name="__NSA1" localSheetId="1">#REF!</definedName>
    <definedName name="__NSA1" localSheetId="2">#REF!</definedName>
    <definedName name="__NSA1" localSheetId="5">#REF!</definedName>
    <definedName name="__NSA1" localSheetId="3">#REF!</definedName>
    <definedName name="__NSA1" localSheetId="4">#REF!</definedName>
    <definedName name="__NSA1">#REF!</definedName>
    <definedName name="__PDD2" localSheetId="1">#REF!</definedName>
    <definedName name="__PDD2" localSheetId="2">#REF!</definedName>
    <definedName name="__PDD2" localSheetId="5">#REF!</definedName>
    <definedName name="__PDD2" localSheetId="3">#REF!</definedName>
    <definedName name="__PDD2" localSheetId="4">#REF!</definedName>
    <definedName name="__PDD2">#REF!</definedName>
    <definedName name="__PM2">[17]CIPA!$B$10</definedName>
    <definedName name="__PRT1" localSheetId="1">#REF!</definedName>
    <definedName name="__PRT1" localSheetId="2">#REF!</definedName>
    <definedName name="__PRT1" localSheetId="5">#REF!</definedName>
    <definedName name="__PRT1" localSheetId="3">#REF!</definedName>
    <definedName name="__PRT1" localSheetId="4">#REF!</definedName>
    <definedName name="__PRT1">#REF!</definedName>
    <definedName name="__PRT2" localSheetId="1">#REF!</definedName>
    <definedName name="__PRT2" localSheetId="2">#REF!</definedName>
    <definedName name="__PRT2" localSheetId="5">#REF!</definedName>
    <definedName name="__PRT2" localSheetId="3">#REF!</definedName>
    <definedName name="__PRT2" localSheetId="4">#REF!</definedName>
    <definedName name="__PRT2">#REF!</definedName>
    <definedName name="__PT1">[18]PT1!$A$1:$G$65536</definedName>
    <definedName name="__ST2" localSheetId="1">#REF!</definedName>
    <definedName name="__ST2" localSheetId="2">#REF!</definedName>
    <definedName name="__ST2" localSheetId="5">#REF!</definedName>
    <definedName name="__ST2" localSheetId="3">#REF!</definedName>
    <definedName name="__ST2" localSheetId="4">#REF!</definedName>
    <definedName name="__ST2">#REF!</definedName>
    <definedName name="__SUB01" localSheetId="1">#REF!</definedName>
    <definedName name="__SUB01" localSheetId="2">#REF!</definedName>
    <definedName name="__SUB01" localSheetId="5">#REF!</definedName>
    <definedName name="__SUB01" localSheetId="3">#REF!</definedName>
    <definedName name="__SUB01" localSheetId="4">#REF!</definedName>
    <definedName name="__SUB01">#REF!</definedName>
    <definedName name="__SUB02" localSheetId="1">#REF!</definedName>
    <definedName name="__SUB02" localSheetId="2">#REF!</definedName>
    <definedName name="__SUB02" localSheetId="5">#REF!</definedName>
    <definedName name="__SUB02" localSheetId="3">#REF!</definedName>
    <definedName name="__SUB02" localSheetId="4">#REF!</definedName>
    <definedName name="__SUB02">#REF!</definedName>
    <definedName name="__SUB03" localSheetId="1">#REF!</definedName>
    <definedName name="__SUB03" localSheetId="2">#REF!</definedName>
    <definedName name="__SUB03" localSheetId="5">#REF!</definedName>
    <definedName name="__SUB03" localSheetId="3">#REF!</definedName>
    <definedName name="__SUB03" localSheetId="4">#REF!</definedName>
    <definedName name="__SUB03">#REF!</definedName>
    <definedName name="__SUB04" localSheetId="1">#REF!</definedName>
    <definedName name="__SUB04" localSheetId="2">#REF!</definedName>
    <definedName name="__SUB04" localSheetId="5">#REF!</definedName>
    <definedName name="__SUB04" localSheetId="3">#REF!</definedName>
    <definedName name="__SUB04" localSheetId="4">#REF!</definedName>
    <definedName name="__SUB04">#REF!</definedName>
    <definedName name="_0040408sawamoto_elvpart_mfg_supplier" localSheetId="1">#REF!</definedName>
    <definedName name="_0040408sawamoto_elvpart_mfg_supplier" localSheetId="2">#REF!</definedName>
    <definedName name="_0040408sawamoto_elvpart_mfg_supplier" localSheetId="5">#REF!</definedName>
    <definedName name="_0040408sawamoto_elvpart_mfg_supplier" localSheetId="3">#REF!</definedName>
    <definedName name="_0040408sawamoto_elvpart_mfg_supplier" localSheetId="4">#REF!</definedName>
    <definedName name="_0040408sawamoto_elvpart_mfg_supplier">#REF!</definedName>
    <definedName name="_04TF_OVERSEA_MARCH" localSheetId="1">#REF!</definedName>
    <definedName name="_04TF_OVERSEA_MARCH" localSheetId="2">#REF!</definedName>
    <definedName name="_04TF_OVERSEA_MARCH" localSheetId="5">#REF!</definedName>
    <definedName name="_04TF_OVERSEA_MARCH" localSheetId="3">#REF!</definedName>
    <definedName name="_04TF_OVERSEA_MARCH" localSheetId="4">#REF!</definedName>
    <definedName name="_04TF_OVERSEA_MARCH">#REF!</definedName>
    <definedName name="_04TF_TIS_OVERSEA_PART_200311" localSheetId="1">#REF!</definedName>
    <definedName name="_04TF_TIS_OVERSEA_PART_200311" localSheetId="2">#REF!</definedName>
    <definedName name="_04TF_TIS_OVERSEA_PART_200311" localSheetId="5">#REF!</definedName>
    <definedName name="_04TF_TIS_OVERSEA_PART_200311" localSheetId="3">#REF!</definedName>
    <definedName name="_04TF_TIS_OVERSEA_PART_200311" localSheetId="4">#REF!</definedName>
    <definedName name="_04TF_TIS_OVERSEA_PART_200311">#REF!</definedName>
    <definedName name="_1" localSheetId="1">#REF!</definedName>
    <definedName name="_1" localSheetId="2">#REF!</definedName>
    <definedName name="_1" localSheetId="5">#REF!</definedName>
    <definedName name="_1" localSheetId="3">#REF!</definedName>
    <definedName name="_1" localSheetId="4">#REF!</definedName>
    <definedName name="_1">#REF!</definedName>
    <definedName name="_1__123Graph_ABORE_EXH.VALVE" hidden="1">[7]DIEZEL動弁相場!$AK$124:$AK$166</definedName>
    <definedName name="_1_185W_Master" localSheetId="1">#REF!</definedName>
    <definedName name="_1_185W_Master" localSheetId="2">#REF!</definedName>
    <definedName name="_1_185W_Master" localSheetId="5">#REF!</definedName>
    <definedName name="_1_185W_Master" localSheetId="3">#REF!</definedName>
    <definedName name="_1_185W_Master" localSheetId="4">#REF!</definedName>
    <definedName name="_1_185W_Master">#REF!</definedName>
    <definedName name="_10" localSheetId="1">#REF!</definedName>
    <definedName name="_10" localSheetId="2">#REF!</definedName>
    <definedName name="_10" localSheetId="5">#REF!</definedName>
    <definedName name="_10" localSheetId="3">#REF!</definedName>
    <definedName name="_10" localSheetId="4">#REF!</definedName>
    <definedName name="_10">#REF!</definedName>
    <definedName name="_10_??5???" localSheetId="1">#REF!</definedName>
    <definedName name="_10_??5???" localSheetId="2">#REF!</definedName>
    <definedName name="_10_??5???" localSheetId="5">#REF!</definedName>
    <definedName name="_10_??5???" localSheetId="3">#REF!</definedName>
    <definedName name="_10_??5???" localSheetId="4">#REF!</definedName>
    <definedName name="_10_??5???">#REF!</definedName>
    <definedName name="_10__123Graph_Aｸﾞﾗﾌ_5" localSheetId="1" hidden="1">#REF!</definedName>
    <definedName name="_10__123Graph_Aｸﾞﾗﾌ_5" localSheetId="2" hidden="1">#REF!</definedName>
    <definedName name="_10__123Graph_Aｸﾞﾗﾌ_5" localSheetId="5" hidden="1">#REF!</definedName>
    <definedName name="_10__123Graph_Aｸﾞﾗﾌ_5" localSheetId="3" hidden="1">#REF!</definedName>
    <definedName name="_10__123Graph_Aｸﾞﾗﾌ_5" localSheetId="4" hidden="1">#REF!</definedName>
    <definedName name="_10__123Graph_Aｸﾞﾗﾌ_5" hidden="1">#REF!</definedName>
    <definedName name="_11" localSheetId="1">#REF!</definedName>
    <definedName name="_11" localSheetId="2">#REF!</definedName>
    <definedName name="_11" localSheetId="5">#REF!</definedName>
    <definedName name="_11" localSheetId="3">#REF!</definedName>
    <definedName name="_11" localSheetId="4">#REF!</definedName>
    <definedName name="_11">#REF!</definedName>
    <definedName name="_11__123Graph_Aｸﾞﾗﾌ_6" localSheetId="1" hidden="1">#REF!</definedName>
    <definedName name="_11__123Graph_Aｸﾞﾗﾌ_6" localSheetId="2" hidden="1">#REF!</definedName>
    <definedName name="_11__123Graph_Aｸﾞﾗﾌ_6" localSheetId="5" hidden="1">#REF!</definedName>
    <definedName name="_11__123Graph_Aｸﾞﾗﾌ_6" localSheetId="3" hidden="1">#REF!</definedName>
    <definedName name="_11__123Graph_Aｸﾞﾗﾌ_6" localSheetId="4" hidden="1">#REF!</definedName>
    <definedName name="_11__123Graph_Aｸﾞﾗﾌ_6" hidden="1">#REF!</definedName>
    <definedName name="_111" localSheetId="1">'[19]#REF'!#REF!</definedName>
    <definedName name="_111" localSheetId="2">'[19]#REF'!#REF!</definedName>
    <definedName name="_111" localSheetId="5">'[19]#REF'!#REF!</definedName>
    <definedName name="_111" localSheetId="3">'[19]#REF'!#REF!</definedName>
    <definedName name="_111" localSheetId="4">'[19]#REF'!#REF!</definedName>
    <definedName name="_111">'[19]#REF'!#REF!</definedName>
    <definedName name="_12" localSheetId="1">#REF!</definedName>
    <definedName name="_12" localSheetId="2">#REF!</definedName>
    <definedName name="_12" localSheetId="5">#REF!</definedName>
    <definedName name="_12" localSheetId="3">#REF!</definedName>
    <definedName name="_12" localSheetId="4">#REF!</definedName>
    <definedName name="_12">#REF!</definedName>
    <definedName name="_12__123Graph_Bｸﾞﾗﾌ_1" localSheetId="1" hidden="1">#REF!</definedName>
    <definedName name="_12__123Graph_Bｸﾞﾗﾌ_1" localSheetId="2" hidden="1">#REF!</definedName>
    <definedName name="_12__123Graph_Bｸﾞﾗﾌ_1" localSheetId="5" hidden="1">#REF!</definedName>
    <definedName name="_12__123Graph_Bｸﾞﾗﾌ_1" localSheetId="3" hidden="1">#REF!</definedName>
    <definedName name="_12__123Graph_Bｸﾞﾗﾌ_1" localSheetId="4" hidden="1">#REF!</definedName>
    <definedName name="_12__123Graph_Bｸﾞﾗﾌ_1" hidden="1">#REF!</definedName>
    <definedName name="_12_185W_Master" localSheetId="1">#REF!</definedName>
    <definedName name="_12_185W_Master" localSheetId="2">#REF!</definedName>
    <definedName name="_12_185W_Master" localSheetId="5">#REF!</definedName>
    <definedName name="_12_185W_Master" localSheetId="3">#REF!</definedName>
    <definedName name="_12_185W_Master" localSheetId="4">#REF!</definedName>
    <definedName name="_12_185W_Master">#REF!</definedName>
    <definedName name="_13" localSheetId="1">#REF!</definedName>
    <definedName name="_13" localSheetId="2">#REF!</definedName>
    <definedName name="_13" localSheetId="5">#REF!</definedName>
    <definedName name="_13" localSheetId="3">#REF!</definedName>
    <definedName name="_13" localSheetId="4">#REF!</definedName>
    <definedName name="_13">#REF!</definedName>
    <definedName name="_13__123Graph_Bグラフ_2" localSheetId="1" hidden="1">[20]sheet17!#REF!</definedName>
    <definedName name="_13__123Graph_Bグラフ_2" localSheetId="2" hidden="1">[20]sheet17!#REF!</definedName>
    <definedName name="_13__123Graph_Bグラフ_2" localSheetId="5" hidden="1">[20]sheet17!#REF!</definedName>
    <definedName name="_13__123Graph_Bグラフ_2" localSheetId="3" hidden="1">[20]sheet17!#REF!</definedName>
    <definedName name="_13__123Graph_Bグラフ_2" localSheetId="4" hidden="1">[20]sheet17!#REF!</definedName>
    <definedName name="_13__123Graph_Bグラフ_2" hidden="1">[20]sheet17!#REF!</definedName>
    <definedName name="_14__123Graph_Bｸﾞﾗﾌ_3" localSheetId="1" hidden="1">#REF!</definedName>
    <definedName name="_14__123Graph_Bｸﾞﾗﾌ_3" localSheetId="2" hidden="1">#REF!</definedName>
    <definedName name="_14__123Graph_Bｸﾞﾗﾌ_3" localSheetId="5" hidden="1">#REF!</definedName>
    <definedName name="_14__123Graph_Bｸﾞﾗﾌ_3" localSheetId="3" hidden="1">#REF!</definedName>
    <definedName name="_14__123Graph_Bｸﾞﾗﾌ_3" localSheetId="4" hidden="1">#REF!</definedName>
    <definedName name="_14__123Graph_Bｸﾞﾗﾌ_3" hidden="1">#REF!</definedName>
    <definedName name="_14_186W_Master" localSheetId="1">#REF!</definedName>
    <definedName name="_14_186W_Master" localSheetId="2">#REF!</definedName>
    <definedName name="_14_186W_Master" localSheetId="5">#REF!</definedName>
    <definedName name="_14_186W_Master" localSheetId="3">#REF!</definedName>
    <definedName name="_14_186W_Master" localSheetId="4">#REF!</definedName>
    <definedName name="_14_186W_Master">#REF!</definedName>
    <definedName name="_15" localSheetId="1">#REF!</definedName>
    <definedName name="_15" localSheetId="2">#REF!</definedName>
    <definedName name="_15" localSheetId="5">#REF!</definedName>
    <definedName name="_15" localSheetId="3">#REF!</definedName>
    <definedName name="_15" localSheetId="4">#REF!</definedName>
    <definedName name="_15">#REF!</definedName>
    <definedName name="_15__123Graph_Bｸﾞﾗﾌ_4" localSheetId="1" hidden="1">#REF!</definedName>
    <definedName name="_15__123Graph_Bｸﾞﾗﾌ_4" localSheetId="2" hidden="1">#REF!</definedName>
    <definedName name="_15__123Graph_Bｸﾞﾗﾌ_4" localSheetId="5" hidden="1">#REF!</definedName>
    <definedName name="_15__123Graph_Bｸﾞﾗﾌ_4" localSheetId="3" hidden="1">#REF!</definedName>
    <definedName name="_15__123Graph_Bｸﾞﾗﾌ_4" localSheetId="4" hidden="1">#REF!</definedName>
    <definedName name="_15__123Graph_Bｸﾞﾗﾌ_4" hidden="1">#REF!</definedName>
    <definedName name="_15_272W_PSMS_Content_Crosstab" localSheetId="1">#REF!</definedName>
    <definedName name="_15_272W_PSMS_Content_Crosstab" localSheetId="2">#REF!</definedName>
    <definedName name="_15_272W_PSMS_Content_Crosstab" localSheetId="5">#REF!</definedName>
    <definedName name="_15_272W_PSMS_Content_Crosstab" localSheetId="3">#REF!</definedName>
    <definedName name="_15_272W_PSMS_Content_Crosstab" localSheetId="4">#REF!</definedName>
    <definedName name="_15_272W_PSMS_Content_Crosstab">#REF!</definedName>
    <definedName name="_16" localSheetId="1">#REF!</definedName>
    <definedName name="_16" localSheetId="2">#REF!</definedName>
    <definedName name="_16" localSheetId="5">#REF!</definedName>
    <definedName name="_16" localSheetId="3">#REF!</definedName>
    <definedName name="_16" localSheetId="4">#REF!</definedName>
    <definedName name="_16">#REF!</definedName>
    <definedName name="_16__123Graph_Cｸﾞﾗﾌ_3" localSheetId="1" hidden="1">#REF!</definedName>
    <definedName name="_16__123Graph_Cｸﾞﾗﾌ_3" localSheetId="2" hidden="1">#REF!</definedName>
    <definedName name="_16__123Graph_Cｸﾞﾗﾌ_3" localSheetId="5" hidden="1">#REF!</definedName>
    <definedName name="_16__123Graph_Cｸﾞﾗﾌ_3" localSheetId="3" hidden="1">#REF!</definedName>
    <definedName name="_16__123Graph_Cｸﾞﾗﾌ_3" localSheetId="4" hidden="1">#REF!</definedName>
    <definedName name="_16__123Graph_Cｸﾞﾗﾌ_3" hidden="1">#REF!</definedName>
    <definedName name="_16_272W_SMS_Part_List_Dump_Crosstab" localSheetId="1">#REF!</definedName>
    <definedName name="_16_272W_SMS_Part_List_Dump_Crosstab" localSheetId="2">#REF!</definedName>
    <definedName name="_16_272W_SMS_Part_List_Dump_Crosstab" localSheetId="5">#REF!</definedName>
    <definedName name="_16_272W_SMS_Part_List_Dump_Crosstab" localSheetId="3">#REF!</definedName>
    <definedName name="_16_272W_SMS_Part_List_Dump_Crosstab" localSheetId="4">#REF!</definedName>
    <definedName name="_16_272W_SMS_Part_List_Dump_Crosstab">#REF!</definedName>
    <definedName name="_17" localSheetId="1">#REF!</definedName>
    <definedName name="_17" localSheetId="2">#REF!</definedName>
    <definedName name="_17" localSheetId="5">#REF!</definedName>
    <definedName name="_17" localSheetId="3">#REF!</definedName>
    <definedName name="_17" localSheetId="4">#REF!</definedName>
    <definedName name="_17">#REF!</definedName>
    <definedName name="_17__123Graph_Dｸﾞﾗﾌ_3" localSheetId="1" hidden="1">#REF!</definedName>
    <definedName name="_17__123Graph_Dｸﾞﾗﾌ_3" localSheetId="2" hidden="1">#REF!</definedName>
    <definedName name="_17__123Graph_Dｸﾞﾗﾌ_3" localSheetId="5" hidden="1">#REF!</definedName>
    <definedName name="_17__123Graph_Dｸﾞﾗﾌ_3" localSheetId="3" hidden="1">#REF!</definedName>
    <definedName name="_17__123Graph_Dｸﾞﾗﾌ_3" localSheetId="4" hidden="1">#REF!</definedName>
    <definedName name="_17__123Graph_Dｸﾞﾗﾌ_3" hidden="1">#REF!</definedName>
    <definedName name="_17j_b_g" localSheetId="1">#REF!</definedName>
    <definedName name="_17j_b_g" localSheetId="2">#REF!</definedName>
    <definedName name="_17j_b_g" localSheetId="5">#REF!</definedName>
    <definedName name="_17j_b_g" localSheetId="3">#REF!</definedName>
    <definedName name="_17j_b_g" localSheetId="4">#REF!</definedName>
    <definedName name="_17j_b_g">#REF!</definedName>
    <definedName name="_18" localSheetId="1">#REF!</definedName>
    <definedName name="_18" localSheetId="2">#REF!</definedName>
    <definedName name="_18" localSheetId="5">#REF!</definedName>
    <definedName name="_18" localSheetId="3">#REF!</definedName>
    <definedName name="_18" localSheetId="4">#REF!</definedName>
    <definedName name="_18">#REF!</definedName>
    <definedName name="_18__123Graph_Eｸﾞﾗﾌ_3" localSheetId="1" hidden="1">#REF!</definedName>
    <definedName name="_18__123Graph_Eｸﾞﾗﾌ_3" localSheetId="2" hidden="1">#REF!</definedName>
    <definedName name="_18__123Graph_Eｸﾞﾗﾌ_3" localSheetId="5" hidden="1">#REF!</definedName>
    <definedName name="_18__123Graph_Eｸﾞﾗﾌ_3" localSheetId="3" hidden="1">#REF!</definedName>
    <definedName name="_18__123Graph_Eｸﾞﾗﾌ_3" localSheetId="4" hidden="1">#REF!</definedName>
    <definedName name="_18__123Graph_Eｸﾞﾗﾌ_3" hidden="1">#REF!</definedName>
    <definedName name="_185W_Master" localSheetId="1">#REF!</definedName>
    <definedName name="_185W_Master" localSheetId="2">#REF!</definedName>
    <definedName name="_185W_Master" localSheetId="5">#REF!</definedName>
    <definedName name="_185W_Master" localSheetId="3">#REF!</definedName>
    <definedName name="_185W_Master" localSheetId="4">#REF!</definedName>
    <definedName name="_185W_Master">#REF!</definedName>
    <definedName name="_186W_Master" localSheetId="1">#REF!</definedName>
    <definedName name="_186W_Master" localSheetId="2">#REF!</definedName>
    <definedName name="_186W_Master" localSheetId="5">#REF!</definedName>
    <definedName name="_186W_Master" localSheetId="3">#REF!</definedName>
    <definedName name="_186W_Master" localSheetId="4">#REF!</definedName>
    <definedName name="_186W_Master">#REF!</definedName>
    <definedName name="_18p___c" localSheetId="1">#REF!</definedName>
    <definedName name="_18p___c" localSheetId="2">#REF!</definedName>
    <definedName name="_18p___c" localSheetId="5">#REF!</definedName>
    <definedName name="_18p___c" localSheetId="3">#REF!</definedName>
    <definedName name="_18p___c" localSheetId="4">#REF!</definedName>
    <definedName name="_18p___c">#REF!</definedName>
    <definedName name="_19" localSheetId="1">'[21]2TUP'!#REF!</definedName>
    <definedName name="_19" localSheetId="2">'[21]2TUP'!#REF!</definedName>
    <definedName name="_19" localSheetId="5">'[21]2TUP'!#REF!</definedName>
    <definedName name="_19" localSheetId="3">'[21]2TUP'!#REF!</definedName>
    <definedName name="_19" localSheetId="4">'[21]2TUP'!#REF!</definedName>
    <definedName name="_19">'[21]2TUP'!#REF!</definedName>
    <definedName name="_19__123Graph_Fｸﾞﾗﾌ_3" localSheetId="1" hidden="1">#REF!</definedName>
    <definedName name="_19__123Graph_Fｸﾞﾗﾌ_3" localSheetId="2" hidden="1">#REF!</definedName>
    <definedName name="_19__123Graph_Fｸﾞﾗﾌ_3" localSheetId="5" hidden="1">#REF!</definedName>
    <definedName name="_19__123Graph_Fｸﾞﾗﾌ_3" localSheetId="3" hidden="1">#REF!</definedName>
    <definedName name="_19__123Graph_Fｸﾞﾗﾌ_3" localSheetId="4" hidden="1">#REF!</definedName>
    <definedName name="_19__123Graph_Fｸﾞﾗﾌ_3" hidden="1">#REF!</definedName>
    <definedName name="_19Z_b_g" localSheetId="1">#REF!</definedName>
    <definedName name="_19Z_b_g" localSheetId="2">#REF!</definedName>
    <definedName name="_19Z_b_g" localSheetId="5">#REF!</definedName>
    <definedName name="_19Z_b_g" localSheetId="3">#REF!</definedName>
    <definedName name="_19Z_b_g" localSheetId="4">#REF!</definedName>
    <definedName name="_19Z_b_g">#REF!</definedName>
    <definedName name="_1MM">[22]MH!$B$2</definedName>
    <definedName name="_1SCHSKLineBetu" localSheetId="1">#REF!</definedName>
    <definedName name="_1SCHSKLineBetu" localSheetId="2">#REF!</definedName>
    <definedName name="_1SCHSKLineBetu" localSheetId="5">#REF!</definedName>
    <definedName name="_1SCHSKLineBetu" localSheetId="3">#REF!</definedName>
    <definedName name="_1SCHSKLineBetu" localSheetId="4">#REF!</definedName>
    <definedName name="_1SCHSKLineBetu">#REF!</definedName>
    <definedName name="_2" localSheetId="1">#REF!</definedName>
    <definedName name="_2" localSheetId="2">#REF!</definedName>
    <definedName name="_2" localSheetId="5">#REF!</definedName>
    <definedName name="_2" localSheetId="3">#REF!</definedName>
    <definedName name="_2" localSheetId="4">#REF!</definedName>
    <definedName name="_2">#REF!</definedName>
    <definedName name="_2_?" localSheetId="3">[0]!kkk</definedName>
    <definedName name="_2_?" localSheetId="4">[0]!kkk</definedName>
    <definedName name="_2_?">[0]!kkk</definedName>
    <definedName name="_2__123Graph_ABORE_I.VALVE" hidden="1">[7]DIEZEL動弁相場!$AB$124:$AB$166</definedName>
    <definedName name="_2_186W_Master" localSheetId="1">#REF!</definedName>
    <definedName name="_2_186W_Master" localSheetId="2">#REF!</definedName>
    <definedName name="_2_186W_Master" localSheetId="5">#REF!</definedName>
    <definedName name="_2_186W_Master" localSheetId="3">#REF!</definedName>
    <definedName name="_2_186W_Master" localSheetId="4">#REF!</definedName>
    <definedName name="_2_186W_Master">#REF!</definedName>
    <definedName name="_20" localSheetId="1">#REF!</definedName>
    <definedName name="_20" localSheetId="2">#REF!</definedName>
    <definedName name="_20" localSheetId="5">#REF!</definedName>
    <definedName name="_20" localSheetId="3">#REF!</definedName>
    <definedName name="_20" localSheetId="4">#REF!</definedName>
    <definedName name="_20">#REF!</definedName>
    <definedName name="_20__123Graph_XBORE_EXH.VALVE" hidden="1">[7]DIEZEL動弁相場!$G$5:$G$91</definedName>
    <definedName name="_21" localSheetId="1">#REF!</definedName>
    <definedName name="_21" localSheetId="2">#REF!</definedName>
    <definedName name="_21" localSheetId="5">#REF!</definedName>
    <definedName name="_21" localSheetId="3">#REF!</definedName>
    <definedName name="_21" localSheetId="4">#REF!</definedName>
    <definedName name="_21">#REF!</definedName>
    <definedName name="_21__123Graph_XBORE_I.VALVE" hidden="1">[7]DIEZEL動弁相場!$G$124:$G$166</definedName>
    <definedName name="_22" localSheetId="1">'[21]2TUP'!#REF!</definedName>
    <definedName name="_22" localSheetId="2">'[21]2TUP'!#REF!</definedName>
    <definedName name="_22" localSheetId="5">'[21]2TUP'!#REF!</definedName>
    <definedName name="_22" localSheetId="3">'[21]2TUP'!#REF!</definedName>
    <definedName name="_22" localSheetId="4">'[21]2TUP'!#REF!</definedName>
    <definedName name="_22">'[21]2TUP'!#REF!</definedName>
    <definedName name="_22__123Graph_XBORE_圧縮比" hidden="1">[7]DIEZEL動弁相場!$G$124:$G$158</definedName>
    <definedName name="_23" localSheetId="1">'[21]2TUP'!#REF!</definedName>
    <definedName name="_23" localSheetId="2">'[21]2TUP'!#REF!</definedName>
    <definedName name="_23" localSheetId="5">'[21]2TUP'!#REF!</definedName>
    <definedName name="_23" localSheetId="3">'[21]2TUP'!#REF!</definedName>
    <definedName name="_23" localSheetId="4">'[21]2TUP'!#REF!</definedName>
    <definedName name="_23">'[21]2TUP'!#REF!</definedName>
    <definedName name="_23__123Graph_XVALVE_BORE" hidden="1">[7]DIEZEL動弁相場!$G$124:$G$158</definedName>
    <definedName name="_24" localSheetId="1">'[21]2TUP'!#REF!</definedName>
    <definedName name="_24" localSheetId="2">'[21]2TUP'!#REF!</definedName>
    <definedName name="_24" localSheetId="5">'[21]2TUP'!#REF!</definedName>
    <definedName name="_24" localSheetId="3">'[21]2TUP'!#REF!</definedName>
    <definedName name="_24" localSheetId="4">'[21]2TUP'!#REF!</definedName>
    <definedName name="_24">'[21]2TUP'!#REF!</definedName>
    <definedName name="_24__123Graph_Xｸﾞﾗﾌ_ጻ" localSheetId="1" hidden="1">#REF!</definedName>
    <definedName name="_24__123Graph_Xｸﾞﾗﾌ_ጻ" localSheetId="2" hidden="1">#REF!</definedName>
    <definedName name="_24__123Graph_Xｸﾞﾗﾌ_ጻ" localSheetId="5" hidden="1">#REF!</definedName>
    <definedName name="_24__123Graph_Xｸﾞﾗﾌ_ጻ" localSheetId="3" hidden="1">#REF!</definedName>
    <definedName name="_24__123Graph_Xｸﾞﾗﾌ_ጻ" localSheetId="4" hidden="1">#REF!</definedName>
    <definedName name="_24__123Graph_Xｸﾞﾗﾌ_ጻ" hidden="1">#REF!</definedName>
    <definedName name="_25" localSheetId="1">#REF!</definedName>
    <definedName name="_25" localSheetId="2">#REF!</definedName>
    <definedName name="_25" localSheetId="5">#REF!</definedName>
    <definedName name="_25" localSheetId="3">#REF!</definedName>
    <definedName name="_25" localSheetId="4">#REF!</definedName>
    <definedName name="_25">#REF!</definedName>
    <definedName name="_25__123Graph_Xｸﾞﾗﾌ_1" localSheetId="1" hidden="1">#REF!</definedName>
    <definedName name="_25__123Graph_Xｸﾞﾗﾌ_1" localSheetId="2" hidden="1">#REF!</definedName>
    <definedName name="_25__123Graph_Xｸﾞﾗﾌ_1" localSheetId="5" hidden="1">#REF!</definedName>
    <definedName name="_25__123Graph_Xｸﾞﾗﾌ_1" localSheetId="3" hidden="1">#REF!</definedName>
    <definedName name="_25__123Graph_Xｸﾞﾗﾌ_1" localSheetId="4" hidden="1">#REF!</definedName>
    <definedName name="_25__123Graph_Xｸﾞﾗﾌ_1" hidden="1">#REF!</definedName>
    <definedName name="_26" localSheetId="1">'[21]2TUP'!#REF!</definedName>
    <definedName name="_26" localSheetId="2">'[21]2TUP'!#REF!</definedName>
    <definedName name="_26" localSheetId="5">'[21]2TUP'!#REF!</definedName>
    <definedName name="_26" localSheetId="3">'[21]2TUP'!#REF!</definedName>
    <definedName name="_26" localSheetId="4">'[21]2TUP'!#REF!</definedName>
    <definedName name="_26">'[21]2TUP'!#REF!</definedName>
    <definedName name="_26__123Graph_Xグラフ_2" localSheetId="1" hidden="1">[20]sheet17!#REF!</definedName>
    <definedName name="_26__123Graph_Xグラフ_2" localSheetId="2" hidden="1">[20]sheet17!#REF!</definedName>
    <definedName name="_26__123Graph_Xグラフ_2" localSheetId="5" hidden="1">[20]sheet17!#REF!</definedName>
    <definedName name="_26__123Graph_Xグラフ_2" localSheetId="3" hidden="1">[20]sheet17!#REF!</definedName>
    <definedName name="_26__123Graph_Xグラフ_2" localSheetId="4" hidden="1">[20]sheet17!#REF!</definedName>
    <definedName name="_26__123Graph_Xグラフ_2" hidden="1">[20]sheet17!#REF!</definedName>
    <definedName name="_27" localSheetId="1">#REF!</definedName>
    <definedName name="_27" localSheetId="2">#REF!</definedName>
    <definedName name="_27" localSheetId="5">#REF!</definedName>
    <definedName name="_27" localSheetId="3">#REF!</definedName>
    <definedName name="_27" localSheetId="4">#REF!</definedName>
    <definedName name="_27">#REF!</definedName>
    <definedName name="_27__123Graph_Xｸﾞﾗﾌ_3" hidden="1">[23]A!$B$68:$B$75</definedName>
    <definedName name="_28" localSheetId="1">#REF!</definedName>
    <definedName name="_28" localSheetId="2">#REF!</definedName>
    <definedName name="_28" localSheetId="5">#REF!</definedName>
    <definedName name="_28" localSheetId="3">#REF!</definedName>
    <definedName name="_28" localSheetId="4">#REF!</definedName>
    <definedName name="_28">#REF!</definedName>
    <definedName name="_28__123Graph_Xｸﾞﾗﾌ_4" localSheetId="1" hidden="1">#REF!</definedName>
    <definedName name="_28__123Graph_Xｸﾞﾗﾌ_4" localSheetId="2" hidden="1">#REF!</definedName>
    <definedName name="_28__123Graph_Xｸﾞﾗﾌ_4" localSheetId="5" hidden="1">#REF!</definedName>
    <definedName name="_28__123Graph_Xｸﾞﾗﾌ_4" localSheetId="3" hidden="1">#REF!</definedName>
    <definedName name="_28__123Graph_Xｸﾞﾗﾌ_4" localSheetId="4" hidden="1">#REF!</definedName>
    <definedName name="_28__123Graph_Xｸﾞﾗﾌ_4" hidden="1">#REF!</definedName>
    <definedName name="_29" localSheetId="1">'[21]2TUP'!#REF!</definedName>
    <definedName name="_29" localSheetId="2">'[21]2TUP'!#REF!</definedName>
    <definedName name="_29" localSheetId="5">'[21]2TUP'!#REF!</definedName>
    <definedName name="_29" localSheetId="3">'[21]2TUP'!#REF!</definedName>
    <definedName name="_29" localSheetId="4">'[21]2TUP'!#REF!</definedName>
    <definedName name="_29">'[21]2TUP'!#REF!</definedName>
    <definedName name="_29__123Graph_Xｸﾞﾗﾌ_5" localSheetId="1" hidden="1">#REF!</definedName>
    <definedName name="_29__123Graph_Xｸﾞﾗﾌ_5" localSheetId="2" hidden="1">#REF!</definedName>
    <definedName name="_29__123Graph_Xｸﾞﾗﾌ_5" localSheetId="5" hidden="1">#REF!</definedName>
    <definedName name="_29__123Graph_Xｸﾞﾗﾌ_5" localSheetId="3" hidden="1">#REF!</definedName>
    <definedName name="_29__123Graph_Xｸﾞﾗﾌ_5" localSheetId="4" hidden="1">#REF!</definedName>
    <definedName name="_29__123Graph_Xｸﾞﾗﾌ_5" hidden="1">#REF!</definedName>
    <definedName name="_3" localSheetId="1">#REF!</definedName>
    <definedName name="_3" localSheetId="2">#REF!</definedName>
    <definedName name="_3" localSheetId="5">#REF!</definedName>
    <definedName name="_3" localSheetId="3">#REF!</definedName>
    <definedName name="_3" localSheetId="4">#REF!</definedName>
    <definedName name="_3">#REF!</definedName>
    <definedName name="_3__123Graph_ABORE_圧縮比" hidden="1">[7]DIEZEL動弁相場!$O$124:$O$158</definedName>
    <definedName name="_3_272W_PSMS_Content_Crosstab" localSheetId="1">#REF!</definedName>
    <definedName name="_3_272W_PSMS_Content_Crosstab" localSheetId="2">#REF!</definedName>
    <definedName name="_3_272W_PSMS_Content_Crosstab" localSheetId="5">#REF!</definedName>
    <definedName name="_3_272W_PSMS_Content_Crosstab" localSheetId="3">#REF!</definedName>
    <definedName name="_3_272W_PSMS_Content_Crosstab" localSheetId="4">#REF!</definedName>
    <definedName name="_3_272W_PSMS_Content_Crosstab">#REF!</definedName>
    <definedName name="_30" localSheetId="1">#REF!</definedName>
    <definedName name="_30" localSheetId="2">#REF!</definedName>
    <definedName name="_30" localSheetId="5">#REF!</definedName>
    <definedName name="_30" localSheetId="3">#REF!</definedName>
    <definedName name="_30" localSheetId="4">#REF!</definedName>
    <definedName name="_30">#REF!</definedName>
    <definedName name="_30Crite" localSheetId="1">'[9]#REF'!#REF!</definedName>
    <definedName name="_30Crite" localSheetId="2">'[9]#REF'!#REF!</definedName>
    <definedName name="_30Crite" localSheetId="5">'[9]#REF'!#REF!</definedName>
    <definedName name="_30Crite" localSheetId="3">'[9]#REF'!#REF!</definedName>
    <definedName name="_30Crite" localSheetId="4">'[9]#REF'!#REF!</definedName>
    <definedName name="_30Crite">'[9]#REF'!#REF!</definedName>
    <definedName name="_31" localSheetId="1">'[21]2TUP'!#REF!</definedName>
    <definedName name="_31" localSheetId="2">'[21]2TUP'!#REF!</definedName>
    <definedName name="_31" localSheetId="5">'[21]2TUP'!#REF!</definedName>
    <definedName name="_31" localSheetId="3">'[21]2TUP'!#REF!</definedName>
    <definedName name="_31" localSheetId="4">'[21]2TUP'!#REF!</definedName>
    <definedName name="_31">'[21]2TUP'!#REF!</definedName>
    <definedName name="_31Criteria" localSheetId="1">'[9]#REF'!#REF!</definedName>
    <definedName name="_31Criteria" localSheetId="2">'[9]#REF'!#REF!</definedName>
    <definedName name="_31Criteria" localSheetId="5">'[9]#REF'!#REF!</definedName>
    <definedName name="_31Criteria" localSheetId="3">'[9]#REF'!#REF!</definedName>
    <definedName name="_31Criteria" localSheetId="4">'[9]#REF'!#REF!</definedName>
    <definedName name="_31Criteria">'[9]#REF'!#REF!</definedName>
    <definedName name="_32" localSheetId="1">#REF!</definedName>
    <definedName name="_32" localSheetId="2">#REF!</definedName>
    <definedName name="_32" localSheetId="5">#REF!</definedName>
    <definedName name="_32" localSheetId="3">#REF!</definedName>
    <definedName name="_32" localSheetId="4">#REF!</definedName>
    <definedName name="_32">#REF!</definedName>
    <definedName name="_32Extr" localSheetId="1">'[9]#REF'!#REF!</definedName>
    <definedName name="_32Extr" localSheetId="2">'[9]#REF'!#REF!</definedName>
    <definedName name="_32Extr" localSheetId="5">'[9]#REF'!#REF!</definedName>
    <definedName name="_32Extr" localSheetId="3">'[9]#REF'!#REF!</definedName>
    <definedName name="_32Extr" localSheetId="4">'[9]#REF'!#REF!</definedName>
    <definedName name="_32Extr">'[9]#REF'!#REF!</definedName>
    <definedName name="_33" localSheetId="1">'[21]2TUP'!#REF!</definedName>
    <definedName name="_33" localSheetId="2">'[21]2TUP'!#REF!</definedName>
    <definedName name="_33" localSheetId="5">'[21]2TUP'!#REF!</definedName>
    <definedName name="_33" localSheetId="3">'[21]2TUP'!#REF!</definedName>
    <definedName name="_33" localSheetId="4">'[21]2TUP'!#REF!</definedName>
    <definedName name="_33">'[21]2TUP'!#REF!</definedName>
    <definedName name="_33Extract" localSheetId="1">'[9]#REF'!#REF!</definedName>
    <definedName name="_33Extract" localSheetId="2">'[9]#REF'!#REF!</definedName>
    <definedName name="_33Extract" localSheetId="5">'[9]#REF'!#REF!</definedName>
    <definedName name="_33Extract" localSheetId="3">'[9]#REF'!#REF!</definedName>
    <definedName name="_33Extract" localSheetId="4">'[9]#REF'!#REF!</definedName>
    <definedName name="_33Extract">'[9]#REF'!#REF!</definedName>
    <definedName name="_34" localSheetId="1">'[21]2TUP'!#REF!</definedName>
    <definedName name="_34" localSheetId="2">'[21]2TUP'!#REF!</definedName>
    <definedName name="_34" localSheetId="5">'[21]2TUP'!#REF!</definedName>
    <definedName name="_34" localSheetId="3">'[21]2TUP'!#REF!</definedName>
    <definedName name="_34" localSheetId="4">'[21]2TUP'!#REF!</definedName>
    <definedName name="_34">'[21]2TUP'!#REF!</definedName>
    <definedName name="_34Print_A" localSheetId="1">'[24]#REF'!#REF!</definedName>
    <definedName name="_34Print_A" localSheetId="2">'[24]#REF'!#REF!</definedName>
    <definedName name="_34Print_A" localSheetId="5">'[24]#REF'!#REF!</definedName>
    <definedName name="_34Print_A" localSheetId="3">'[24]#REF'!#REF!</definedName>
    <definedName name="_34Print_A" localSheetId="4">'[24]#REF'!#REF!</definedName>
    <definedName name="_34Print_A">'[24]#REF'!#REF!</definedName>
    <definedName name="_35" localSheetId="1">#REF!</definedName>
    <definedName name="_35" localSheetId="2">#REF!</definedName>
    <definedName name="_35" localSheetId="5">#REF!</definedName>
    <definedName name="_35" localSheetId="3">#REF!</definedName>
    <definedName name="_35" localSheetId="4">#REF!</definedName>
    <definedName name="_35">#REF!</definedName>
    <definedName name="_35PRINT_AREA" localSheetId="1">'[24]#REF'!#REF!</definedName>
    <definedName name="_35PRINT_AREA" localSheetId="2">'[24]#REF'!#REF!</definedName>
    <definedName name="_35PRINT_AREA" localSheetId="5">'[24]#REF'!#REF!</definedName>
    <definedName name="_35PRINT_AREA" localSheetId="3">'[24]#REF'!#REF!</definedName>
    <definedName name="_35PRINT_AREA" localSheetId="4">'[24]#REF'!#REF!</definedName>
    <definedName name="_35PRINT_AREA">'[24]#REF'!#REF!</definedName>
    <definedName name="_36" localSheetId="1">'[21]2TUP'!#REF!</definedName>
    <definedName name="_36" localSheetId="2">'[21]2TUP'!#REF!</definedName>
    <definedName name="_36" localSheetId="5">'[21]2TUP'!#REF!</definedName>
    <definedName name="_36" localSheetId="3">'[21]2TUP'!#REF!</definedName>
    <definedName name="_36" localSheetId="4">'[21]2TUP'!#REF!</definedName>
    <definedName name="_36">'[21]2TUP'!#REF!</definedName>
    <definedName name="_37" localSheetId="1">#REF!</definedName>
    <definedName name="_37" localSheetId="2">#REF!</definedName>
    <definedName name="_37" localSheetId="5">#REF!</definedName>
    <definedName name="_37" localSheetId="3">#REF!</definedName>
    <definedName name="_37" localSheetId="4">#REF!</definedName>
    <definedName name="_37">#REF!</definedName>
    <definedName name="_38" localSheetId="1">'[21]2TUP'!#REF!</definedName>
    <definedName name="_38" localSheetId="2">'[21]2TUP'!#REF!</definedName>
    <definedName name="_38" localSheetId="5">'[21]2TUP'!#REF!</definedName>
    <definedName name="_38" localSheetId="3">'[21]2TUP'!#REF!</definedName>
    <definedName name="_38" localSheetId="4">'[21]2TUP'!#REF!</definedName>
    <definedName name="_38">'[21]2TUP'!#REF!</definedName>
    <definedName name="_39" localSheetId="1">#REF!</definedName>
    <definedName name="_39" localSheetId="2">#REF!</definedName>
    <definedName name="_39" localSheetId="5">#REF!</definedName>
    <definedName name="_39" localSheetId="3">#REF!</definedName>
    <definedName name="_39" localSheetId="4">#REF!</definedName>
    <definedName name="_39">#REF!</definedName>
    <definedName name="_4" localSheetId="1">#REF!</definedName>
    <definedName name="_4" localSheetId="2">#REF!</definedName>
    <definedName name="_4" localSheetId="5">#REF!</definedName>
    <definedName name="_4" localSheetId="3">#REF!</definedName>
    <definedName name="_4" localSheetId="4">#REF!</definedName>
    <definedName name="_4">#REF!</definedName>
    <definedName name="_4_???" localSheetId="3">[0]!kkk</definedName>
    <definedName name="_4_???" localSheetId="4">[0]!kkk</definedName>
    <definedName name="_4_???">[0]!kkk</definedName>
    <definedName name="_4__123Graph_AVALVE_BORE" hidden="1">[7]DIEZEL動弁相場!$BY$124:$BY$158</definedName>
    <definedName name="_4_272W_SMS_Part_List_Dump_Crosstab" localSheetId="1">#REF!</definedName>
    <definedName name="_4_272W_SMS_Part_List_Dump_Crosstab" localSheetId="2">#REF!</definedName>
    <definedName name="_4_272W_SMS_Part_List_Dump_Crosstab" localSheetId="5">#REF!</definedName>
    <definedName name="_4_272W_SMS_Part_List_Dump_Crosstab" localSheetId="3">#REF!</definedName>
    <definedName name="_4_272W_SMS_Part_List_Dump_Crosstab" localSheetId="4">#REF!</definedName>
    <definedName name="_4_272W_SMS_Part_List_Dump_Crosstab">#REF!</definedName>
    <definedName name="_40" localSheetId="1">'[21]2TUP'!#REF!</definedName>
    <definedName name="_40" localSheetId="2">'[21]2TUP'!#REF!</definedName>
    <definedName name="_40" localSheetId="5">'[21]2TUP'!#REF!</definedName>
    <definedName name="_40" localSheetId="3">'[21]2TUP'!#REF!</definedName>
    <definedName name="_40" localSheetId="4">'[21]2TUP'!#REF!</definedName>
    <definedName name="_40">'[21]2TUP'!#REF!</definedName>
    <definedName name="_41" localSheetId="1">'[21]2TUP'!#REF!</definedName>
    <definedName name="_41" localSheetId="2">'[21]2TUP'!#REF!</definedName>
    <definedName name="_41" localSheetId="5">'[21]2TUP'!#REF!</definedName>
    <definedName name="_41" localSheetId="3">'[21]2TUP'!#REF!</definedName>
    <definedName name="_41" localSheetId="4">'[21]2TUP'!#REF!</definedName>
    <definedName name="_41">'[21]2TUP'!#REF!</definedName>
    <definedName name="_42" localSheetId="1">'[21]2TUP'!#REF!</definedName>
    <definedName name="_42" localSheetId="2">'[21]2TUP'!#REF!</definedName>
    <definedName name="_42" localSheetId="5">'[21]2TUP'!#REF!</definedName>
    <definedName name="_42" localSheetId="3">'[21]2TUP'!#REF!</definedName>
    <definedName name="_42" localSheetId="4">'[21]2TUP'!#REF!</definedName>
    <definedName name="_42">'[21]2TUP'!#REF!</definedName>
    <definedName name="_43" localSheetId="1">#REF!</definedName>
    <definedName name="_43" localSheetId="2">#REF!</definedName>
    <definedName name="_43" localSheetId="5">#REF!</definedName>
    <definedName name="_43" localSheetId="3">#REF!</definedName>
    <definedName name="_43" localSheetId="4">#REF!</definedName>
    <definedName name="_43">#REF!</definedName>
    <definedName name="_44" localSheetId="1">#REF!</definedName>
    <definedName name="_44" localSheetId="2">#REF!</definedName>
    <definedName name="_44" localSheetId="5">#REF!</definedName>
    <definedName name="_44" localSheetId="3">#REF!</definedName>
    <definedName name="_44" localSheetId="4">#REF!</definedName>
    <definedName name="_44">#REF!</definedName>
    <definedName name="_45" localSheetId="1">'[21]2TUP'!#REF!</definedName>
    <definedName name="_45" localSheetId="2">'[21]2TUP'!#REF!</definedName>
    <definedName name="_45" localSheetId="5">'[21]2TUP'!#REF!</definedName>
    <definedName name="_45" localSheetId="3">'[21]2TUP'!#REF!</definedName>
    <definedName name="_45" localSheetId="4">'[21]2TUP'!#REF!</definedName>
    <definedName name="_45">'[21]2TUP'!#REF!</definedName>
    <definedName name="_46" localSheetId="1">#REF!</definedName>
    <definedName name="_46" localSheetId="2">#REF!</definedName>
    <definedName name="_46" localSheetId="5">#REF!</definedName>
    <definedName name="_46" localSheetId="3">#REF!</definedName>
    <definedName name="_46" localSheetId="4">#REF!</definedName>
    <definedName name="_46">#REF!</definedName>
    <definedName name="_47" localSheetId="1">'[21]2TUP'!#REF!</definedName>
    <definedName name="_47" localSheetId="2">'[21]2TUP'!#REF!</definedName>
    <definedName name="_47" localSheetId="5">'[21]2TUP'!#REF!</definedName>
    <definedName name="_47" localSheetId="3">'[21]2TUP'!#REF!</definedName>
    <definedName name="_47" localSheetId="4">'[21]2TUP'!#REF!</definedName>
    <definedName name="_47">'[21]2TUP'!#REF!</definedName>
    <definedName name="_48" localSheetId="1">'[21]2TUP'!#REF!</definedName>
    <definedName name="_48" localSheetId="2">'[21]2TUP'!#REF!</definedName>
    <definedName name="_48" localSheetId="5">'[21]2TUP'!#REF!</definedName>
    <definedName name="_48" localSheetId="3">'[21]2TUP'!#REF!</definedName>
    <definedName name="_48" localSheetId="4">'[21]2TUP'!#REF!</definedName>
    <definedName name="_48">'[21]2TUP'!#REF!</definedName>
    <definedName name="_49" localSheetId="1">#REF!</definedName>
    <definedName name="_49" localSheetId="2">#REF!</definedName>
    <definedName name="_49" localSheetId="5">#REF!</definedName>
    <definedName name="_49" localSheetId="3">#REF!</definedName>
    <definedName name="_49" localSheetId="4">#REF!</definedName>
    <definedName name="_49">#REF!</definedName>
    <definedName name="_5" localSheetId="1">#REF!</definedName>
    <definedName name="_5" localSheetId="2">#REF!</definedName>
    <definedName name="_5" localSheetId="5">#REF!</definedName>
    <definedName name="_5" localSheetId="3">#REF!</definedName>
    <definedName name="_5" localSheetId="4">#REF!</definedName>
    <definedName name="_5">#REF!</definedName>
    <definedName name="_5_???????" localSheetId="1">#REF!</definedName>
    <definedName name="_5_???????" localSheetId="2">#REF!</definedName>
    <definedName name="_5_???????" localSheetId="5">#REF!</definedName>
    <definedName name="_5_???????" localSheetId="3">#REF!</definedName>
    <definedName name="_5_???????" localSheetId="4">#REF!</definedName>
    <definedName name="_5_???????">#REF!</definedName>
    <definedName name="_5__123Graph_Aｸﾞﾗﾌ_ጻ" localSheetId="1" hidden="1">#REF!</definedName>
    <definedName name="_5__123Graph_Aｸﾞﾗﾌ_ጻ" localSheetId="2" hidden="1">#REF!</definedName>
    <definedName name="_5__123Graph_Aｸﾞﾗﾌ_ጻ" localSheetId="5" hidden="1">#REF!</definedName>
    <definedName name="_5__123Graph_Aｸﾞﾗﾌ_ጻ" localSheetId="3" hidden="1">#REF!</definedName>
    <definedName name="_5__123Graph_Aｸﾞﾗﾌ_ጻ" localSheetId="4" hidden="1">#REF!</definedName>
    <definedName name="_5__123Graph_Aｸﾞﾗﾌ_ጻ" hidden="1">#REF!</definedName>
    <definedName name="_5_4_NQC_with_out_duplicate_Color_SFX_Crosstab" localSheetId="1">#REF!</definedName>
    <definedName name="_5_4_NQC_with_out_duplicate_Color_SFX_Crosstab" localSheetId="2">#REF!</definedName>
    <definedName name="_5_4_NQC_with_out_duplicate_Color_SFX_Crosstab" localSheetId="5">#REF!</definedName>
    <definedName name="_5_4_NQC_with_out_duplicate_Color_SFX_Crosstab" localSheetId="3">#REF!</definedName>
    <definedName name="_5_4_NQC_with_out_duplicate_Color_SFX_Crosstab" localSheetId="4">#REF!</definedName>
    <definedName name="_5_4_NQC_with_out_duplicate_Color_SFX_Crosstab">#REF!</definedName>
    <definedName name="_50" localSheetId="1">'[21]2TUP'!#REF!</definedName>
    <definedName name="_50" localSheetId="2">'[21]2TUP'!#REF!</definedName>
    <definedName name="_50" localSheetId="5">'[21]2TUP'!#REF!</definedName>
    <definedName name="_50" localSheetId="3">'[21]2TUP'!#REF!</definedName>
    <definedName name="_50" localSheetId="4">'[21]2TUP'!#REF!</definedName>
    <definedName name="_50">'[21]2TUP'!#REF!</definedName>
    <definedName name="_51" localSheetId="1">'[21]2TUP'!#REF!</definedName>
    <definedName name="_51" localSheetId="2">'[21]2TUP'!#REF!</definedName>
    <definedName name="_51" localSheetId="5">'[21]2TUP'!#REF!</definedName>
    <definedName name="_51" localSheetId="3">'[21]2TUP'!#REF!</definedName>
    <definedName name="_51" localSheetId="4">'[21]2TUP'!#REF!</definedName>
    <definedName name="_51">'[21]2TUP'!#REF!</definedName>
    <definedName name="_51合計02" localSheetId="1">[25]愛知・日デ!#REF!</definedName>
    <definedName name="_51合計02" localSheetId="2">[25]愛知・日デ!#REF!</definedName>
    <definedName name="_51合計02" localSheetId="5">[25]愛知・日デ!#REF!</definedName>
    <definedName name="_51合計02" localSheetId="3">[25]愛知・日デ!#REF!</definedName>
    <definedName name="_51合計02" localSheetId="4">[25]愛知・日デ!#REF!</definedName>
    <definedName name="_51合計02">[25]愛知・日デ!#REF!</definedName>
    <definedName name="_52" localSheetId="1">'[21]2TUP'!#REF!</definedName>
    <definedName name="_52" localSheetId="2">'[21]2TUP'!#REF!</definedName>
    <definedName name="_52" localSheetId="5">'[21]2TUP'!#REF!</definedName>
    <definedName name="_52" localSheetId="3">'[21]2TUP'!#REF!</definedName>
    <definedName name="_52" localSheetId="4">'[21]2TUP'!#REF!</definedName>
    <definedName name="_52">'[21]2TUP'!#REF!</definedName>
    <definedName name="_52合計02" localSheetId="1">[25]愛知・日デ!#REF!</definedName>
    <definedName name="_52合計02" localSheetId="2">[25]愛知・日デ!#REF!</definedName>
    <definedName name="_52合計02" localSheetId="5">[25]愛知・日デ!#REF!</definedName>
    <definedName name="_52合計02" localSheetId="3">[25]愛知・日デ!#REF!</definedName>
    <definedName name="_52合計02" localSheetId="4">[25]愛知・日デ!#REF!</definedName>
    <definedName name="_52合計02">[25]愛知・日デ!#REF!</definedName>
    <definedName name="_53" localSheetId="1">'[21]2TUP'!#REF!</definedName>
    <definedName name="_53" localSheetId="2">'[21]2TUP'!#REF!</definedName>
    <definedName name="_53" localSheetId="5">'[21]2TUP'!#REF!</definedName>
    <definedName name="_53" localSheetId="3">'[21]2TUP'!#REF!</definedName>
    <definedName name="_53" localSheetId="4">'[21]2TUP'!#REF!</definedName>
    <definedName name="_53">'[21]2TUP'!#REF!</definedName>
    <definedName name="_54" localSheetId="1">'[21]2TUP'!#REF!</definedName>
    <definedName name="_54" localSheetId="2">'[21]2TUP'!#REF!</definedName>
    <definedName name="_54" localSheetId="5">'[21]2TUP'!#REF!</definedName>
    <definedName name="_54" localSheetId="3">'[21]2TUP'!#REF!</definedName>
    <definedName name="_54" localSheetId="4">'[21]2TUP'!#REF!</definedName>
    <definedName name="_54">'[21]2TUP'!#REF!</definedName>
    <definedName name="_55" localSheetId="1">'[21]2TUP'!#REF!</definedName>
    <definedName name="_55" localSheetId="2">'[21]2TUP'!#REF!</definedName>
    <definedName name="_55" localSheetId="5">'[21]2TUP'!#REF!</definedName>
    <definedName name="_55" localSheetId="3">'[21]2TUP'!#REF!</definedName>
    <definedName name="_55" localSheetId="4">'[21]2TUP'!#REF!</definedName>
    <definedName name="_55">'[21]2TUP'!#REF!</definedName>
    <definedName name="_56" localSheetId="1">'[21]2TUP'!#REF!</definedName>
    <definedName name="_56" localSheetId="2">'[21]2TUP'!#REF!</definedName>
    <definedName name="_56" localSheetId="5">'[21]2TUP'!#REF!</definedName>
    <definedName name="_56" localSheetId="3">'[21]2TUP'!#REF!</definedName>
    <definedName name="_56" localSheetId="4">'[21]2TUP'!#REF!</definedName>
    <definedName name="_56">'[21]2TUP'!#REF!</definedName>
    <definedName name="_5630" localSheetId="1">#REF!</definedName>
    <definedName name="_5630" localSheetId="2">#REF!</definedName>
    <definedName name="_5630" localSheetId="5">#REF!</definedName>
    <definedName name="_5630" localSheetId="3">#REF!</definedName>
    <definedName name="_5630" localSheetId="4">#REF!</definedName>
    <definedName name="_5630">#REF!</definedName>
    <definedName name="_5630a" localSheetId="1">#REF!</definedName>
    <definedName name="_5630a" localSheetId="2">#REF!</definedName>
    <definedName name="_5630a" localSheetId="5">#REF!</definedName>
    <definedName name="_5630a" localSheetId="3">#REF!</definedName>
    <definedName name="_5630a" localSheetId="4">#REF!</definedName>
    <definedName name="_5630a">#REF!</definedName>
    <definedName name="_57" localSheetId="1">'[21]2TUP'!#REF!</definedName>
    <definedName name="_57" localSheetId="2">'[21]2TUP'!#REF!</definedName>
    <definedName name="_57" localSheetId="5">'[21]2TUP'!#REF!</definedName>
    <definedName name="_57" localSheetId="3">'[21]2TUP'!#REF!</definedName>
    <definedName name="_57" localSheetId="4">'[21]2TUP'!#REF!</definedName>
    <definedName name="_57">'[21]2TUP'!#REF!</definedName>
    <definedName name="_58" localSheetId="1">'[21]2TUP'!#REF!</definedName>
    <definedName name="_58" localSheetId="2">'[21]2TUP'!#REF!</definedName>
    <definedName name="_58" localSheetId="5">'[21]2TUP'!#REF!</definedName>
    <definedName name="_58" localSheetId="3">'[21]2TUP'!#REF!</definedName>
    <definedName name="_58" localSheetId="4">'[21]2TUP'!#REF!</definedName>
    <definedName name="_58">'[21]2TUP'!#REF!</definedName>
    <definedName name="_59" localSheetId="1">[26]SMALL!#REF!</definedName>
    <definedName name="_59" localSheetId="2">[26]SMALL!#REF!</definedName>
    <definedName name="_59" localSheetId="5">[26]SMALL!#REF!</definedName>
    <definedName name="_59" localSheetId="3">[26]SMALL!#REF!</definedName>
    <definedName name="_59" localSheetId="4">[26]SMALL!#REF!</definedName>
    <definedName name="_59">[26]SMALL!#REF!</definedName>
    <definedName name="_5総合計02" localSheetId="1">[25]愛知・日デ!#REF!</definedName>
    <definedName name="_5総合計02" localSheetId="2">[25]愛知・日デ!#REF!</definedName>
    <definedName name="_5総合計02" localSheetId="5">[25]愛知・日デ!#REF!</definedName>
    <definedName name="_5総合計02" localSheetId="3">[25]愛知・日デ!#REF!</definedName>
    <definedName name="_5総合計02" localSheetId="4">[25]愛知・日デ!#REF!</definedName>
    <definedName name="_5総合計02">[25]愛知・日デ!#REF!</definedName>
    <definedName name="_6" localSheetId="1">#REF!</definedName>
    <definedName name="_6" localSheetId="2">#REF!</definedName>
    <definedName name="_6" localSheetId="5">#REF!</definedName>
    <definedName name="_6" localSheetId="3">#REF!</definedName>
    <definedName name="_6" localSheetId="4">#REF!</definedName>
    <definedName name="_6">#REF!</definedName>
    <definedName name="_6_?????????" localSheetId="1">#REF!</definedName>
    <definedName name="_6_?????????" localSheetId="2">#REF!</definedName>
    <definedName name="_6_?????????" localSheetId="5">#REF!</definedName>
    <definedName name="_6_?????????" localSheetId="3">#REF!</definedName>
    <definedName name="_6_?????????" localSheetId="4">#REF!</definedName>
    <definedName name="_6_?????????">#REF!</definedName>
    <definedName name="_6__123Graph_Aｸﾞﾗﾌ_1" localSheetId="1" hidden="1">#REF!</definedName>
    <definedName name="_6__123Graph_Aｸﾞﾗﾌ_1" localSheetId="2" hidden="1">#REF!</definedName>
    <definedName name="_6__123Graph_Aｸﾞﾗﾌ_1" localSheetId="5" hidden="1">#REF!</definedName>
    <definedName name="_6__123Graph_Aｸﾞﾗﾌ_1" localSheetId="3" hidden="1">#REF!</definedName>
    <definedName name="_6__123Graph_Aｸﾞﾗﾌ_1" localSheetId="4" hidden="1">#REF!</definedName>
    <definedName name="_6__123Graph_Aｸﾞﾗﾌ_1" hidden="1">#REF!</definedName>
    <definedName name="_60" localSheetId="1">[26]SMALL!#REF!</definedName>
    <definedName name="_60" localSheetId="2">[26]SMALL!#REF!</definedName>
    <definedName name="_60" localSheetId="5">[26]SMALL!#REF!</definedName>
    <definedName name="_60" localSheetId="3">[26]SMALL!#REF!</definedName>
    <definedName name="_60" localSheetId="4">[26]SMALL!#REF!</definedName>
    <definedName name="_60">[26]SMALL!#REF!</definedName>
    <definedName name="_62" localSheetId="1">[26]SMALL!#REF!</definedName>
    <definedName name="_62" localSheetId="2">[26]SMALL!#REF!</definedName>
    <definedName name="_62" localSheetId="5">[26]SMALL!#REF!</definedName>
    <definedName name="_62" localSheetId="3">[26]SMALL!#REF!</definedName>
    <definedName name="_62" localSheetId="4">[26]SMALL!#REF!</definedName>
    <definedName name="_62">[26]SMALL!#REF!</definedName>
    <definedName name="_63" localSheetId="1">[26]SMALL!#REF!</definedName>
    <definedName name="_63" localSheetId="2">[26]SMALL!#REF!</definedName>
    <definedName name="_63" localSheetId="5">[26]SMALL!#REF!</definedName>
    <definedName name="_63" localSheetId="3">[26]SMALL!#REF!</definedName>
    <definedName name="_63" localSheetId="4">[26]SMALL!#REF!</definedName>
    <definedName name="_63">[26]SMALL!#REF!</definedName>
    <definedName name="_64" localSheetId="1">[26]SMALL!#REF!</definedName>
    <definedName name="_64" localSheetId="2">[26]SMALL!#REF!</definedName>
    <definedName name="_64" localSheetId="5">[26]SMALL!#REF!</definedName>
    <definedName name="_64" localSheetId="3">[26]SMALL!#REF!</definedName>
    <definedName name="_64" localSheetId="4">[26]SMALL!#REF!</definedName>
    <definedName name="_64">[26]SMALL!#REF!</definedName>
    <definedName name="_7" localSheetId="1">#REF!</definedName>
    <definedName name="_7" localSheetId="2">#REF!</definedName>
    <definedName name="_7" localSheetId="5">#REF!</definedName>
    <definedName name="_7" localSheetId="3">#REF!</definedName>
    <definedName name="_7" localSheetId="4">#REF!</definedName>
    <definedName name="_7">#REF!</definedName>
    <definedName name="_7_??????????" localSheetId="1">#REF!</definedName>
    <definedName name="_7_??????????" localSheetId="2">#REF!</definedName>
    <definedName name="_7_??????????" localSheetId="5">#REF!</definedName>
    <definedName name="_7_??????????" localSheetId="3">#REF!</definedName>
    <definedName name="_7_??????????" localSheetId="4">#REF!</definedName>
    <definedName name="_7_??????????">#REF!</definedName>
    <definedName name="_7__123Graph_Aグラフ_2" localSheetId="1" hidden="1">[20]sheet17!#REF!</definedName>
    <definedName name="_7__123Graph_Aグラフ_2" localSheetId="2" hidden="1">[20]sheet17!#REF!</definedName>
    <definedName name="_7__123Graph_Aグラフ_2" localSheetId="5" hidden="1">[20]sheet17!#REF!</definedName>
    <definedName name="_7__123Graph_Aグラフ_2" localSheetId="3" hidden="1">[20]sheet17!#REF!</definedName>
    <definedName name="_7__123Graph_Aグラフ_2" localSheetId="4" hidden="1">[20]sheet17!#REF!</definedName>
    <definedName name="_7__123Graph_Aグラフ_2" hidden="1">[20]sheet17!#REF!</definedName>
    <definedName name="_700P_THAI_対照表" localSheetId="1">#REF!</definedName>
    <definedName name="_700P_THAI_対照表" localSheetId="2">#REF!</definedName>
    <definedName name="_700P_THAI_対照表" localSheetId="5">#REF!</definedName>
    <definedName name="_700P_THAI_対照表" localSheetId="3">#REF!</definedName>
    <definedName name="_700P_THAI_対照表" localSheetId="4">#REF!</definedName>
    <definedName name="_700P_THAI_対照表">#REF!</definedName>
    <definedName name="_712" localSheetId="1">#REF!</definedName>
    <definedName name="_712" localSheetId="2">#REF!</definedName>
    <definedName name="_712" localSheetId="5">#REF!</definedName>
    <definedName name="_712" localSheetId="3">#REF!</definedName>
    <definedName name="_712" localSheetId="4">#REF!</definedName>
    <definedName name="_712">#REF!</definedName>
    <definedName name="_8" localSheetId="1">#REF!</definedName>
    <definedName name="_8" localSheetId="2">#REF!</definedName>
    <definedName name="_8" localSheetId="5">#REF!</definedName>
    <definedName name="_8" localSheetId="3">#REF!</definedName>
    <definedName name="_8" localSheetId="4">#REF!</definedName>
    <definedName name="_8">#REF!</definedName>
    <definedName name="_8_???????????_01" localSheetId="1">#REF!</definedName>
    <definedName name="_8_???????????_01" localSheetId="2">#REF!</definedName>
    <definedName name="_8_???????????_01" localSheetId="5">#REF!</definedName>
    <definedName name="_8_???????????_01" localSheetId="3">#REF!</definedName>
    <definedName name="_8_???????????_01" localSheetId="4">#REF!</definedName>
    <definedName name="_8_???????????_01">#REF!</definedName>
    <definedName name="_8__123Graph_Aｸﾞﾗﾌ_3" localSheetId="1" hidden="1">#REF!</definedName>
    <definedName name="_8__123Graph_Aｸﾞﾗﾌ_3" localSheetId="2" hidden="1">#REF!</definedName>
    <definedName name="_8__123Graph_Aｸﾞﾗﾌ_3" localSheetId="5" hidden="1">#REF!</definedName>
    <definedName name="_8__123Graph_Aｸﾞﾗﾌ_3" localSheetId="3" hidden="1">#REF!</definedName>
    <definedName name="_8__123Graph_Aｸﾞﾗﾌ_3" localSheetId="4" hidden="1">#REF!</definedName>
    <definedName name="_8__123Graph_Aｸﾞﾗﾌ_3" hidden="1">#REF!</definedName>
    <definedName name="_85W" localSheetId="1">#REF!</definedName>
    <definedName name="_85W" localSheetId="2">#REF!</definedName>
    <definedName name="_85W" localSheetId="5">#REF!</definedName>
    <definedName name="_85W" localSheetId="3">#REF!</definedName>
    <definedName name="_85W" localSheetId="4">#REF!</definedName>
    <definedName name="_85W">#REF!</definedName>
    <definedName name="_9" localSheetId="1">#REF!</definedName>
    <definedName name="_9" localSheetId="2">#REF!</definedName>
    <definedName name="_9" localSheetId="5">#REF!</definedName>
    <definedName name="_9" localSheetId="3">#REF!</definedName>
    <definedName name="_9" localSheetId="4">#REF!</definedName>
    <definedName name="_9">#REF!</definedName>
    <definedName name="_9__123Graph_Aｸﾞﾗﾌ_4" localSheetId="1" hidden="1">#REF!</definedName>
    <definedName name="_9__123Graph_Aｸﾞﾗﾌ_4" localSheetId="2" hidden="1">#REF!</definedName>
    <definedName name="_9__123Graph_Aｸﾞﾗﾌ_4" localSheetId="5" hidden="1">#REF!</definedName>
    <definedName name="_9__123Graph_Aｸﾞﾗﾌ_4" localSheetId="3" hidden="1">#REF!</definedName>
    <definedName name="_9__123Graph_Aｸﾞﾗﾌ_4" localSheetId="4" hidden="1">#REF!</definedName>
    <definedName name="_9__123Graph_Aｸﾞﾗﾌ_4" hidden="1">#REF!</definedName>
    <definedName name="_93" localSheetId="1">'[19]W-현원가'!#REF!</definedName>
    <definedName name="_93" localSheetId="2">'[19]W-현원가'!#REF!</definedName>
    <definedName name="_93" localSheetId="5">'[19]W-현원가'!#REF!</definedName>
    <definedName name="_93" localSheetId="3">'[19]W-현원가'!#REF!</definedName>
    <definedName name="_93" localSheetId="4">'[19]W-현원가'!#REF!</definedName>
    <definedName name="_93">'[19]W-현원가'!#REF!</definedName>
    <definedName name="_93A" localSheetId="1">'[19]W-현원가'!#REF!</definedName>
    <definedName name="_93A" localSheetId="2">'[19]W-현원가'!#REF!</definedName>
    <definedName name="_93A" localSheetId="5">'[19]W-현원가'!#REF!</definedName>
    <definedName name="_93A" localSheetId="3">'[19]W-현원가'!#REF!</definedName>
    <definedName name="_93A" localSheetId="4">'[19]W-현원가'!#REF!</definedName>
    <definedName name="_93A">'[19]W-현원가'!#REF!</definedName>
    <definedName name="_93B" localSheetId="1">'[19]W-현원가'!#REF!</definedName>
    <definedName name="_93B" localSheetId="2">'[19]W-현원가'!#REF!</definedName>
    <definedName name="_93B" localSheetId="5">'[19]W-현원가'!#REF!</definedName>
    <definedName name="_93B" localSheetId="3">'[19]W-현원가'!#REF!</definedName>
    <definedName name="_93B" localSheetId="4">'[19]W-현원가'!#REF!</definedName>
    <definedName name="_93B">'[19]W-현원가'!#REF!</definedName>
    <definedName name="_94" localSheetId="1">'[19]W-현원가'!#REF!</definedName>
    <definedName name="_94" localSheetId="2">'[19]W-현원가'!#REF!</definedName>
    <definedName name="_94" localSheetId="5">'[19]W-현원가'!#REF!</definedName>
    <definedName name="_94" localSheetId="3">'[19]W-현원가'!#REF!</definedName>
    <definedName name="_94" localSheetId="4">'[19]W-현원가'!#REF!</definedName>
    <definedName name="_94">'[19]W-현원가'!#REF!</definedName>
    <definedName name="_A007" localSheetId="1">#REF!</definedName>
    <definedName name="_A007" localSheetId="2">#REF!</definedName>
    <definedName name="_A007" localSheetId="5">#REF!</definedName>
    <definedName name="_A007" localSheetId="3">#REF!</definedName>
    <definedName name="_A007" localSheetId="4">#REF!</definedName>
    <definedName name="_A007">#REF!</definedName>
    <definedName name="_A20000" localSheetId="1">[12]星取・!#REF!</definedName>
    <definedName name="_A20000" localSheetId="2">[12]星取・!#REF!</definedName>
    <definedName name="_A20000" localSheetId="5">[12]星取・!#REF!</definedName>
    <definedName name="_A20000" localSheetId="3">[12]星取・!#REF!</definedName>
    <definedName name="_A20000" localSheetId="4">[12]星取・!#REF!</definedName>
    <definedName name="_A20000">[12]星取・!#REF!</definedName>
    <definedName name="_A99999" localSheetId="1">#REF!</definedName>
    <definedName name="_A99999" localSheetId="2">#REF!</definedName>
    <definedName name="_A99999" localSheetId="5">#REF!</definedName>
    <definedName name="_A99999" localSheetId="3">#REF!</definedName>
    <definedName name="_A99999" localSheetId="4">#REF!</definedName>
    <definedName name="_A99999">#REF!</definedName>
    <definedName name="_AA1">[13]!_AA1</definedName>
    <definedName name="_B007">[27]_B007!$B$1:$Q$9</definedName>
    <definedName name="_BRANCH_印刷1_" localSheetId="1">#REF!</definedName>
    <definedName name="_BRANCH_印刷1_" localSheetId="2">#REF!</definedName>
    <definedName name="_BRANCH_印刷1_" localSheetId="5">#REF!</definedName>
    <definedName name="_BRANCH_印刷1_" localSheetId="3">#REF!</definedName>
    <definedName name="_BRANCH_印刷1_" localSheetId="4">#REF!</definedName>
    <definedName name="_BRANCH_印刷1_">#REF!</definedName>
    <definedName name="_C1" localSheetId="1">#REF!</definedName>
    <definedName name="_C1" localSheetId="2">#REF!</definedName>
    <definedName name="_C1" localSheetId="5">#REF!</definedName>
    <definedName name="_C1" localSheetId="3">#REF!</definedName>
    <definedName name="_C1" localSheetId="4">#REF!</definedName>
    <definedName name="_C1">#REF!</definedName>
    <definedName name="_cc1" localSheetId="1">#REF!</definedName>
    <definedName name="_cc1" localSheetId="2">#REF!</definedName>
    <definedName name="_cc1" localSheetId="5">#REF!</definedName>
    <definedName name="_cc1" localSheetId="3">#REF!</definedName>
    <definedName name="_cc1" localSheetId="4">#REF!</definedName>
    <definedName name="_cc1">#REF!</definedName>
    <definedName name="_cc2" localSheetId="1">#REF!</definedName>
    <definedName name="_cc2" localSheetId="2">#REF!</definedName>
    <definedName name="_cc2" localSheetId="5">#REF!</definedName>
    <definedName name="_cc2" localSheetId="3">#REF!</definedName>
    <definedName name="_cc2" localSheetId="4">#REF!</definedName>
    <definedName name="_cc2">#REF!</definedName>
    <definedName name="_cc3" localSheetId="1">#REF!</definedName>
    <definedName name="_cc3" localSheetId="2">#REF!</definedName>
    <definedName name="_cc3" localSheetId="5">#REF!</definedName>
    <definedName name="_cc3" localSheetId="3">#REF!</definedName>
    <definedName name="_cc3" localSheetId="4">#REF!</definedName>
    <definedName name="_cc3">#REF!</definedName>
    <definedName name="_ccc1" localSheetId="1">#REF!</definedName>
    <definedName name="_ccc1" localSheetId="2">#REF!</definedName>
    <definedName name="_ccc1" localSheetId="5">#REF!</definedName>
    <definedName name="_ccc1" localSheetId="3">#REF!</definedName>
    <definedName name="_ccc1" localSheetId="4">#REF!</definedName>
    <definedName name="_ccc1">#REF!</definedName>
    <definedName name="_ccc2" localSheetId="1">#REF!</definedName>
    <definedName name="_ccc2" localSheetId="2">#REF!</definedName>
    <definedName name="_ccc2" localSheetId="5">#REF!</definedName>
    <definedName name="_ccc2" localSheetId="3">#REF!</definedName>
    <definedName name="_ccc2" localSheetId="4">#REF!</definedName>
    <definedName name="_ccc2">#REF!</definedName>
    <definedName name="_DAT1" localSheetId="1">#REF!</definedName>
    <definedName name="_DAT1" localSheetId="2">#REF!</definedName>
    <definedName name="_DAT1" localSheetId="5">#REF!</definedName>
    <definedName name="_DAT1" localSheetId="3">#REF!</definedName>
    <definedName name="_DAT1" localSheetId="4">#REF!</definedName>
    <definedName name="_DAT1">#REF!</definedName>
    <definedName name="_DAT10" localSheetId="1">#REF!</definedName>
    <definedName name="_DAT10" localSheetId="2">#REF!</definedName>
    <definedName name="_DAT10" localSheetId="5">#REF!</definedName>
    <definedName name="_DAT10" localSheetId="3">#REF!</definedName>
    <definedName name="_DAT10" localSheetId="4">#REF!</definedName>
    <definedName name="_DAT10">#REF!</definedName>
    <definedName name="_DAT100" localSheetId="1">#REF!</definedName>
    <definedName name="_DAT100" localSheetId="2">#REF!</definedName>
    <definedName name="_DAT100" localSheetId="5">#REF!</definedName>
    <definedName name="_DAT100" localSheetId="3">#REF!</definedName>
    <definedName name="_DAT100" localSheetId="4">#REF!</definedName>
    <definedName name="_DAT100">#REF!</definedName>
    <definedName name="_DAT11" localSheetId="1">#REF!</definedName>
    <definedName name="_DAT11" localSheetId="2">#REF!</definedName>
    <definedName name="_DAT11" localSheetId="5">#REF!</definedName>
    <definedName name="_DAT11" localSheetId="3">#REF!</definedName>
    <definedName name="_DAT11" localSheetId="4">#REF!</definedName>
    <definedName name="_DAT11">#REF!</definedName>
    <definedName name="_DAT12" localSheetId="1">#REF!</definedName>
    <definedName name="_DAT12" localSheetId="2">#REF!</definedName>
    <definedName name="_DAT12" localSheetId="5">#REF!</definedName>
    <definedName name="_DAT12" localSheetId="3">#REF!</definedName>
    <definedName name="_DAT12" localSheetId="4">#REF!</definedName>
    <definedName name="_DAT12">#REF!</definedName>
    <definedName name="_DAT13" localSheetId="1">#REF!</definedName>
    <definedName name="_DAT13" localSheetId="2">#REF!</definedName>
    <definedName name="_DAT13" localSheetId="5">#REF!</definedName>
    <definedName name="_DAT13" localSheetId="3">#REF!</definedName>
    <definedName name="_DAT13" localSheetId="4">#REF!</definedName>
    <definedName name="_DAT13">#REF!</definedName>
    <definedName name="_DAT14" localSheetId="1">#REF!</definedName>
    <definedName name="_DAT14" localSheetId="2">#REF!</definedName>
    <definedName name="_DAT14" localSheetId="5">#REF!</definedName>
    <definedName name="_DAT14" localSheetId="3">#REF!</definedName>
    <definedName name="_DAT14" localSheetId="4">#REF!</definedName>
    <definedName name="_DAT14">#REF!</definedName>
    <definedName name="_DAT15" localSheetId="1">#REF!</definedName>
    <definedName name="_DAT15" localSheetId="2">#REF!</definedName>
    <definedName name="_DAT15" localSheetId="5">#REF!</definedName>
    <definedName name="_DAT15" localSheetId="3">#REF!</definedName>
    <definedName name="_DAT15" localSheetId="4">#REF!</definedName>
    <definedName name="_DAT15">#REF!</definedName>
    <definedName name="_DAT16" localSheetId="1">#REF!</definedName>
    <definedName name="_DAT16" localSheetId="2">#REF!</definedName>
    <definedName name="_DAT16" localSheetId="5">#REF!</definedName>
    <definedName name="_DAT16" localSheetId="3">#REF!</definedName>
    <definedName name="_DAT16" localSheetId="4">#REF!</definedName>
    <definedName name="_DAT16">#REF!</definedName>
    <definedName name="_DAT17" localSheetId="1">#REF!</definedName>
    <definedName name="_DAT17" localSheetId="2">#REF!</definedName>
    <definedName name="_DAT17" localSheetId="5">#REF!</definedName>
    <definedName name="_DAT17" localSheetId="3">#REF!</definedName>
    <definedName name="_DAT17" localSheetId="4">#REF!</definedName>
    <definedName name="_DAT17">#REF!</definedName>
    <definedName name="_DAT18" localSheetId="1">#REF!</definedName>
    <definedName name="_DAT18" localSheetId="2">#REF!</definedName>
    <definedName name="_DAT18" localSheetId="5">#REF!</definedName>
    <definedName name="_DAT18" localSheetId="3">#REF!</definedName>
    <definedName name="_DAT18" localSheetId="4">#REF!</definedName>
    <definedName name="_DAT18">#REF!</definedName>
    <definedName name="_DAT19" localSheetId="1">#REF!</definedName>
    <definedName name="_DAT19" localSheetId="2">#REF!</definedName>
    <definedName name="_DAT19" localSheetId="5">#REF!</definedName>
    <definedName name="_DAT19" localSheetId="3">#REF!</definedName>
    <definedName name="_DAT19" localSheetId="4">#REF!</definedName>
    <definedName name="_DAT19">#REF!</definedName>
    <definedName name="_DAT2" localSheetId="1">#REF!</definedName>
    <definedName name="_DAT2" localSheetId="2">#REF!</definedName>
    <definedName name="_DAT2" localSheetId="5">#REF!</definedName>
    <definedName name="_DAT2" localSheetId="3">#REF!</definedName>
    <definedName name="_DAT2" localSheetId="4">#REF!</definedName>
    <definedName name="_DAT2">#REF!</definedName>
    <definedName name="_DAT20" localSheetId="1">#REF!</definedName>
    <definedName name="_DAT20" localSheetId="2">#REF!</definedName>
    <definedName name="_DAT20" localSheetId="5">#REF!</definedName>
    <definedName name="_DAT20" localSheetId="3">#REF!</definedName>
    <definedName name="_DAT20" localSheetId="4">#REF!</definedName>
    <definedName name="_DAT20">#REF!</definedName>
    <definedName name="_DAT21" localSheetId="1">#REF!</definedName>
    <definedName name="_DAT21" localSheetId="2">#REF!</definedName>
    <definedName name="_DAT21" localSheetId="5">#REF!</definedName>
    <definedName name="_DAT21" localSheetId="3">#REF!</definedName>
    <definedName name="_DAT21" localSheetId="4">#REF!</definedName>
    <definedName name="_DAT21">#REF!</definedName>
    <definedName name="_DAT22" localSheetId="1">#REF!</definedName>
    <definedName name="_DAT22" localSheetId="2">#REF!</definedName>
    <definedName name="_DAT22" localSheetId="5">#REF!</definedName>
    <definedName name="_DAT22" localSheetId="3">#REF!</definedName>
    <definedName name="_DAT22" localSheetId="4">#REF!</definedName>
    <definedName name="_DAT22">#REF!</definedName>
    <definedName name="_DAT23" localSheetId="1">#REF!</definedName>
    <definedName name="_DAT23" localSheetId="2">#REF!</definedName>
    <definedName name="_DAT23" localSheetId="5">#REF!</definedName>
    <definedName name="_DAT23" localSheetId="3">#REF!</definedName>
    <definedName name="_DAT23" localSheetId="4">#REF!</definedName>
    <definedName name="_DAT23">#REF!</definedName>
    <definedName name="_DAT24" localSheetId="1">#REF!</definedName>
    <definedName name="_DAT24" localSheetId="2">#REF!</definedName>
    <definedName name="_DAT24" localSheetId="5">#REF!</definedName>
    <definedName name="_DAT24" localSheetId="3">#REF!</definedName>
    <definedName name="_DAT24" localSheetId="4">#REF!</definedName>
    <definedName name="_DAT24">#REF!</definedName>
    <definedName name="_DAT25" localSheetId="1">#REF!</definedName>
    <definedName name="_DAT25" localSheetId="2">#REF!</definedName>
    <definedName name="_DAT25" localSheetId="5">#REF!</definedName>
    <definedName name="_DAT25" localSheetId="3">#REF!</definedName>
    <definedName name="_DAT25" localSheetId="4">#REF!</definedName>
    <definedName name="_DAT25">#REF!</definedName>
    <definedName name="_DAT3" localSheetId="1">#REF!</definedName>
    <definedName name="_DAT3" localSheetId="2">#REF!</definedName>
    <definedName name="_DAT3" localSheetId="5">#REF!</definedName>
    <definedName name="_DAT3" localSheetId="3">#REF!</definedName>
    <definedName name="_DAT3" localSheetId="4">#REF!</definedName>
    <definedName name="_DAT3">#REF!</definedName>
    <definedName name="_DAT4" localSheetId="1">#REF!</definedName>
    <definedName name="_DAT4" localSheetId="2">#REF!</definedName>
    <definedName name="_DAT4" localSheetId="5">#REF!</definedName>
    <definedName name="_DAT4" localSheetId="3">#REF!</definedName>
    <definedName name="_DAT4" localSheetId="4">#REF!</definedName>
    <definedName name="_DAT4">#REF!</definedName>
    <definedName name="_DAT5" localSheetId="1">#REF!</definedName>
    <definedName name="_DAT5" localSheetId="2">#REF!</definedName>
    <definedName name="_DAT5" localSheetId="5">#REF!</definedName>
    <definedName name="_DAT5" localSheetId="3">#REF!</definedName>
    <definedName name="_DAT5" localSheetId="4">#REF!</definedName>
    <definedName name="_DAT5">#REF!</definedName>
    <definedName name="_DAT6" localSheetId="1">#REF!</definedName>
    <definedName name="_DAT6" localSheetId="2">#REF!</definedName>
    <definedName name="_DAT6" localSheetId="5">#REF!</definedName>
    <definedName name="_DAT6" localSheetId="3">#REF!</definedName>
    <definedName name="_DAT6" localSheetId="4">#REF!</definedName>
    <definedName name="_DAT6">#REF!</definedName>
    <definedName name="_DAT7" localSheetId="1">#REF!</definedName>
    <definedName name="_DAT7" localSheetId="2">#REF!</definedName>
    <definedName name="_DAT7" localSheetId="5">#REF!</definedName>
    <definedName name="_DAT7" localSheetId="3">#REF!</definedName>
    <definedName name="_DAT7" localSheetId="4">#REF!</definedName>
    <definedName name="_DAT7">#REF!</definedName>
    <definedName name="_DAT8" localSheetId="1">#REF!</definedName>
    <definedName name="_DAT8" localSheetId="2">#REF!</definedName>
    <definedName name="_DAT8" localSheetId="5">#REF!</definedName>
    <definedName name="_DAT8" localSheetId="3">#REF!</definedName>
    <definedName name="_DAT8" localSheetId="4">#REF!</definedName>
    <definedName name="_DAT8">#REF!</definedName>
    <definedName name="_DAT9" localSheetId="1">#REF!</definedName>
    <definedName name="_DAT9" localSheetId="2">#REF!</definedName>
    <definedName name="_DAT9" localSheetId="5">#REF!</definedName>
    <definedName name="_DAT9" localSheetId="3">#REF!</definedName>
    <definedName name="_DAT9" localSheetId="4">#REF!</definedName>
    <definedName name="_DAT9">#REF!</definedName>
    <definedName name="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DEL4" localSheetId="1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EL4" localSheetId="2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EL4" localSheetId="5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EL4" localSheetId="3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EL4" localSheetId="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is1" localSheetId="1">'[28]cal (2)'!#REF!</definedName>
    <definedName name="_Dis1" localSheetId="2">'[28]cal (2)'!#REF!</definedName>
    <definedName name="_Dis1" localSheetId="5">'[28]cal (2)'!#REF!</definedName>
    <definedName name="_Dis1" localSheetId="3">'[28]cal (2)'!#REF!</definedName>
    <definedName name="_Dis1" localSheetId="4">'[28]cal (2)'!#REF!</definedName>
    <definedName name="_Dis1">'[28]cal (2)'!#REF!</definedName>
    <definedName name="_Dist_Bin" localSheetId="1" hidden="1">[6]ENG油洩れ!#REF!</definedName>
    <definedName name="_Dist_Bin" localSheetId="2" hidden="1">[6]ENG油洩れ!#REF!</definedName>
    <definedName name="_Dist_Bin" localSheetId="5" hidden="1">[6]ENG油洩れ!#REF!</definedName>
    <definedName name="_Dist_Bin" localSheetId="3" hidden="1">[6]ENG油洩れ!#REF!</definedName>
    <definedName name="_Dist_Bin" localSheetId="4" hidden="1">[6]ENG油洩れ!#REF!</definedName>
    <definedName name="_Dist_Bin" hidden="1">[6]ENG油洩れ!#REF!</definedName>
    <definedName name="_dkk1" localSheetId="1">#REF!</definedName>
    <definedName name="_dkk1" localSheetId="2">#REF!</definedName>
    <definedName name="_dkk1" localSheetId="5">#REF!</definedName>
    <definedName name="_dkk1" localSheetId="3">#REF!</definedName>
    <definedName name="_dkk1" localSheetId="4">#REF!</definedName>
    <definedName name="_dkk1">#REF!</definedName>
    <definedName name="_dkk2" localSheetId="1">#REF!</definedName>
    <definedName name="_dkk2" localSheetId="2">#REF!</definedName>
    <definedName name="_dkk2" localSheetId="5">#REF!</definedName>
    <definedName name="_dkk2" localSheetId="3">#REF!</definedName>
    <definedName name="_dkk2" localSheetId="4">#REF!</definedName>
    <definedName name="_dkk2">#REF!</definedName>
    <definedName name="_DT1・" localSheetId="1">[5]選酋表!#REF!</definedName>
    <definedName name="_DT1・" localSheetId="2">[5]選酋表!#REF!</definedName>
    <definedName name="_DT1・" localSheetId="5">[5]選酋表!#REF!</definedName>
    <definedName name="_DT1・" localSheetId="3">[5]選酋表!#REF!</definedName>
    <definedName name="_DT1・" localSheetId="4">[5]選酋表!#REF!</definedName>
    <definedName name="_DT1・">[5]選酋表!#REF!</definedName>
    <definedName name="_exp10" localSheetId="1">#REF!</definedName>
    <definedName name="_exp10" localSheetId="2">#REF!</definedName>
    <definedName name="_exp10" localSheetId="5">#REF!</definedName>
    <definedName name="_exp10" localSheetId="3">#REF!</definedName>
    <definedName name="_exp10" localSheetId="4">#REF!</definedName>
    <definedName name="_exp10">#REF!</definedName>
    <definedName name="_exp11" localSheetId="1">#REF!</definedName>
    <definedName name="_exp11" localSheetId="2">#REF!</definedName>
    <definedName name="_exp11" localSheetId="5">#REF!</definedName>
    <definedName name="_exp11" localSheetId="3">#REF!</definedName>
    <definedName name="_exp11" localSheetId="4">#REF!</definedName>
    <definedName name="_exp11">#REF!</definedName>
    <definedName name="_exp12" localSheetId="1">#REF!</definedName>
    <definedName name="_exp12" localSheetId="2">#REF!</definedName>
    <definedName name="_exp12" localSheetId="5">#REF!</definedName>
    <definedName name="_exp12" localSheetId="3">#REF!</definedName>
    <definedName name="_exp12" localSheetId="4">#REF!</definedName>
    <definedName name="_exp12">#REF!</definedName>
    <definedName name="_EXP22" localSheetId="1">#REF!</definedName>
    <definedName name="_EXP22" localSheetId="2">#REF!</definedName>
    <definedName name="_EXP22" localSheetId="5">#REF!</definedName>
    <definedName name="_EXP22" localSheetId="3">#REF!</definedName>
    <definedName name="_EXP22" localSheetId="4">#REF!</definedName>
    <definedName name="_EXP22">#REF!</definedName>
    <definedName name="_exp5" localSheetId="1">#REF!</definedName>
    <definedName name="_exp5" localSheetId="2">#REF!</definedName>
    <definedName name="_exp5" localSheetId="5">#REF!</definedName>
    <definedName name="_exp5" localSheetId="3">#REF!</definedName>
    <definedName name="_exp5" localSheetId="4">#REF!</definedName>
    <definedName name="_exp5">#REF!</definedName>
    <definedName name="_exp7" localSheetId="1">#REF!</definedName>
    <definedName name="_exp7" localSheetId="2">#REF!</definedName>
    <definedName name="_exp7" localSheetId="5">#REF!</definedName>
    <definedName name="_exp7" localSheetId="3">#REF!</definedName>
    <definedName name="_exp7" localSheetId="4">#REF!</definedName>
    <definedName name="_exp7">#REF!</definedName>
    <definedName name="_exp8" localSheetId="1">#REF!</definedName>
    <definedName name="_exp8" localSheetId="2">#REF!</definedName>
    <definedName name="_exp8" localSheetId="5">#REF!</definedName>
    <definedName name="_exp8" localSheetId="3">#REF!</definedName>
    <definedName name="_exp8" localSheetId="4">#REF!</definedName>
    <definedName name="_exp8">#REF!</definedName>
    <definedName name="_exp9" localSheetId="1">#REF!</definedName>
    <definedName name="_exp9" localSheetId="2">#REF!</definedName>
    <definedName name="_exp9" localSheetId="5">#REF!</definedName>
    <definedName name="_exp9" localSheetId="3">#REF!</definedName>
    <definedName name="_exp9" localSheetId="4">#REF!</definedName>
    <definedName name="_exp9">#REF!</definedName>
    <definedName name="_FCCN" localSheetId="1">#REF!</definedName>
    <definedName name="_FCCN" localSheetId="2">#REF!</definedName>
    <definedName name="_FCCN" localSheetId="5">#REF!</definedName>
    <definedName name="_FCCN" localSheetId="3">#REF!</definedName>
    <definedName name="_FCCN" localSheetId="4">#REF!</definedName>
    <definedName name="_FCCN">#REF!</definedName>
    <definedName name="_Fill" localSheetId="1" hidden="1">#REF!</definedName>
    <definedName name="_Fill" localSheetId="2" hidden="1">#REF!</definedName>
    <definedName name="_Fill" localSheetId="5" hidden="1">#REF!</definedName>
    <definedName name="_Fill" localSheetId="3" hidden="1">#REF!</definedName>
    <definedName name="_Fill" localSheetId="4" hidden="1">#REF!</definedName>
    <definedName name="_Fill" hidden="1">#REF!</definedName>
    <definedName name="_Fill2" localSheetId="1" hidden="1">#REF!</definedName>
    <definedName name="_Fill2" localSheetId="2" hidden="1">#REF!</definedName>
    <definedName name="_Fill2" localSheetId="5" hidden="1">#REF!</definedName>
    <definedName name="_Fill2" localSheetId="3" hidden="1">#REF!</definedName>
    <definedName name="_Fill2" localSheetId="4" hidden="1">#REF!</definedName>
    <definedName name="_Fill2" hidden="1">#REF!</definedName>
    <definedName name="_xlnm._FilterDatabase" hidden="1">'[29]Supplier Master IF'!$A$5:$M$80</definedName>
    <definedName name="_G140" localSheetId="1">#REF!</definedName>
    <definedName name="_G140" localSheetId="2">#REF!</definedName>
    <definedName name="_G140" localSheetId="5">#REF!</definedName>
    <definedName name="_G140" localSheetId="3">#REF!</definedName>
    <definedName name="_G140" localSheetId="4">#REF!</definedName>
    <definedName name="_G140">#REF!</definedName>
    <definedName name="_GOTO_Z220_" localSheetId="1">#REF!</definedName>
    <definedName name="_GOTO_Z220_" localSheetId="2">#REF!</definedName>
    <definedName name="_GOTO_Z220_" localSheetId="5">#REF!</definedName>
    <definedName name="_GOTO_Z220_" localSheetId="3">#REF!</definedName>
    <definedName name="_GOTO_Z220_" localSheetId="4">#REF!</definedName>
    <definedName name="_GOTO_Z220_">#REF!</definedName>
    <definedName name="_GOTO_Z226_" localSheetId="1">#REF!</definedName>
    <definedName name="_GOTO_Z226_" localSheetId="2">#REF!</definedName>
    <definedName name="_GOTO_Z226_" localSheetId="5">#REF!</definedName>
    <definedName name="_GOTO_Z226_" localSheetId="3">#REF!</definedName>
    <definedName name="_GOTO_Z226_" localSheetId="4">#REF!</definedName>
    <definedName name="_GOTO_Z226_">#REF!</definedName>
    <definedName name="_GOTO_Z232_" localSheetId="1">#REF!</definedName>
    <definedName name="_GOTO_Z232_" localSheetId="2">#REF!</definedName>
    <definedName name="_GOTO_Z232_" localSheetId="5">#REF!</definedName>
    <definedName name="_GOTO_Z232_" localSheetId="3">#REF!</definedName>
    <definedName name="_GOTO_Z232_" localSheetId="4">#REF!</definedName>
    <definedName name="_GOTO_Z232_">#REF!</definedName>
    <definedName name="_GOTO_Z234_" localSheetId="1">#REF!</definedName>
    <definedName name="_GOTO_Z234_" localSheetId="2">#REF!</definedName>
    <definedName name="_GOTO_Z234_" localSheetId="5">#REF!</definedName>
    <definedName name="_GOTO_Z234_" localSheetId="3">#REF!</definedName>
    <definedName name="_GOTO_Z234_" localSheetId="4">#REF!</definedName>
    <definedName name="_GOTO_Z234_">#REF!</definedName>
    <definedName name="_GOTO_Z241_" localSheetId="1">#REF!</definedName>
    <definedName name="_GOTO_Z241_" localSheetId="2">#REF!</definedName>
    <definedName name="_GOTO_Z241_" localSheetId="5">#REF!</definedName>
    <definedName name="_GOTO_Z241_" localSheetId="3">#REF!</definedName>
    <definedName name="_GOTO_Z241_" localSheetId="4">#REF!</definedName>
    <definedName name="_GOTO_Z241_">#REF!</definedName>
    <definedName name="_H140" localSheetId="1">#REF!</definedName>
    <definedName name="_H140" localSheetId="2">#REF!</definedName>
    <definedName name="_H140" localSheetId="5">#REF!</definedName>
    <definedName name="_H140" localSheetId="3">#REF!</definedName>
    <definedName name="_H140" localSheetId="4">#REF!</definedName>
    <definedName name="_H140">#REF!</definedName>
    <definedName name="_IZ1" localSheetId="1">#REF!</definedName>
    <definedName name="_IZ1" localSheetId="2">#REF!</definedName>
    <definedName name="_IZ1" localSheetId="5">#REF!</definedName>
    <definedName name="_IZ1" localSheetId="3">#REF!</definedName>
    <definedName name="_IZ1" localSheetId="4">#REF!</definedName>
    <definedName name="_IZ1">#REF!</definedName>
    <definedName name="_J200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P97" localSheetId="1">#REF!</definedName>
    <definedName name="_JAP97" localSheetId="2">#REF!</definedName>
    <definedName name="_JAP97" localSheetId="5">#REF!</definedName>
    <definedName name="_JAP97" localSheetId="3">#REF!</definedName>
    <definedName name="_JAP97" localSheetId="4">#REF!</definedName>
    <definedName name="_JAP97">#REF!</definedName>
    <definedName name="_JAP98" localSheetId="1">#REF!</definedName>
    <definedName name="_JAP98" localSheetId="2">#REF!</definedName>
    <definedName name="_JAP98" localSheetId="5">#REF!</definedName>
    <definedName name="_JAP98" localSheetId="3">#REF!</definedName>
    <definedName name="_JAP98" localSheetId="4">#REF!</definedName>
    <definedName name="_JAP98">#REF!</definedName>
    <definedName name="_JJ1" localSheetId="1">#REF!</definedName>
    <definedName name="_JJ1" localSheetId="2">#REF!</definedName>
    <definedName name="_JJ1" localSheetId="5">#REF!</definedName>
    <definedName name="_JJ1" localSheetId="3">#REF!</definedName>
    <definedName name="_JJ1" localSheetId="4">#REF!</definedName>
    <definedName name="_JJ1">#REF!</definedName>
    <definedName name="_K084" localSheetId="1">#REF!</definedName>
    <definedName name="_K084" localSheetId="2">#REF!</definedName>
    <definedName name="_K084" localSheetId="5">#REF!</definedName>
    <definedName name="_K084" localSheetId="3">#REF!</definedName>
    <definedName name="_K084" localSheetId="4">#REF!</definedName>
    <definedName name="_K084">#REF!</definedName>
    <definedName name="_Key1" localSheetId="1" hidden="1">#REF!</definedName>
    <definedName name="_Key1" localSheetId="2" hidden="1">#REF!</definedName>
    <definedName name="_Key1" localSheetId="5" hidden="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1" hidden="1">'[30]Detail-Sep'!#REF!</definedName>
    <definedName name="_Key2" localSheetId="2" hidden="1">'[30]Detail-Sep'!#REF!</definedName>
    <definedName name="_Key2" localSheetId="5" hidden="1">'[30]Detail-Sep'!#REF!</definedName>
    <definedName name="_Key2" localSheetId="3" hidden="1">'[30]Detail-Sep'!#REF!</definedName>
    <definedName name="_Key2" localSheetId="4" hidden="1">'[30]Detail-Sep'!#REF!</definedName>
    <definedName name="_Key2" hidden="1">'[30]Detail-Sep'!#REF!</definedName>
    <definedName name="_Key4" localSheetId="1" hidden="1">#REF!</definedName>
    <definedName name="_Key4" localSheetId="2" hidden="1">#REF!</definedName>
    <definedName name="_Key4" localSheetId="5" hidden="1">#REF!</definedName>
    <definedName name="_Key4" localSheetId="3" hidden="1">#REF!</definedName>
    <definedName name="_Key4" localSheetId="4" hidden="1">#REF!</definedName>
    <definedName name="_Key4" hidden="1">#REF!</definedName>
    <definedName name="_KOR97" localSheetId="1">#REF!</definedName>
    <definedName name="_KOR97" localSheetId="2">#REF!</definedName>
    <definedName name="_KOR97" localSheetId="5">#REF!</definedName>
    <definedName name="_KOR97" localSheetId="3">#REF!</definedName>
    <definedName name="_KOR97" localSheetId="4">#REF!</definedName>
    <definedName name="_KOR97">#REF!</definedName>
    <definedName name="_KOR98" localSheetId="1">#REF!</definedName>
    <definedName name="_KOR98" localSheetId="2">#REF!</definedName>
    <definedName name="_KOR98" localSheetId="5">#REF!</definedName>
    <definedName name="_KOR98" localSheetId="3">#REF!</definedName>
    <definedName name="_KOR98" localSheetId="4">#REF!</definedName>
    <definedName name="_KOR98">#REF!</definedName>
    <definedName name="_lit1" localSheetId="1">#REF!</definedName>
    <definedName name="_lit1" localSheetId="2">#REF!</definedName>
    <definedName name="_lit1" localSheetId="5">#REF!</definedName>
    <definedName name="_lit1" localSheetId="3">#REF!</definedName>
    <definedName name="_lit1" localSheetId="4">#REF!</definedName>
    <definedName name="_lit1">#REF!</definedName>
    <definedName name="_lit2" localSheetId="1">#REF!</definedName>
    <definedName name="_lit2" localSheetId="2">#REF!</definedName>
    <definedName name="_lit2" localSheetId="5">#REF!</definedName>
    <definedName name="_lit2" localSheetId="3">#REF!</definedName>
    <definedName name="_lit2" localSheetId="4">#REF!</definedName>
    <definedName name="_lit2">#REF!</definedName>
    <definedName name="_LL1" localSheetId="1">#REF!</definedName>
    <definedName name="_LL1" localSheetId="2">#REF!</definedName>
    <definedName name="_LL1" localSheetId="5">#REF!</definedName>
    <definedName name="_LL1" localSheetId="3">#REF!</definedName>
    <definedName name="_LL1" localSheetId="4">#REF!</definedName>
    <definedName name="_LL1">#REF!</definedName>
    <definedName name="_M157" localSheetId="1">#REF!</definedName>
    <definedName name="_M157" localSheetId="2">#REF!</definedName>
    <definedName name="_M157" localSheetId="5">#REF!</definedName>
    <definedName name="_M157" localSheetId="3">#REF!</definedName>
    <definedName name="_M157" localSheetId="4">#REF!</definedName>
    <definedName name="_M157">#REF!</definedName>
    <definedName name="_MatInverse_In" localSheetId="1" hidden="1">#REF!</definedName>
    <definedName name="_MatInverse_In" localSheetId="2" hidden="1">#REF!</definedName>
    <definedName name="_MatInverse_In" localSheetId="5" hidden="1">#REF!</definedName>
    <definedName name="_MatInverse_In" localSheetId="3" hidden="1">#REF!</definedName>
    <definedName name="_MatInverse_In" localSheetId="4" hidden="1">#REF!</definedName>
    <definedName name="_MatInverse_In" hidden="1">#REF!</definedName>
    <definedName name="_MatInverse_Out" localSheetId="1" hidden="1">#REF!</definedName>
    <definedName name="_MatInverse_Out" localSheetId="2" hidden="1">#REF!</definedName>
    <definedName name="_MatInverse_Out" localSheetId="5" hidden="1">#REF!</definedName>
    <definedName name="_MatInverse_Out" localSheetId="3" hidden="1">#REF!</definedName>
    <definedName name="_MatInverse_Out" localSheetId="4" hidden="1">#REF!</definedName>
    <definedName name="_MatInverse_Out" hidden="1">#REF!</definedName>
    <definedName name="_MC001" localSheetId="1">#REF!</definedName>
    <definedName name="_MC001" localSheetId="2">#REF!</definedName>
    <definedName name="_MC001" localSheetId="5">#REF!</definedName>
    <definedName name="_MC001" localSheetId="3">#REF!</definedName>
    <definedName name="_MC001" localSheetId="4">#REF!</definedName>
    <definedName name="_MC001">#REF!</definedName>
    <definedName name="_MC002" localSheetId="1">#REF!</definedName>
    <definedName name="_MC002" localSheetId="2">#REF!</definedName>
    <definedName name="_MC002" localSheetId="5">#REF!</definedName>
    <definedName name="_MC002" localSheetId="3">#REF!</definedName>
    <definedName name="_MC002" localSheetId="4">#REF!</definedName>
    <definedName name="_MC002">#REF!</definedName>
    <definedName name="_MC003" localSheetId="1">#REF!</definedName>
    <definedName name="_MC003" localSheetId="2">#REF!</definedName>
    <definedName name="_MC003" localSheetId="5">#REF!</definedName>
    <definedName name="_MC003" localSheetId="3">#REF!</definedName>
    <definedName name="_MC003" localSheetId="4">#REF!</definedName>
    <definedName name="_MC003">#REF!</definedName>
    <definedName name="_MC004" localSheetId="1">#REF!</definedName>
    <definedName name="_MC004" localSheetId="2">#REF!</definedName>
    <definedName name="_MC004" localSheetId="5">#REF!</definedName>
    <definedName name="_MC004" localSheetId="3">#REF!</definedName>
    <definedName name="_MC004" localSheetId="4">#REF!</definedName>
    <definedName name="_MC004">#REF!</definedName>
    <definedName name="_MC005" localSheetId="1">#REF!</definedName>
    <definedName name="_MC005" localSheetId="2">#REF!</definedName>
    <definedName name="_MC005" localSheetId="5">#REF!</definedName>
    <definedName name="_MC005" localSheetId="3">#REF!</definedName>
    <definedName name="_MC005" localSheetId="4">#REF!</definedName>
    <definedName name="_MC005">#REF!</definedName>
    <definedName name="_MC006" localSheetId="1">#REF!</definedName>
    <definedName name="_MC006" localSheetId="2">#REF!</definedName>
    <definedName name="_MC006" localSheetId="5">#REF!</definedName>
    <definedName name="_MC006" localSheetId="3">#REF!</definedName>
    <definedName name="_MC006" localSheetId="4">#REF!</definedName>
    <definedName name="_MC006">#REF!</definedName>
    <definedName name="_MC007" localSheetId="1">#REF!</definedName>
    <definedName name="_MC007" localSheetId="2">#REF!</definedName>
    <definedName name="_MC007" localSheetId="5">#REF!</definedName>
    <definedName name="_MC007" localSheetId="3">#REF!</definedName>
    <definedName name="_MC007" localSheetId="4">#REF!</definedName>
    <definedName name="_MC007">#REF!</definedName>
    <definedName name="_MC008" localSheetId="1">#REF!</definedName>
    <definedName name="_MC008" localSheetId="2">#REF!</definedName>
    <definedName name="_MC008" localSheetId="5">#REF!</definedName>
    <definedName name="_MC008" localSheetId="3">#REF!</definedName>
    <definedName name="_MC008" localSheetId="4">#REF!</definedName>
    <definedName name="_MC008">#REF!</definedName>
    <definedName name="_MC009" localSheetId="1">#REF!</definedName>
    <definedName name="_MC009" localSheetId="2">#REF!</definedName>
    <definedName name="_MC009" localSheetId="5">#REF!</definedName>
    <definedName name="_MC009" localSheetId="3">#REF!</definedName>
    <definedName name="_MC009" localSheetId="4">#REF!</definedName>
    <definedName name="_MC009">#REF!</definedName>
    <definedName name="_MC010" localSheetId="1">#REF!</definedName>
    <definedName name="_MC010" localSheetId="2">#REF!</definedName>
    <definedName name="_MC010" localSheetId="5">#REF!</definedName>
    <definedName name="_MC010" localSheetId="3">#REF!</definedName>
    <definedName name="_MC010" localSheetId="4">#REF!</definedName>
    <definedName name="_MC010">#REF!</definedName>
    <definedName name="_MC011" localSheetId="1">#REF!</definedName>
    <definedName name="_MC011" localSheetId="2">#REF!</definedName>
    <definedName name="_MC011" localSheetId="5">#REF!</definedName>
    <definedName name="_MC011" localSheetId="3">#REF!</definedName>
    <definedName name="_MC011" localSheetId="4">#REF!</definedName>
    <definedName name="_MC011">#REF!</definedName>
    <definedName name="_MC012" localSheetId="1">#REF!</definedName>
    <definedName name="_MC012" localSheetId="2">#REF!</definedName>
    <definedName name="_MC012" localSheetId="5">#REF!</definedName>
    <definedName name="_MC012" localSheetId="3">#REF!</definedName>
    <definedName name="_MC012" localSheetId="4">#REF!</definedName>
    <definedName name="_MC012">#REF!</definedName>
    <definedName name="_MC014" localSheetId="1">#REF!</definedName>
    <definedName name="_MC014" localSheetId="2">#REF!</definedName>
    <definedName name="_MC014" localSheetId="5">#REF!</definedName>
    <definedName name="_MC014" localSheetId="3">#REF!</definedName>
    <definedName name="_MC014" localSheetId="4">#REF!</definedName>
    <definedName name="_MC014">#REF!</definedName>
    <definedName name="_MC015" localSheetId="1">#REF!</definedName>
    <definedName name="_MC015" localSheetId="2">#REF!</definedName>
    <definedName name="_MC015" localSheetId="5">#REF!</definedName>
    <definedName name="_MC015" localSheetId="3">#REF!</definedName>
    <definedName name="_MC015" localSheetId="4">#REF!</definedName>
    <definedName name="_MC015">#REF!</definedName>
    <definedName name="_MC016" localSheetId="1">#REF!</definedName>
    <definedName name="_MC016" localSheetId="2">#REF!</definedName>
    <definedName name="_MC016" localSheetId="5">#REF!</definedName>
    <definedName name="_MC016" localSheetId="3">#REF!</definedName>
    <definedName name="_MC016" localSheetId="4">#REF!</definedName>
    <definedName name="_MC016">#REF!</definedName>
    <definedName name="_MC017" localSheetId="1">#REF!</definedName>
    <definedName name="_MC017" localSheetId="2">#REF!</definedName>
    <definedName name="_MC017" localSheetId="5">#REF!</definedName>
    <definedName name="_MC017" localSheetId="3">#REF!</definedName>
    <definedName name="_MC017" localSheetId="4">#REF!</definedName>
    <definedName name="_MC017">#REF!</definedName>
    <definedName name="_MC018" localSheetId="1">#REF!</definedName>
    <definedName name="_MC018" localSheetId="2">#REF!</definedName>
    <definedName name="_MC018" localSheetId="5">#REF!</definedName>
    <definedName name="_MC018" localSheetId="3">#REF!</definedName>
    <definedName name="_MC018" localSheetId="4">#REF!</definedName>
    <definedName name="_MC018">#REF!</definedName>
    <definedName name="_MC019" localSheetId="1">#REF!</definedName>
    <definedName name="_MC019" localSheetId="2">#REF!</definedName>
    <definedName name="_MC019" localSheetId="5">#REF!</definedName>
    <definedName name="_MC019" localSheetId="3">#REF!</definedName>
    <definedName name="_MC019" localSheetId="4">#REF!</definedName>
    <definedName name="_MC019">#REF!</definedName>
    <definedName name="_MC020" localSheetId="1">#REF!</definedName>
    <definedName name="_MC020" localSheetId="2">#REF!</definedName>
    <definedName name="_MC020" localSheetId="5">#REF!</definedName>
    <definedName name="_MC020" localSheetId="3">#REF!</definedName>
    <definedName name="_MC020" localSheetId="4">#REF!</definedName>
    <definedName name="_MC020">#REF!</definedName>
    <definedName name="_MC021" localSheetId="1">#REF!</definedName>
    <definedName name="_MC021" localSheetId="2">#REF!</definedName>
    <definedName name="_MC021" localSheetId="5">#REF!</definedName>
    <definedName name="_MC021" localSheetId="3">#REF!</definedName>
    <definedName name="_MC021" localSheetId="4">#REF!</definedName>
    <definedName name="_MC021">#REF!</definedName>
    <definedName name="_MC022" localSheetId="1">#REF!</definedName>
    <definedName name="_MC022" localSheetId="2">#REF!</definedName>
    <definedName name="_MC022" localSheetId="5">#REF!</definedName>
    <definedName name="_MC022" localSheetId="3">#REF!</definedName>
    <definedName name="_MC022" localSheetId="4">#REF!</definedName>
    <definedName name="_MC022">#REF!</definedName>
    <definedName name="_MC023" localSheetId="1">#REF!</definedName>
    <definedName name="_MC023" localSheetId="2">#REF!</definedName>
    <definedName name="_MC023" localSheetId="5">#REF!</definedName>
    <definedName name="_MC023" localSheetId="3">#REF!</definedName>
    <definedName name="_MC023" localSheetId="4">#REF!</definedName>
    <definedName name="_MC023">#REF!</definedName>
    <definedName name="_MC024" localSheetId="1">#REF!</definedName>
    <definedName name="_MC024" localSheetId="2">#REF!</definedName>
    <definedName name="_MC024" localSheetId="5">#REF!</definedName>
    <definedName name="_MC024" localSheetId="3">#REF!</definedName>
    <definedName name="_MC024" localSheetId="4">#REF!</definedName>
    <definedName name="_MC024">#REF!</definedName>
    <definedName name="_MC026" localSheetId="1">#REF!</definedName>
    <definedName name="_MC026" localSheetId="2">#REF!</definedName>
    <definedName name="_MC026" localSheetId="5">#REF!</definedName>
    <definedName name="_MC026" localSheetId="3">#REF!</definedName>
    <definedName name="_MC026" localSheetId="4">#REF!</definedName>
    <definedName name="_MC026">#REF!</definedName>
    <definedName name="_MC027" localSheetId="1">#REF!</definedName>
    <definedName name="_MC027" localSheetId="2">#REF!</definedName>
    <definedName name="_MC027" localSheetId="5">#REF!</definedName>
    <definedName name="_MC027" localSheetId="3">#REF!</definedName>
    <definedName name="_MC027" localSheetId="4">#REF!</definedName>
    <definedName name="_MC027">#REF!</definedName>
    <definedName name="_MC030" localSheetId="1">#REF!</definedName>
    <definedName name="_MC030" localSheetId="2">#REF!</definedName>
    <definedName name="_MC030" localSheetId="5">#REF!</definedName>
    <definedName name="_MC030" localSheetId="3">#REF!</definedName>
    <definedName name="_MC030" localSheetId="4">#REF!</definedName>
    <definedName name="_MC030">#REF!</definedName>
    <definedName name="_MC031" localSheetId="1">#REF!</definedName>
    <definedName name="_MC031" localSheetId="2">#REF!</definedName>
    <definedName name="_MC031" localSheetId="5">#REF!</definedName>
    <definedName name="_MC031" localSheetId="3">#REF!</definedName>
    <definedName name="_MC031" localSheetId="4">#REF!</definedName>
    <definedName name="_MC031">#REF!</definedName>
    <definedName name="_MC0404" localSheetId="1">#REF!</definedName>
    <definedName name="_MC0404" localSheetId="2">#REF!</definedName>
    <definedName name="_MC0404" localSheetId="5">#REF!</definedName>
    <definedName name="_MC0404" localSheetId="3">#REF!</definedName>
    <definedName name="_MC0404" localSheetId="4">#REF!</definedName>
    <definedName name="_MC0404">#REF!</definedName>
    <definedName name="_MC103" localSheetId="1">#REF!</definedName>
    <definedName name="_MC103" localSheetId="2">#REF!</definedName>
    <definedName name="_MC103" localSheetId="5">#REF!</definedName>
    <definedName name="_MC103" localSheetId="3">#REF!</definedName>
    <definedName name="_MC103" localSheetId="4">#REF!</definedName>
    <definedName name="_MC103">#REF!</definedName>
    <definedName name="_MC200" localSheetId="1">#REF!</definedName>
    <definedName name="_MC200" localSheetId="2">#REF!</definedName>
    <definedName name="_MC200" localSheetId="5">#REF!</definedName>
    <definedName name="_MC200" localSheetId="3">#REF!</definedName>
    <definedName name="_MC200" localSheetId="4">#REF!</definedName>
    <definedName name="_MC200">#REF!</definedName>
    <definedName name="_MC201" localSheetId="1">#REF!</definedName>
    <definedName name="_MC201" localSheetId="2">#REF!</definedName>
    <definedName name="_MC201" localSheetId="5">#REF!</definedName>
    <definedName name="_MC201" localSheetId="3">#REF!</definedName>
    <definedName name="_MC201" localSheetId="4">#REF!</definedName>
    <definedName name="_MC201">#REF!</definedName>
    <definedName name="_MC202" localSheetId="1">#REF!</definedName>
    <definedName name="_MC202" localSheetId="2">#REF!</definedName>
    <definedName name="_MC202" localSheetId="5">#REF!</definedName>
    <definedName name="_MC202" localSheetId="3">#REF!</definedName>
    <definedName name="_MC202" localSheetId="4">#REF!</definedName>
    <definedName name="_MC202">#REF!</definedName>
    <definedName name="_MC203" localSheetId="1">#REF!</definedName>
    <definedName name="_MC203" localSheetId="2">#REF!</definedName>
    <definedName name="_MC203" localSheetId="5">#REF!</definedName>
    <definedName name="_MC203" localSheetId="3">#REF!</definedName>
    <definedName name="_MC203" localSheetId="4">#REF!</definedName>
    <definedName name="_MC203">#REF!</definedName>
    <definedName name="_MC205" localSheetId="1">#REF!</definedName>
    <definedName name="_MC205" localSheetId="2">#REF!</definedName>
    <definedName name="_MC205" localSheetId="5">#REF!</definedName>
    <definedName name="_MC205" localSheetId="3">#REF!</definedName>
    <definedName name="_MC205" localSheetId="4">#REF!</definedName>
    <definedName name="_MC205">#REF!</definedName>
    <definedName name="_MC206" localSheetId="1">#REF!</definedName>
    <definedName name="_MC206" localSheetId="2">#REF!</definedName>
    <definedName name="_MC206" localSheetId="5">#REF!</definedName>
    <definedName name="_MC206" localSheetId="3">#REF!</definedName>
    <definedName name="_MC206" localSheetId="4">#REF!</definedName>
    <definedName name="_MC206">#REF!</definedName>
    <definedName name="_MC207" localSheetId="1">#REF!</definedName>
    <definedName name="_MC207" localSheetId="2">#REF!</definedName>
    <definedName name="_MC207" localSheetId="5">#REF!</definedName>
    <definedName name="_MC207" localSheetId="3">#REF!</definedName>
    <definedName name="_MC207" localSheetId="4">#REF!</definedName>
    <definedName name="_MC207">#REF!</definedName>
    <definedName name="_MC210" localSheetId="1">#REF!</definedName>
    <definedName name="_MC210" localSheetId="2">#REF!</definedName>
    <definedName name="_MC210" localSheetId="5">#REF!</definedName>
    <definedName name="_MC210" localSheetId="3">#REF!</definedName>
    <definedName name="_MC210" localSheetId="4">#REF!</definedName>
    <definedName name="_MC210">#REF!</definedName>
    <definedName name="_MC218" localSheetId="1">#REF!</definedName>
    <definedName name="_MC218" localSheetId="2">#REF!</definedName>
    <definedName name="_MC218" localSheetId="5">#REF!</definedName>
    <definedName name="_MC218" localSheetId="3">#REF!</definedName>
    <definedName name="_MC218" localSheetId="4">#REF!</definedName>
    <definedName name="_MC218">#REF!</definedName>
    <definedName name="_MC220" localSheetId="1">#REF!</definedName>
    <definedName name="_MC220" localSheetId="2">#REF!</definedName>
    <definedName name="_MC220" localSheetId="5">#REF!</definedName>
    <definedName name="_MC220" localSheetId="3">#REF!</definedName>
    <definedName name="_MC220" localSheetId="4">#REF!</definedName>
    <definedName name="_MC220">#REF!</definedName>
    <definedName name="_MC221" localSheetId="1">#REF!</definedName>
    <definedName name="_MC221" localSheetId="2">#REF!</definedName>
    <definedName name="_MC221" localSheetId="5">#REF!</definedName>
    <definedName name="_MC221" localSheetId="3">#REF!</definedName>
    <definedName name="_MC221" localSheetId="4">#REF!</definedName>
    <definedName name="_MC221">#REF!</definedName>
    <definedName name="_MC222" localSheetId="1">#REF!</definedName>
    <definedName name="_MC222" localSheetId="2">#REF!</definedName>
    <definedName name="_MC222" localSheetId="5">#REF!</definedName>
    <definedName name="_MC222" localSheetId="3">#REF!</definedName>
    <definedName name="_MC222" localSheetId="4">#REF!</definedName>
    <definedName name="_MC222">#REF!</definedName>
    <definedName name="_MC223" localSheetId="1">#REF!</definedName>
    <definedName name="_MC223" localSheetId="2">#REF!</definedName>
    <definedName name="_MC223" localSheetId="5">#REF!</definedName>
    <definedName name="_MC223" localSheetId="3">#REF!</definedName>
    <definedName name="_MC223" localSheetId="4">#REF!</definedName>
    <definedName name="_MC223">#REF!</definedName>
    <definedName name="_MC225" localSheetId="1">#REF!</definedName>
    <definedName name="_MC225" localSheetId="2">#REF!</definedName>
    <definedName name="_MC225" localSheetId="5">#REF!</definedName>
    <definedName name="_MC225" localSheetId="3">#REF!</definedName>
    <definedName name="_MC225" localSheetId="4">#REF!</definedName>
    <definedName name="_MC225">#REF!</definedName>
    <definedName name="_MC230" localSheetId="1">#REF!</definedName>
    <definedName name="_MC230" localSheetId="2">#REF!</definedName>
    <definedName name="_MC230" localSheetId="5">#REF!</definedName>
    <definedName name="_MC230" localSheetId="3">#REF!</definedName>
    <definedName name="_MC230" localSheetId="4">#REF!</definedName>
    <definedName name="_MC230">#REF!</definedName>
    <definedName name="_MC300" localSheetId="1">#REF!</definedName>
    <definedName name="_MC300" localSheetId="2">#REF!</definedName>
    <definedName name="_MC300" localSheetId="5">#REF!</definedName>
    <definedName name="_MC300" localSheetId="3">#REF!</definedName>
    <definedName name="_MC300" localSheetId="4">#REF!</definedName>
    <definedName name="_MC300">#REF!</definedName>
    <definedName name="_MC301" localSheetId="1">#REF!</definedName>
    <definedName name="_MC301" localSheetId="2">#REF!</definedName>
    <definedName name="_MC301" localSheetId="5">#REF!</definedName>
    <definedName name="_MC301" localSheetId="3">#REF!</definedName>
    <definedName name="_MC301" localSheetId="4">#REF!</definedName>
    <definedName name="_MC301">#REF!</definedName>
    <definedName name="_MC302" localSheetId="1">#REF!</definedName>
    <definedName name="_MC302" localSheetId="2">#REF!</definedName>
    <definedName name="_MC302" localSheetId="5">#REF!</definedName>
    <definedName name="_MC302" localSheetId="3">#REF!</definedName>
    <definedName name="_MC302" localSheetId="4">#REF!</definedName>
    <definedName name="_MC302">#REF!</definedName>
    <definedName name="_MC303" localSheetId="1">#REF!</definedName>
    <definedName name="_MC303" localSheetId="2">#REF!</definedName>
    <definedName name="_MC303" localSheetId="5">#REF!</definedName>
    <definedName name="_MC303" localSheetId="3">#REF!</definedName>
    <definedName name="_MC303" localSheetId="4">#REF!</definedName>
    <definedName name="_MC303">#REF!</definedName>
    <definedName name="_MC304" localSheetId="1">#REF!</definedName>
    <definedName name="_MC304" localSheetId="2">#REF!</definedName>
    <definedName name="_MC304" localSheetId="5">#REF!</definedName>
    <definedName name="_MC304" localSheetId="3">#REF!</definedName>
    <definedName name="_MC304" localSheetId="4">#REF!</definedName>
    <definedName name="_MC304">#REF!</definedName>
    <definedName name="_MC305" localSheetId="1">#REF!</definedName>
    <definedName name="_MC305" localSheetId="2">#REF!</definedName>
    <definedName name="_MC305" localSheetId="5">#REF!</definedName>
    <definedName name="_MC305" localSheetId="3">#REF!</definedName>
    <definedName name="_MC305" localSheetId="4">#REF!</definedName>
    <definedName name="_MC305">#REF!</definedName>
    <definedName name="_MC306" localSheetId="1">#REF!</definedName>
    <definedName name="_MC306" localSheetId="2">#REF!</definedName>
    <definedName name="_MC306" localSheetId="5">#REF!</definedName>
    <definedName name="_MC306" localSheetId="3">#REF!</definedName>
    <definedName name="_MC306" localSheetId="4">#REF!</definedName>
    <definedName name="_MC306">#REF!</definedName>
    <definedName name="_MC333" localSheetId="1">#REF!</definedName>
    <definedName name="_MC333" localSheetId="2">#REF!</definedName>
    <definedName name="_MC333" localSheetId="5">#REF!</definedName>
    <definedName name="_MC333" localSheetId="3">#REF!</definedName>
    <definedName name="_MC333" localSheetId="4">#REF!</definedName>
    <definedName name="_MC333">#REF!</definedName>
    <definedName name="_MC400" localSheetId="1">#REF!</definedName>
    <definedName name="_MC400" localSheetId="2">#REF!</definedName>
    <definedName name="_MC400" localSheetId="5">#REF!</definedName>
    <definedName name="_MC400" localSheetId="3">#REF!</definedName>
    <definedName name="_MC400" localSheetId="4">#REF!</definedName>
    <definedName name="_MC400">#REF!</definedName>
    <definedName name="_MC401" localSheetId="1">#REF!</definedName>
    <definedName name="_MC401" localSheetId="2">#REF!</definedName>
    <definedName name="_MC401" localSheetId="5">#REF!</definedName>
    <definedName name="_MC401" localSheetId="3">#REF!</definedName>
    <definedName name="_MC401" localSheetId="4">#REF!</definedName>
    <definedName name="_MC401">#REF!</definedName>
    <definedName name="_MC402" localSheetId="1">#REF!</definedName>
    <definedName name="_MC402" localSheetId="2">#REF!</definedName>
    <definedName name="_MC402" localSheetId="5">#REF!</definedName>
    <definedName name="_MC402" localSheetId="3">#REF!</definedName>
    <definedName name="_MC402" localSheetId="4">#REF!</definedName>
    <definedName name="_MC402">#REF!</definedName>
    <definedName name="_MC403" localSheetId="1">#REF!</definedName>
    <definedName name="_MC403" localSheetId="2">#REF!</definedName>
    <definedName name="_MC403" localSheetId="5">#REF!</definedName>
    <definedName name="_MC403" localSheetId="3">#REF!</definedName>
    <definedName name="_MC403" localSheetId="4">#REF!</definedName>
    <definedName name="_MC403">#REF!</definedName>
    <definedName name="_MC404" localSheetId="1">#REF!</definedName>
    <definedName name="_MC404" localSheetId="2">#REF!</definedName>
    <definedName name="_MC404" localSheetId="5">#REF!</definedName>
    <definedName name="_MC404" localSheetId="3">#REF!</definedName>
    <definedName name="_MC404" localSheetId="4">#REF!</definedName>
    <definedName name="_MC404">#REF!</definedName>
    <definedName name="_MC405" localSheetId="1">#REF!</definedName>
    <definedName name="_MC405" localSheetId="2">#REF!</definedName>
    <definedName name="_MC405" localSheetId="5">#REF!</definedName>
    <definedName name="_MC405" localSheetId="3">#REF!</definedName>
    <definedName name="_MC405" localSheetId="4">#REF!</definedName>
    <definedName name="_MC405">#REF!</definedName>
    <definedName name="_MC406" localSheetId="1">#REF!</definedName>
    <definedName name="_MC406" localSheetId="2">#REF!</definedName>
    <definedName name="_MC406" localSheetId="5">#REF!</definedName>
    <definedName name="_MC406" localSheetId="3">#REF!</definedName>
    <definedName name="_MC406" localSheetId="4">#REF!</definedName>
    <definedName name="_MC406">#REF!</definedName>
    <definedName name="_MC600" localSheetId="1">#REF!</definedName>
    <definedName name="_MC600" localSheetId="2">#REF!</definedName>
    <definedName name="_MC600" localSheetId="5">#REF!</definedName>
    <definedName name="_MC600" localSheetId="3">#REF!</definedName>
    <definedName name="_MC600" localSheetId="4">#REF!</definedName>
    <definedName name="_MC600">#REF!</definedName>
    <definedName name="_MC601" localSheetId="1">#REF!</definedName>
    <definedName name="_MC601" localSheetId="2">#REF!</definedName>
    <definedName name="_MC601" localSheetId="5">#REF!</definedName>
    <definedName name="_MC601" localSheetId="3">#REF!</definedName>
    <definedName name="_MC601" localSheetId="4">#REF!</definedName>
    <definedName name="_MC601">#REF!</definedName>
    <definedName name="_MC602" localSheetId="1">#REF!</definedName>
    <definedName name="_MC602" localSheetId="2">#REF!</definedName>
    <definedName name="_MC602" localSheetId="5">#REF!</definedName>
    <definedName name="_MC602" localSheetId="3">#REF!</definedName>
    <definedName name="_MC602" localSheetId="4">#REF!</definedName>
    <definedName name="_MC602">#REF!</definedName>
    <definedName name="_MC980" localSheetId="1">#REF!</definedName>
    <definedName name="_MC980" localSheetId="2">#REF!</definedName>
    <definedName name="_MC980" localSheetId="5">#REF!</definedName>
    <definedName name="_MC980" localSheetId="3">#REF!</definedName>
    <definedName name="_MC980" localSheetId="4">#REF!</definedName>
    <definedName name="_MC980">#REF!</definedName>
    <definedName name="_MCX210" localSheetId="1">#REF!</definedName>
    <definedName name="_MCX210" localSheetId="2">#REF!</definedName>
    <definedName name="_MCX210" localSheetId="5">#REF!</definedName>
    <definedName name="_MCX210" localSheetId="3">#REF!</definedName>
    <definedName name="_MCX210" localSheetId="4">#REF!</definedName>
    <definedName name="_MCX210">#REF!</definedName>
    <definedName name="_MM1" localSheetId="1">#REF!</definedName>
    <definedName name="_MM1" localSheetId="2">#REF!</definedName>
    <definedName name="_MM1" localSheetId="5">#REF!</definedName>
    <definedName name="_MM1" localSheetId="3">#REF!</definedName>
    <definedName name="_MM1" localSheetId="4">#REF!</definedName>
    <definedName name="_MM1">#REF!</definedName>
    <definedName name="_MR001" localSheetId="1">#REF!</definedName>
    <definedName name="_MR001" localSheetId="2">#REF!</definedName>
    <definedName name="_MR001" localSheetId="5">#REF!</definedName>
    <definedName name="_MR001" localSheetId="3">#REF!</definedName>
    <definedName name="_MR001" localSheetId="4">#REF!</definedName>
    <definedName name="_MR001">#REF!</definedName>
    <definedName name="_MZ1" localSheetId="1">#REF!</definedName>
    <definedName name="_MZ1" localSheetId="2">#REF!</definedName>
    <definedName name="_MZ1" localSheetId="5">#REF!</definedName>
    <definedName name="_MZ1" localSheetId="3">#REF!</definedName>
    <definedName name="_MZ1" localSheetId="4">#REF!</definedName>
    <definedName name="_MZ1">#REF!</definedName>
    <definedName name="_NNA1" localSheetId="1">#REF!</definedName>
    <definedName name="_NNA1" localSheetId="2">#REF!</definedName>
    <definedName name="_NNA1" localSheetId="5">#REF!</definedName>
    <definedName name="_NNA1" localSheetId="3">#REF!</definedName>
    <definedName name="_NNA1" localSheetId="4">#REF!</definedName>
    <definedName name="_NNA1">#REF!</definedName>
    <definedName name="_NO1" localSheetId="1">#REF!</definedName>
    <definedName name="_NO1" localSheetId="2">#REF!</definedName>
    <definedName name="_NO1" localSheetId="5">#REF!</definedName>
    <definedName name="_NO1" localSheetId="3">#REF!</definedName>
    <definedName name="_NO1" localSheetId="4">#REF!</definedName>
    <definedName name="_NO1">#REF!</definedName>
    <definedName name="_NO15" localSheetId="1">#REF!</definedName>
    <definedName name="_NO15" localSheetId="2">#REF!</definedName>
    <definedName name="_NO15" localSheetId="5">#REF!</definedName>
    <definedName name="_NO15" localSheetId="3">#REF!</definedName>
    <definedName name="_NO15" localSheetId="4">#REF!</definedName>
    <definedName name="_NO15">#REF!</definedName>
    <definedName name="_NO4" localSheetId="1">#REF!</definedName>
    <definedName name="_NO4" localSheetId="2">#REF!</definedName>
    <definedName name="_NO4" localSheetId="5">#REF!</definedName>
    <definedName name="_NO4" localSheetId="3">#REF!</definedName>
    <definedName name="_NO4" localSheetId="4">#REF!</definedName>
    <definedName name="_NO4">#REF!</definedName>
    <definedName name="_NO43" localSheetId="1">#REF!</definedName>
    <definedName name="_NO43" localSheetId="2">#REF!</definedName>
    <definedName name="_NO43" localSheetId="5">#REF!</definedName>
    <definedName name="_NO43" localSheetId="3">#REF!</definedName>
    <definedName name="_NO43" localSheetId="4">#REF!</definedName>
    <definedName name="_NO43">#REF!</definedName>
    <definedName name="_NO44" localSheetId="1">#REF!</definedName>
    <definedName name="_NO44" localSheetId="2">#REF!</definedName>
    <definedName name="_NO44" localSheetId="5">#REF!</definedName>
    <definedName name="_NO44" localSheetId="3">#REF!</definedName>
    <definedName name="_NO44" localSheetId="4">#REF!</definedName>
    <definedName name="_NO44">#REF!</definedName>
    <definedName name="_NO45" localSheetId="1">#REF!</definedName>
    <definedName name="_NO45" localSheetId="2">#REF!</definedName>
    <definedName name="_NO45" localSheetId="5">#REF!</definedName>
    <definedName name="_NO45" localSheetId="3">#REF!</definedName>
    <definedName name="_NO45" localSheetId="4">#REF!</definedName>
    <definedName name="_NO45">#REF!</definedName>
    <definedName name="_NO46" localSheetId="1">#REF!</definedName>
    <definedName name="_NO46" localSheetId="2">#REF!</definedName>
    <definedName name="_NO46" localSheetId="5">#REF!</definedName>
    <definedName name="_NO46" localSheetId="3">#REF!</definedName>
    <definedName name="_NO46" localSheetId="4">#REF!</definedName>
    <definedName name="_NO46">#REF!</definedName>
    <definedName name="_NO47" localSheetId="1">#REF!</definedName>
    <definedName name="_NO47" localSheetId="2">#REF!</definedName>
    <definedName name="_NO47" localSheetId="5">#REF!</definedName>
    <definedName name="_NO47" localSheetId="3">#REF!</definedName>
    <definedName name="_NO47" localSheetId="4">#REF!</definedName>
    <definedName name="_NO47">#REF!</definedName>
    <definedName name="_NO48" localSheetId="1">#REF!</definedName>
    <definedName name="_NO48" localSheetId="2">#REF!</definedName>
    <definedName name="_NO48" localSheetId="5">#REF!</definedName>
    <definedName name="_NO48" localSheetId="3">#REF!</definedName>
    <definedName name="_NO48" localSheetId="4">#REF!</definedName>
    <definedName name="_NO48">#REF!</definedName>
    <definedName name="_NO49" localSheetId="1">#REF!</definedName>
    <definedName name="_NO49" localSheetId="2">#REF!</definedName>
    <definedName name="_NO49" localSheetId="5">#REF!</definedName>
    <definedName name="_NO49" localSheetId="3">#REF!</definedName>
    <definedName name="_NO49" localSheetId="4">#REF!</definedName>
    <definedName name="_NO49">#REF!</definedName>
    <definedName name="_NO50" localSheetId="1">#REF!</definedName>
    <definedName name="_NO50" localSheetId="2">#REF!</definedName>
    <definedName name="_NO50" localSheetId="5">#REF!</definedName>
    <definedName name="_NO50" localSheetId="3">#REF!</definedName>
    <definedName name="_NO50" localSheetId="4">#REF!</definedName>
    <definedName name="_NO50">#REF!</definedName>
    <definedName name="_NO7" localSheetId="1">#REF!</definedName>
    <definedName name="_NO7" localSheetId="2">#REF!</definedName>
    <definedName name="_NO7" localSheetId="5">#REF!</definedName>
    <definedName name="_NO7" localSheetId="3">#REF!</definedName>
    <definedName name="_NO7" localSheetId="4">#REF!</definedName>
    <definedName name="_NO7">#REF!</definedName>
    <definedName name="_NO8" localSheetId="1">#REF!</definedName>
    <definedName name="_NO8" localSheetId="2">#REF!</definedName>
    <definedName name="_NO8" localSheetId="5">#REF!</definedName>
    <definedName name="_NO8" localSheetId="3">#REF!</definedName>
    <definedName name="_NO8" localSheetId="4">#REF!</definedName>
    <definedName name="_NO8">#REF!</definedName>
    <definedName name="_NSA1" localSheetId="1">#REF!</definedName>
    <definedName name="_NSA1" localSheetId="2">#REF!</definedName>
    <definedName name="_NSA1" localSheetId="5">#REF!</definedName>
    <definedName name="_NSA1" localSheetId="3">#REF!</definedName>
    <definedName name="_NSA1" localSheetId="4">#REF!</definedName>
    <definedName name="_NSA1">#REF!</definedName>
    <definedName name="_Order1" hidden="1">255</definedName>
    <definedName name="_Order2" hidden="1">255</definedName>
    <definedName name="_P003" localSheetId="1">#REF!</definedName>
    <definedName name="_P003" localSheetId="2">#REF!</definedName>
    <definedName name="_P003" localSheetId="5">#REF!</definedName>
    <definedName name="_P003" localSheetId="3">#REF!</definedName>
    <definedName name="_P003" localSheetId="4">#REF!</definedName>
    <definedName name="_P003">#REF!</definedName>
    <definedName name="_Parse_In" localSheetId="1" hidden="1">#REF!</definedName>
    <definedName name="_Parse_In" localSheetId="2" hidden="1">#REF!</definedName>
    <definedName name="_Parse_In" localSheetId="5" hidden="1">#REF!</definedName>
    <definedName name="_Parse_In" localSheetId="3" hidden="1">#REF!</definedName>
    <definedName name="_Parse_In" localSheetId="4" hidden="1">#REF!</definedName>
    <definedName name="_Parse_In" hidden="1">#REF!</definedName>
    <definedName name="_Parse_Out" localSheetId="1" hidden="1">'[9]#REF'!#REF!</definedName>
    <definedName name="_Parse_Out" localSheetId="2" hidden="1">'[9]#REF'!#REF!</definedName>
    <definedName name="_Parse_Out" localSheetId="5" hidden="1">'[9]#REF'!#REF!</definedName>
    <definedName name="_Parse_Out" localSheetId="3" hidden="1">'[9]#REF'!#REF!</definedName>
    <definedName name="_Parse_Out" localSheetId="4" hidden="1">'[9]#REF'!#REF!</definedName>
    <definedName name="_Parse_Out" hidden="1">'[9]#REF'!#REF!</definedName>
    <definedName name="_PDD2" localSheetId="1">#REF!</definedName>
    <definedName name="_PDD2" localSheetId="2">#REF!</definedName>
    <definedName name="_PDD2" localSheetId="5">#REF!</definedName>
    <definedName name="_PDD2" localSheetId="3">#REF!</definedName>
    <definedName name="_PDD2" localSheetId="4">#REF!</definedName>
    <definedName name="_PDD2">#REF!</definedName>
    <definedName name="_PF_FLUSH_C_\LA" localSheetId="1">#REF!</definedName>
    <definedName name="_PF_FLUSH_C_\LA" localSheetId="2">#REF!</definedName>
    <definedName name="_PF_FLUSH_C_\LA" localSheetId="5">#REF!</definedName>
    <definedName name="_PF_FLUSH_C_\LA" localSheetId="3">#REF!</definedName>
    <definedName name="_PF_FLUSH_C_\LA" localSheetId="4">#REF!</definedName>
    <definedName name="_PF_FLUSH_C_\LA">#REF!</definedName>
    <definedName name="_PM2">[17]CIPA!$B$10</definedName>
    <definedName name="_PRT1" localSheetId="1">#REF!</definedName>
    <definedName name="_PRT1" localSheetId="2">#REF!</definedName>
    <definedName name="_PRT1" localSheetId="5">#REF!</definedName>
    <definedName name="_PRT1" localSheetId="3">#REF!</definedName>
    <definedName name="_PRT1" localSheetId="4">#REF!</definedName>
    <definedName name="_PRT1">#REF!</definedName>
    <definedName name="_PRT2" localSheetId="1">#REF!</definedName>
    <definedName name="_PRT2" localSheetId="2">#REF!</definedName>
    <definedName name="_PRT2" localSheetId="5">#REF!</definedName>
    <definedName name="_PRT2" localSheetId="3">#REF!</definedName>
    <definedName name="_PRT2" localSheetId="4">#REF!</definedName>
    <definedName name="_PRT2">#REF!</definedName>
    <definedName name="_PT1">[18]PT1!$A$1:$G$65536</definedName>
    <definedName name="_Q043" localSheetId="1">#REF!</definedName>
    <definedName name="_Q043" localSheetId="2">#REF!</definedName>
    <definedName name="_Q043" localSheetId="5">#REF!</definedName>
    <definedName name="_Q043" localSheetId="3">#REF!</definedName>
    <definedName name="_Q043" localSheetId="4">#REF!</definedName>
    <definedName name="_Q043">#REF!</definedName>
    <definedName name="_QYY" localSheetId="1">#REF!</definedName>
    <definedName name="_QYY" localSheetId="2">#REF!</definedName>
    <definedName name="_QYY" localSheetId="5">#REF!</definedName>
    <definedName name="_QYY" localSheetId="3">#REF!</definedName>
    <definedName name="_QYY" localSheetId="4">#REF!</definedName>
    <definedName name="_QYY">#REF!</definedName>
    <definedName name="_Regression_Int" hidden="1">1</definedName>
    <definedName name="_Regression_Out" localSheetId="1" hidden="1">#REF!</definedName>
    <definedName name="_Regression_Out" localSheetId="2" hidden="1">#REF!</definedName>
    <definedName name="_Regression_Out" localSheetId="5" hidden="1">#REF!</definedName>
    <definedName name="_Regression_Out" localSheetId="3" hidden="1">#REF!</definedName>
    <definedName name="_Regression_Out" localSheetId="4" hidden="1">#REF!</definedName>
    <definedName name="_Regression_Out" hidden="1">#REF!</definedName>
    <definedName name="_Regression_X" localSheetId="1" hidden="1">#REF!</definedName>
    <definedName name="_Regression_X" localSheetId="2" hidden="1">#REF!</definedName>
    <definedName name="_Regression_X" localSheetId="5" hidden="1">#REF!</definedName>
    <definedName name="_Regression_X" localSheetId="3" hidden="1">#REF!</definedName>
    <definedName name="_Regression_X" localSheetId="4" hidden="1">#REF!</definedName>
    <definedName name="_Regression_X" hidden="1">#REF!</definedName>
    <definedName name="_Regression_Y" localSheetId="1" hidden="1">#REF!</definedName>
    <definedName name="_Regression_Y" localSheetId="2" hidden="1">#REF!</definedName>
    <definedName name="_Regression_Y" localSheetId="5" hidden="1">#REF!</definedName>
    <definedName name="_Regression_Y" localSheetId="3" hidden="1">#REF!</definedName>
    <definedName name="_Regression_Y" localSheetId="4" hidden="1">#REF!</definedName>
    <definedName name="_Regression_Y" hidden="1">#REF!</definedName>
    <definedName name="_RSA24201" localSheetId="1">#REF!</definedName>
    <definedName name="_RSA24201" localSheetId="2">#REF!</definedName>
    <definedName name="_RSA24201" localSheetId="5">#REF!</definedName>
    <definedName name="_RSA24201" localSheetId="3">#REF!</definedName>
    <definedName name="_RSA24201" localSheetId="4">#REF!</definedName>
    <definedName name="_RSA24201">#REF!</definedName>
    <definedName name="_SCB1">'[31]SCB 1 - Current'!$F$10</definedName>
    <definedName name="_SCB2">'[31]SCB 2 - Current'!$F$11</definedName>
    <definedName name="_Sort" localSheetId="1" hidden="1">#REF!</definedName>
    <definedName name="_Sort" localSheetId="2" hidden="1">#REF!</definedName>
    <definedName name="_Sort" localSheetId="5" hidden="1">#REF!</definedName>
    <definedName name="_Sort" localSheetId="3" hidden="1">#REF!</definedName>
    <definedName name="_Sort" localSheetId="4" hidden="1">#REF!</definedName>
    <definedName name="_Sort" hidden="1">#REF!</definedName>
    <definedName name="_Sort2" localSheetId="1" hidden="1">#REF!</definedName>
    <definedName name="_Sort2" localSheetId="2" hidden="1">#REF!</definedName>
    <definedName name="_Sort2" localSheetId="5" hidden="1">#REF!</definedName>
    <definedName name="_Sort2" localSheetId="3" hidden="1">#REF!</definedName>
    <definedName name="_Sort2" localSheetId="4" hidden="1">#REF!</definedName>
    <definedName name="_Sort2" hidden="1">#REF!</definedName>
    <definedName name="_ST2" localSheetId="1">#REF!</definedName>
    <definedName name="_ST2" localSheetId="2">#REF!</definedName>
    <definedName name="_ST2" localSheetId="5">#REF!</definedName>
    <definedName name="_ST2" localSheetId="3">#REF!</definedName>
    <definedName name="_ST2" localSheetId="4">#REF!</definedName>
    <definedName name="_ST2">#REF!</definedName>
    <definedName name="_T002" localSheetId="1">#REF!</definedName>
    <definedName name="_T002" localSheetId="2">#REF!</definedName>
    <definedName name="_T002" localSheetId="5">#REF!</definedName>
    <definedName name="_T002" localSheetId="3">#REF!</definedName>
    <definedName name="_T002" localSheetId="4">#REF!</definedName>
    <definedName name="_T002">#REF!</definedName>
    <definedName name="_T003" localSheetId="1">#REF!</definedName>
    <definedName name="_T003" localSheetId="2">#REF!</definedName>
    <definedName name="_T003" localSheetId="5">#REF!</definedName>
    <definedName name="_T003" localSheetId="3">#REF!</definedName>
    <definedName name="_T003" localSheetId="4">#REF!</definedName>
    <definedName name="_T003">#REF!</definedName>
    <definedName name="_T005" localSheetId="1">#REF!</definedName>
    <definedName name="_T005" localSheetId="2">#REF!</definedName>
    <definedName name="_T005" localSheetId="5">#REF!</definedName>
    <definedName name="_T005" localSheetId="3">#REF!</definedName>
    <definedName name="_T005" localSheetId="4">#REF!</definedName>
    <definedName name="_T005">#REF!</definedName>
    <definedName name="_T008" localSheetId="1">#REF!</definedName>
    <definedName name="_T008" localSheetId="2">#REF!</definedName>
    <definedName name="_T008" localSheetId="5">#REF!</definedName>
    <definedName name="_T008" localSheetId="3">#REF!</definedName>
    <definedName name="_T008" localSheetId="4">#REF!</definedName>
    <definedName name="_T008">#REF!</definedName>
    <definedName name="_T010" localSheetId="1">#REF!</definedName>
    <definedName name="_T010" localSheetId="2">#REF!</definedName>
    <definedName name="_T010" localSheetId="5">#REF!</definedName>
    <definedName name="_T010" localSheetId="3">#REF!</definedName>
    <definedName name="_T010" localSheetId="4">#REF!</definedName>
    <definedName name="_T010">#REF!</definedName>
    <definedName name="_T011" localSheetId="1">#REF!</definedName>
    <definedName name="_T011" localSheetId="2">#REF!</definedName>
    <definedName name="_T011" localSheetId="5">#REF!</definedName>
    <definedName name="_T011" localSheetId="3">#REF!</definedName>
    <definedName name="_T011" localSheetId="4">#REF!</definedName>
    <definedName name="_T011">#REF!</definedName>
    <definedName name="_T012" localSheetId="1">#REF!</definedName>
    <definedName name="_T012" localSheetId="2">#REF!</definedName>
    <definedName name="_T012" localSheetId="5">#REF!</definedName>
    <definedName name="_T012" localSheetId="3">#REF!</definedName>
    <definedName name="_T012" localSheetId="4">#REF!</definedName>
    <definedName name="_T012">#REF!</definedName>
    <definedName name="_T016" localSheetId="1">#REF!</definedName>
    <definedName name="_T016" localSheetId="2">#REF!</definedName>
    <definedName name="_T016" localSheetId="5">#REF!</definedName>
    <definedName name="_T016" localSheetId="3">#REF!</definedName>
    <definedName name="_T016" localSheetId="4">#REF!</definedName>
    <definedName name="_T016">#REF!</definedName>
    <definedName name="_T018" localSheetId="1">#REF!</definedName>
    <definedName name="_T018" localSheetId="2">#REF!</definedName>
    <definedName name="_T018" localSheetId="5">#REF!</definedName>
    <definedName name="_T018" localSheetId="3">#REF!</definedName>
    <definedName name="_T018" localSheetId="4">#REF!</definedName>
    <definedName name="_T018">#REF!</definedName>
    <definedName name="_T021" localSheetId="1">#REF!</definedName>
    <definedName name="_T021" localSheetId="2">#REF!</definedName>
    <definedName name="_T021" localSheetId="5">#REF!</definedName>
    <definedName name="_T021" localSheetId="3">#REF!</definedName>
    <definedName name="_T021" localSheetId="4">#REF!</definedName>
    <definedName name="_T021">#REF!</definedName>
    <definedName name="_T022" localSheetId="1">#REF!</definedName>
    <definedName name="_T022" localSheetId="2">#REF!</definedName>
    <definedName name="_T022" localSheetId="5">#REF!</definedName>
    <definedName name="_T022" localSheetId="3">#REF!</definedName>
    <definedName name="_T022" localSheetId="4">#REF!</definedName>
    <definedName name="_T022">#REF!</definedName>
    <definedName name="_T033" localSheetId="1">#REF!</definedName>
    <definedName name="_T033" localSheetId="2">#REF!</definedName>
    <definedName name="_T033" localSheetId="5">#REF!</definedName>
    <definedName name="_T033" localSheetId="3">#REF!</definedName>
    <definedName name="_T033" localSheetId="4">#REF!</definedName>
    <definedName name="_T033">#REF!</definedName>
    <definedName name="_T036" localSheetId="1">#REF!</definedName>
    <definedName name="_T036" localSheetId="2">#REF!</definedName>
    <definedName name="_T036" localSheetId="5">#REF!</definedName>
    <definedName name="_T036" localSheetId="3">#REF!</definedName>
    <definedName name="_T036" localSheetId="4">#REF!</definedName>
    <definedName name="_T036">#REF!</definedName>
    <definedName name="_T045" localSheetId="1">#REF!</definedName>
    <definedName name="_T045" localSheetId="2">#REF!</definedName>
    <definedName name="_T045" localSheetId="5">#REF!</definedName>
    <definedName name="_T045" localSheetId="3">#REF!</definedName>
    <definedName name="_T045" localSheetId="4">#REF!</definedName>
    <definedName name="_T045">#REF!</definedName>
    <definedName name="_T046" localSheetId="1">#REF!</definedName>
    <definedName name="_T046" localSheetId="2">#REF!</definedName>
    <definedName name="_T046" localSheetId="5">#REF!</definedName>
    <definedName name="_T046" localSheetId="3">#REF!</definedName>
    <definedName name="_T046" localSheetId="4">#REF!</definedName>
    <definedName name="_T046">#REF!</definedName>
    <definedName name="_T051" localSheetId="1">#REF!</definedName>
    <definedName name="_T051" localSheetId="2">#REF!</definedName>
    <definedName name="_T051" localSheetId="5">#REF!</definedName>
    <definedName name="_T051" localSheetId="3">#REF!</definedName>
    <definedName name="_T051" localSheetId="4">#REF!</definedName>
    <definedName name="_T051">#REF!</definedName>
    <definedName name="_T052" localSheetId="1">#REF!</definedName>
    <definedName name="_T052" localSheetId="2">#REF!</definedName>
    <definedName name="_T052" localSheetId="5">#REF!</definedName>
    <definedName name="_T052" localSheetId="3">#REF!</definedName>
    <definedName name="_T052" localSheetId="4">#REF!</definedName>
    <definedName name="_T052">#REF!</definedName>
    <definedName name="_T053" localSheetId="1">#REF!</definedName>
    <definedName name="_T053" localSheetId="2">#REF!</definedName>
    <definedName name="_T053" localSheetId="5">#REF!</definedName>
    <definedName name="_T053" localSheetId="3">#REF!</definedName>
    <definedName name="_T053" localSheetId="4">#REF!</definedName>
    <definedName name="_T053">#REF!</definedName>
    <definedName name="_T058" localSheetId="1">#REF!</definedName>
    <definedName name="_T058" localSheetId="2">#REF!</definedName>
    <definedName name="_T058" localSheetId="5">#REF!</definedName>
    <definedName name="_T058" localSheetId="3">#REF!</definedName>
    <definedName name="_T058" localSheetId="4">#REF!</definedName>
    <definedName name="_T058">#REF!</definedName>
    <definedName name="_T061" localSheetId="1">#REF!</definedName>
    <definedName name="_T061" localSheetId="2">#REF!</definedName>
    <definedName name="_T061" localSheetId="5">#REF!</definedName>
    <definedName name="_T061" localSheetId="3">#REF!</definedName>
    <definedName name="_T061" localSheetId="4">#REF!</definedName>
    <definedName name="_T061">#REF!</definedName>
    <definedName name="_T063" localSheetId="1">#REF!</definedName>
    <definedName name="_T063" localSheetId="2">#REF!</definedName>
    <definedName name="_T063" localSheetId="5">#REF!</definedName>
    <definedName name="_T063" localSheetId="3">#REF!</definedName>
    <definedName name="_T063" localSheetId="4">#REF!</definedName>
    <definedName name="_T063">#REF!</definedName>
    <definedName name="_T066" localSheetId="1">#REF!</definedName>
    <definedName name="_T066" localSheetId="2">#REF!</definedName>
    <definedName name="_T066" localSheetId="5">#REF!</definedName>
    <definedName name="_T066" localSheetId="3">#REF!</definedName>
    <definedName name="_T066" localSheetId="4">#REF!</definedName>
    <definedName name="_T066">#REF!</definedName>
    <definedName name="_T067" localSheetId="1">#REF!</definedName>
    <definedName name="_T067" localSheetId="2">#REF!</definedName>
    <definedName name="_T067" localSheetId="5">#REF!</definedName>
    <definedName name="_T067" localSheetId="3">#REF!</definedName>
    <definedName name="_T067" localSheetId="4">#REF!</definedName>
    <definedName name="_T067">#REF!</definedName>
    <definedName name="_T068" localSheetId="1">#REF!</definedName>
    <definedName name="_T068" localSheetId="2">#REF!</definedName>
    <definedName name="_T068" localSheetId="5">#REF!</definedName>
    <definedName name="_T068" localSheetId="3">#REF!</definedName>
    <definedName name="_T068" localSheetId="4">#REF!</definedName>
    <definedName name="_T068">#REF!</definedName>
    <definedName name="_T073" localSheetId="1">#REF!</definedName>
    <definedName name="_T073" localSheetId="2">#REF!</definedName>
    <definedName name="_T073" localSheetId="5">#REF!</definedName>
    <definedName name="_T073" localSheetId="3">#REF!</definedName>
    <definedName name="_T073" localSheetId="4">#REF!</definedName>
    <definedName name="_T073">#REF!</definedName>
    <definedName name="_T082" localSheetId="1">#REF!</definedName>
    <definedName name="_T082" localSheetId="2">#REF!</definedName>
    <definedName name="_T082" localSheetId="5">#REF!</definedName>
    <definedName name="_T082" localSheetId="3">#REF!</definedName>
    <definedName name="_T082" localSheetId="4">#REF!</definedName>
    <definedName name="_T082">#REF!</definedName>
    <definedName name="_T084" localSheetId="1">#REF!</definedName>
    <definedName name="_T084" localSheetId="2">#REF!</definedName>
    <definedName name="_T084" localSheetId="5">#REF!</definedName>
    <definedName name="_T084" localSheetId="3">#REF!</definedName>
    <definedName name="_T084" localSheetId="4">#REF!</definedName>
    <definedName name="_T084">#REF!</definedName>
    <definedName name="_T088" localSheetId="1">#REF!</definedName>
    <definedName name="_T088" localSheetId="2">#REF!</definedName>
    <definedName name="_T088" localSheetId="5">#REF!</definedName>
    <definedName name="_T088" localSheetId="3">#REF!</definedName>
    <definedName name="_T088" localSheetId="4">#REF!</definedName>
    <definedName name="_T088">#REF!</definedName>
    <definedName name="_T110" localSheetId="1">#REF!</definedName>
    <definedName name="_T110" localSheetId="2">#REF!</definedName>
    <definedName name="_T110" localSheetId="5">#REF!</definedName>
    <definedName name="_T110" localSheetId="3">#REF!</definedName>
    <definedName name="_T110" localSheetId="4">#REF!</definedName>
    <definedName name="_T110">#REF!</definedName>
    <definedName name="_T111" localSheetId="1">#REF!</definedName>
    <definedName name="_T111" localSheetId="2">#REF!</definedName>
    <definedName name="_T111" localSheetId="5">#REF!</definedName>
    <definedName name="_T111" localSheetId="3">#REF!</definedName>
    <definedName name="_T111" localSheetId="4">#REF!</definedName>
    <definedName name="_T111">#REF!</definedName>
    <definedName name="_T112" localSheetId="1">#REF!</definedName>
    <definedName name="_T112" localSheetId="2">#REF!</definedName>
    <definedName name="_T112" localSheetId="5">#REF!</definedName>
    <definedName name="_T112" localSheetId="3">#REF!</definedName>
    <definedName name="_T112" localSheetId="4">#REF!</definedName>
    <definedName name="_T112">#REF!</definedName>
    <definedName name="_T117" localSheetId="1">#REF!</definedName>
    <definedName name="_T117" localSheetId="2">#REF!</definedName>
    <definedName name="_T117" localSheetId="5">#REF!</definedName>
    <definedName name="_T117" localSheetId="3">#REF!</definedName>
    <definedName name="_T117" localSheetId="4">#REF!</definedName>
    <definedName name="_T117">#REF!</definedName>
    <definedName name="_T125" localSheetId="1">#REF!</definedName>
    <definedName name="_T125" localSheetId="2">#REF!</definedName>
    <definedName name="_T125" localSheetId="5">#REF!</definedName>
    <definedName name="_T125" localSheetId="3">#REF!</definedName>
    <definedName name="_T125" localSheetId="4">#REF!</definedName>
    <definedName name="_T125">#REF!</definedName>
    <definedName name="_T126" localSheetId="1">#REF!</definedName>
    <definedName name="_T126" localSheetId="2">#REF!</definedName>
    <definedName name="_T126" localSheetId="5">#REF!</definedName>
    <definedName name="_T126" localSheetId="3">#REF!</definedName>
    <definedName name="_T126" localSheetId="4">#REF!</definedName>
    <definedName name="_T126">#REF!</definedName>
    <definedName name="_T127" localSheetId="1">#REF!</definedName>
    <definedName name="_T127" localSheetId="2">#REF!</definedName>
    <definedName name="_T127" localSheetId="5">#REF!</definedName>
    <definedName name="_T127" localSheetId="3">#REF!</definedName>
    <definedName name="_T127" localSheetId="4">#REF!</definedName>
    <definedName name="_T127">#REF!</definedName>
    <definedName name="_T133" localSheetId="1">#REF!</definedName>
    <definedName name="_T133" localSheetId="2">#REF!</definedName>
    <definedName name="_T133" localSheetId="5">#REF!</definedName>
    <definedName name="_T133" localSheetId="3">#REF!</definedName>
    <definedName name="_T133" localSheetId="4">#REF!</definedName>
    <definedName name="_T133">#REF!</definedName>
    <definedName name="_T135" localSheetId="1">#REF!</definedName>
    <definedName name="_T135" localSheetId="2">#REF!</definedName>
    <definedName name="_T135" localSheetId="5">#REF!</definedName>
    <definedName name="_T135" localSheetId="3">#REF!</definedName>
    <definedName name="_T135" localSheetId="4">#REF!</definedName>
    <definedName name="_T135">#REF!</definedName>
    <definedName name="_T136" localSheetId="1">#REF!</definedName>
    <definedName name="_T136" localSheetId="2">#REF!</definedName>
    <definedName name="_T136" localSheetId="5">#REF!</definedName>
    <definedName name="_T136" localSheetId="3">#REF!</definedName>
    <definedName name="_T136" localSheetId="4">#REF!</definedName>
    <definedName name="_T136">#REF!</definedName>
    <definedName name="_T137" localSheetId="1">#REF!</definedName>
    <definedName name="_T137" localSheetId="2">#REF!</definedName>
    <definedName name="_T137" localSheetId="5">#REF!</definedName>
    <definedName name="_T137" localSheetId="3">#REF!</definedName>
    <definedName name="_T137" localSheetId="4">#REF!</definedName>
    <definedName name="_T137">#REF!</definedName>
    <definedName name="_T138" localSheetId="1">#REF!</definedName>
    <definedName name="_T138" localSheetId="2">#REF!</definedName>
    <definedName name="_T138" localSheetId="5">#REF!</definedName>
    <definedName name="_T138" localSheetId="3">#REF!</definedName>
    <definedName name="_T138" localSheetId="4">#REF!</definedName>
    <definedName name="_T138">#REF!</definedName>
    <definedName name="_T141" localSheetId="1">#REF!</definedName>
    <definedName name="_T141" localSheetId="2">#REF!</definedName>
    <definedName name="_T141" localSheetId="5">#REF!</definedName>
    <definedName name="_T141" localSheetId="3">#REF!</definedName>
    <definedName name="_T141" localSheetId="4">#REF!</definedName>
    <definedName name="_T141">#REF!</definedName>
    <definedName name="_T151" localSheetId="1">#REF!</definedName>
    <definedName name="_T151" localSheetId="2">#REF!</definedName>
    <definedName name="_T151" localSheetId="5">#REF!</definedName>
    <definedName name="_T151" localSheetId="3">#REF!</definedName>
    <definedName name="_T151" localSheetId="4">#REF!</definedName>
    <definedName name="_T151">#REF!</definedName>
    <definedName name="_T152" localSheetId="1">#REF!</definedName>
    <definedName name="_T152" localSheetId="2">#REF!</definedName>
    <definedName name="_T152" localSheetId="5">#REF!</definedName>
    <definedName name="_T152" localSheetId="3">#REF!</definedName>
    <definedName name="_T152" localSheetId="4">#REF!</definedName>
    <definedName name="_T152">#REF!</definedName>
    <definedName name="_T154" localSheetId="1">#REF!</definedName>
    <definedName name="_T154" localSheetId="2">#REF!</definedName>
    <definedName name="_T154" localSheetId="5">#REF!</definedName>
    <definedName name="_T154" localSheetId="3">#REF!</definedName>
    <definedName name="_T154" localSheetId="4">#REF!</definedName>
    <definedName name="_T154">#REF!</definedName>
    <definedName name="_T155" localSheetId="1">#REF!</definedName>
    <definedName name="_T155" localSheetId="2">#REF!</definedName>
    <definedName name="_T155" localSheetId="5">#REF!</definedName>
    <definedName name="_T155" localSheetId="3">#REF!</definedName>
    <definedName name="_T155" localSheetId="4">#REF!</definedName>
    <definedName name="_T155">#REF!</definedName>
    <definedName name="_T171" localSheetId="1">#REF!</definedName>
    <definedName name="_T171" localSheetId="2">#REF!</definedName>
    <definedName name="_T171" localSheetId="5">#REF!</definedName>
    <definedName name="_T171" localSheetId="3">#REF!</definedName>
    <definedName name="_T171" localSheetId="4">#REF!</definedName>
    <definedName name="_T171">#REF!</definedName>
    <definedName name="_T173" localSheetId="1">#REF!</definedName>
    <definedName name="_T173" localSheetId="2">#REF!</definedName>
    <definedName name="_T173" localSheetId="5">#REF!</definedName>
    <definedName name="_T173" localSheetId="3">#REF!</definedName>
    <definedName name="_T173" localSheetId="4">#REF!</definedName>
    <definedName name="_T173">#REF!</definedName>
    <definedName name="_T176" localSheetId="1">#REF!</definedName>
    <definedName name="_T176" localSheetId="2">#REF!</definedName>
    <definedName name="_T176" localSheetId="5">#REF!</definedName>
    <definedName name="_T176" localSheetId="3">#REF!</definedName>
    <definedName name="_T176" localSheetId="4">#REF!</definedName>
    <definedName name="_T176">#REF!</definedName>
    <definedName name="_T178" localSheetId="1">#REF!</definedName>
    <definedName name="_T178" localSheetId="2">#REF!</definedName>
    <definedName name="_T178" localSheetId="5">#REF!</definedName>
    <definedName name="_T178" localSheetId="3">#REF!</definedName>
    <definedName name="_T178" localSheetId="4">#REF!</definedName>
    <definedName name="_T178">#REF!</definedName>
    <definedName name="_T179" localSheetId="1">#REF!</definedName>
    <definedName name="_T179" localSheetId="2">#REF!</definedName>
    <definedName name="_T179" localSheetId="5">#REF!</definedName>
    <definedName name="_T179" localSheetId="3">#REF!</definedName>
    <definedName name="_T179" localSheetId="4">#REF!</definedName>
    <definedName name="_T179">#REF!</definedName>
    <definedName name="_T181" localSheetId="1">#REF!</definedName>
    <definedName name="_T181" localSheetId="2">#REF!</definedName>
    <definedName name="_T181" localSheetId="5">#REF!</definedName>
    <definedName name="_T181" localSheetId="3">#REF!</definedName>
    <definedName name="_T181" localSheetId="4">#REF!</definedName>
    <definedName name="_T181">#REF!</definedName>
    <definedName name="_T185" localSheetId="1">#REF!</definedName>
    <definedName name="_T185" localSheetId="2">#REF!</definedName>
    <definedName name="_T185" localSheetId="5">#REF!</definedName>
    <definedName name="_T185" localSheetId="3">#REF!</definedName>
    <definedName name="_T185" localSheetId="4">#REF!</definedName>
    <definedName name="_T185">#REF!</definedName>
    <definedName name="_Table1_In1" localSheetId="1" hidden="1">'[32]094_APP別'!#REF!</definedName>
    <definedName name="_Table1_In1" localSheetId="2" hidden="1">'[32]094_APP別'!#REF!</definedName>
    <definedName name="_Table1_In1" localSheetId="5" hidden="1">'[32]094_APP別'!#REF!</definedName>
    <definedName name="_Table1_In1" localSheetId="3" hidden="1">'[32]094_APP別'!#REF!</definedName>
    <definedName name="_Table1_In1" localSheetId="4" hidden="1">'[32]094_APP別'!#REF!</definedName>
    <definedName name="_Table1_In1" hidden="1">'[32]094_APP別'!#REF!</definedName>
    <definedName name="_TCD1" localSheetId="1">#REF!</definedName>
    <definedName name="_TCD1" localSheetId="2">#REF!</definedName>
    <definedName name="_TCD1" localSheetId="5">#REF!</definedName>
    <definedName name="_TCD1" localSheetId="3">#REF!</definedName>
    <definedName name="_TCD1" localSheetId="4">#REF!</definedName>
    <definedName name="_TCD1">#REF!</definedName>
    <definedName name="_TCD2" localSheetId="1">#REF!</definedName>
    <definedName name="_TCD2" localSheetId="2">#REF!</definedName>
    <definedName name="_TCD2" localSheetId="5">#REF!</definedName>
    <definedName name="_TCD2" localSheetId="3">#REF!</definedName>
    <definedName name="_TCD2" localSheetId="4">#REF!</definedName>
    <definedName name="_TCD2">#REF!</definedName>
    <definedName name="_TCD3" localSheetId="1">#REF!</definedName>
    <definedName name="_TCD3" localSheetId="2">#REF!</definedName>
    <definedName name="_TCD3" localSheetId="5">#REF!</definedName>
    <definedName name="_TCD3" localSheetId="3">#REF!</definedName>
    <definedName name="_TCD3" localSheetId="4">#REF!</definedName>
    <definedName name="_TCD3">#REF!</definedName>
    <definedName name="_TCD4" localSheetId="1">#REF!</definedName>
    <definedName name="_TCD4" localSheetId="2">#REF!</definedName>
    <definedName name="_TCD4" localSheetId="5">#REF!</definedName>
    <definedName name="_TCD4" localSheetId="3">#REF!</definedName>
    <definedName name="_TCD4" localSheetId="4">#REF!</definedName>
    <definedName name="_TCD4">#REF!</definedName>
    <definedName name="_TCD5" localSheetId="1">#REF!</definedName>
    <definedName name="_TCD5" localSheetId="2">#REF!</definedName>
    <definedName name="_TCD5" localSheetId="5">#REF!</definedName>
    <definedName name="_TCD5" localSheetId="3">#REF!</definedName>
    <definedName name="_TCD5" localSheetId="4">#REF!</definedName>
    <definedName name="_TCD5">#REF!</definedName>
    <definedName name="_TCD6" localSheetId="1">#REF!</definedName>
    <definedName name="_TCD6" localSheetId="2">#REF!</definedName>
    <definedName name="_TCD6" localSheetId="5">#REF!</definedName>
    <definedName name="_TCD6" localSheetId="3">#REF!</definedName>
    <definedName name="_TCD6" localSheetId="4">#REF!</definedName>
    <definedName name="_TCD6">#REF!</definedName>
    <definedName name="_TCD7" localSheetId="1">#REF!</definedName>
    <definedName name="_TCD7" localSheetId="2">#REF!</definedName>
    <definedName name="_TCD7" localSheetId="5">#REF!</definedName>
    <definedName name="_TCD7" localSheetId="3">#REF!</definedName>
    <definedName name="_TCD7" localSheetId="4">#REF!</definedName>
    <definedName name="_TCD7">#REF!</definedName>
    <definedName name="_TCD8" localSheetId="1">#REF!</definedName>
    <definedName name="_TCD8" localSheetId="2">#REF!</definedName>
    <definedName name="_TCD8" localSheetId="5">#REF!</definedName>
    <definedName name="_TCD8" localSheetId="3">#REF!</definedName>
    <definedName name="_TCD8" localSheetId="4">#REF!</definedName>
    <definedName name="_TCD8">#REF!</definedName>
    <definedName name="_TCD9" localSheetId="1">#REF!</definedName>
    <definedName name="_TCD9" localSheetId="2">#REF!</definedName>
    <definedName name="_TCD9" localSheetId="5">#REF!</definedName>
    <definedName name="_TCD9" localSheetId="3">#REF!</definedName>
    <definedName name="_TCD9" localSheetId="4">#REF!</definedName>
    <definedName name="_TCD9">#REF!</definedName>
    <definedName name="_TFR03" localSheetId="1">#REF!</definedName>
    <definedName name="_TFR03" localSheetId="2">#REF!</definedName>
    <definedName name="_TFR03" localSheetId="5">#REF!</definedName>
    <definedName name="_TFR03" localSheetId="3">#REF!</definedName>
    <definedName name="_TFR03" localSheetId="4">#REF!</definedName>
    <definedName name="_TFR03">#REF!</definedName>
    <definedName name="_TTT1">'[19]#REF'!$G$9:$AM$2654</definedName>
    <definedName name="_Us1" localSheetId="1">#REF!</definedName>
    <definedName name="_Us1" localSheetId="2">#REF!</definedName>
    <definedName name="_Us1" localSheetId="5">#REF!</definedName>
    <definedName name="_Us1" localSheetId="3">#REF!</definedName>
    <definedName name="_Us1" localSheetId="4">#REF!</definedName>
    <definedName name="_Us1">#REF!</definedName>
    <definedName name="_Us2" localSheetId="1">#REF!</definedName>
    <definedName name="_Us2" localSheetId="2">#REF!</definedName>
    <definedName name="_Us2" localSheetId="5">#REF!</definedName>
    <definedName name="_Us2" localSheetId="3">#REF!</definedName>
    <definedName name="_Us2" localSheetId="4">#REF!</definedName>
    <definedName name="_Us2">#REF!</definedName>
    <definedName name="_V20×５">[33]工数比較２!$V$20</definedName>
    <definedName name="_VOL1" localSheetId="1">#REF!</definedName>
    <definedName name="_VOL1" localSheetId="2">#REF!</definedName>
    <definedName name="_VOL1" localSheetId="5">#REF!</definedName>
    <definedName name="_VOL1" localSheetId="3">#REF!</definedName>
    <definedName name="_VOL1" localSheetId="4">#REF!</definedName>
    <definedName name="_VOL1">#REF!</definedName>
    <definedName name="_VOL2" localSheetId="1">#REF!</definedName>
    <definedName name="_VOL2" localSheetId="2">#REF!</definedName>
    <definedName name="_VOL2" localSheetId="5">#REF!</definedName>
    <definedName name="_VOL2" localSheetId="3">#REF!</definedName>
    <definedName name="_VOL2" localSheetId="4">#REF!</definedName>
    <definedName name="_VOL2">#REF!</definedName>
    <definedName name="_VOL3" localSheetId="1">#REF!</definedName>
    <definedName name="_VOL3" localSheetId="2">#REF!</definedName>
    <definedName name="_VOL3" localSheetId="5">#REF!</definedName>
    <definedName name="_VOL3" localSheetId="3">#REF!</definedName>
    <definedName name="_VOL3" localSheetId="4">#REF!</definedName>
    <definedName name="_VOL3">#REF!</definedName>
    <definedName name="_VOL4" localSheetId="1">#REF!</definedName>
    <definedName name="_VOL4" localSheetId="2">#REF!</definedName>
    <definedName name="_VOL4" localSheetId="5">#REF!</definedName>
    <definedName name="_VOL4" localSheetId="3">#REF!</definedName>
    <definedName name="_VOL4" localSheetId="4">#REF!</definedName>
    <definedName name="_VOL4">#REF!</definedName>
    <definedName name="_w4">#N/A</definedName>
    <definedName name="_WCDA1..S1_____" localSheetId="1">#REF!</definedName>
    <definedName name="_WCDA1..S1_____" localSheetId="2">#REF!</definedName>
    <definedName name="_WCDA1..S1_____" localSheetId="5">#REF!</definedName>
    <definedName name="_WCDA1..S1_____" localSheetId="3">#REF!</definedName>
    <definedName name="_WCDA1..S1_____" localSheetId="4">#REF!</definedName>
    <definedName name="_WCDA1..S1_____">#REF!</definedName>
    <definedName name="_WCHA1_" localSheetId="1">#REF!</definedName>
    <definedName name="_WCHA1_" localSheetId="2">#REF!</definedName>
    <definedName name="_WCHA1_" localSheetId="5">#REF!</definedName>
    <definedName name="_WCHA1_" localSheetId="3">#REF!</definedName>
    <definedName name="_WCHA1_" localSheetId="4">#REF!</definedName>
    <definedName name="_WCHA1_">#REF!</definedName>
    <definedName name="_WCHH1..I1_" localSheetId="1">#REF!</definedName>
    <definedName name="_WCHH1..I1_" localSheetId="2">#REF!</definedName>
    <definedName name="_WCHH1..I1_" localSheetId="5">#REF!</definedName>
    <definedName name="_WCHH1..I1_" localSheetId="3">#REF!</definedName>
    <definedName name="_WCHH1..I1_" localSheetId="4">#REF!</definedName>
    <definedName name="_WCHH1..I1_">#REF!</definedName>
    <definedName name="_WCHN1..S1_" localSheetId="1">#REF!</definedName>
    <definedName name="_WCHN1..S1_" localSheetId="2">#REF!</definedName>
    <definedName name="_WCHN1..S1_" localSheetId="5">#REF!</definedName>
    <definedName name="_WCHN1..S1_" localSheetId="3">#REF!</definedName>
    <definedName name="_WCHN1..S1_" localSheetId="4">#REF!</definedName>
    <definedName name="_WCHN1..S1_">#REF!</definedName>
    <definedName name="_WP" localSheetId="1">[34]車体構成!#REF!</definedName>
    <definedName name="_WP" localSheetId="2">[34]車体構成!#REF!</definedName>
    <definedName name="_WP" localSheetId="5">[34]車体構成!#REF!</definedName>
    <definedName name="_WP" localSheetId="3">[34]車体構成!#REF!</definedName>
    <definedName name="_WP" localSheetId="4">[34]車体構成!#REF!</definedName>
    <definedName name="_WP">[34]車体構成!#REF!</definedName>
    <definedName name="_xx6666" localSheetId="1">#REF!</definedName>
    <definedName name="_xx6666" localSheetId="2">#REF!</definedName>
    <definedName name="_xx6666" localSheetId="5">#REF!</definedName>
    <definedName name="_xx6666" localSheetId="3">#REF!</definedName>
    <definedName name="_xx6666" localSheetId="4">#REF!</definedName>
    <definedName name="_xx6666">#REF!</definedName>
    <definedName name="_ZA1" localSheetId="1">#REF!</definedName>
    <definedName name="_ZA1" localSheetId="2">#REF!</definedName>
    <definedName name="_ZA1" localSheetId="5">#REF!</definedName>
    <definedName name="_ZA1" localSheetId="3">#REF!</definedName>
    <definedName name="_ZA1" localSheetId="4">#REF!</definedName>
    <definedName name="_ZA1">#REF!</definedName>
    <definedName name="_zz9999" localSheetId="1">#REF!</definedName>
    <definedName name="_zz9999" localSheetId="2">#REF!</definedName>
    <definedName name="_zz9999" localSheetId="5">#REF!</definedName>
    <definedName name="_zz9999" localSheetId="3">#REF!</definedName>
    <definedName name="_zz9999" localSheetId="4">#REF!</definedName>
    <definedName name="_zz9999">#REF!</definedName>
    <definedName name="↑" localSheetId="1">#REF!</definedName>
    <definedName name="↑" localSheetId="2">#REF!</definedName>
    <definedName name="↑" localSheetId="5">#REF!</definedName>
    <definedName name="↑" localSheetId="3">#REF!</definedName>
    <definedName name="↑" localSheetId="4">#REF!</definedName>
    <definedName name="↑">#REF!</definedName>
    <definedName name="・急“x" localSheetId="1">#REF!</definedName>
    <definedName name="・急“x" localSheetId="2">#REF!</definedName>
    <definedName name="・急“x" localSheetId="5">#REF!</definedName>
    <definedName name="・急“x" localSheetId="3">#REF!</definedName>
    <definedName name="・急“x" localSheetId="4">#REF!</definedName>
    <definedName name="・急“x">#REF!</definedName>
    <definedName name="A" localSheetId="1">#REF!</definedName>
    <definedName name="A" localSheetId="2">#REF!</definedName>
    <definedName name="A" localSheetId="5">#REF!</definedName>
    <definedName name="A" localSheetId="3">#REF!</definedName>
    <definedName name="A" localSheetId="4">#REF!</definedName>
    <definedName name="A">#REF!</definedName>
    <definedName name="A_1">[35]投資ﾘｽﾄ!$J$6</definedName>
    <definedName name="A_DOE_Crosstab" localSheetId="1">#REF!</definedName>
    <definedName name="A_DOE_Crosstab" localSheetId="2">#REF!</definedName>
    <definedName name="A_DOE_Crosstab" localSheetId="5">#REF!</definedName>
    <definedName name="A_DOE_Crosstab" localSheetId="3">#REF!</definedName>
    <definedName name="A_DOE_Crosstab" localSheetId="4">#REF!</definedName>
    <definedName name="A_DOE_Crosstab">#REF!</definedName>
    <definedName name="A_クエリー" localSheetId="1">#REF!</definedName>
    <definedName name="A_クエリー" localSheetId="2">#REF!</definedName>
    <definedName name="A_クエリー" localSheetId="5">#REF!</definedName>
    <definedName name="A_クエリー" localSheetId="3">#REF!</definedName>
    <definedName name="A_クエリー" localSheetId="4">#REF!</definedName>
    <definedName name="A_クエリー">#REF!</definedName>
    <definedName name="A2.2">#N/A</definedName>
    <definedName name="Ａ２３">#N/A</definedName>
    <definedName name="a2c" localSheetId="1">#REF!</definedName>
    <definedName name="a2c" localSheetId="2">#REF!</definedName>
    <definedName name="a2c" localSheetId="5">#REF!</definedName>
    <definedName name="a2c" localSheetId="3">#REF!</definedName>
    <definedName name="a2c" localSheetId="4">#REF!</definedName>
    <definedName name="a2c">#REF!</definedName>
    <definedName name="aa" localSheetId="1">#REF!</definedName>
    <definedName name="aa" localSheetId="2">#REF!</definedName>
    <definedName name="aa" localSheetId="5">#REF!</definedName>
    <definedName name="aa" localSheetId="3">#REF!</definedName>
    <definedName name="aa" localSheetId="4">#REF!</definedName>
    <definedName name="aa">#REF!</definedName>
    <definedName name="aaa" localSheetId="1">#REF!</definedName>
    <definedName name="aaa" localSheetId="2">#REF!</definedName>
    <definedName name="aaa" localSheetId="5">#REF!</definedName>
    <definedName name="aaa" localSheetId="3">#REF!</definedName>
    <definedName name="aaa" localSheetId="4">#REF!</definedName>
    <definedName name="aaa">#REF!</definedName>
    <definedName name="aaaa" localSheetId="1">#REF!</definedName>
    <definedName name="aaaa" localSheetId="2">#REF!</definedName>
    <definedName name="aaaa" localSheetId="5">#REF!</definedName>
    <definedName name="aaaa" localSheetId="3">#REF!</definedName>
    <definedName name="aaaa" localSheetId="4">#REF!</definedName>
    <definedName name="aaaa">#REF!</definedName>
    <definedName name="AAAAA">[13]!AAAAA</definedName>
    <definedName name="aaaaaa" localSheetId="1">#REF!</definedName>
    <definedName name="aaaaaa" localSheetId="2">#REF!</definedName>
    <definedName name="aaaaaa" localSheetId="5">#REF!</definedName>
    <definedName name="aaaaaa" localSheetId="3">#REF!</definedName>
    <definedName name="aaaaaa" localSheetId="4">#REF!</definedName>
    <definedName name="aaaaaa">#REF!</definedName>
    <definedName name="aaaaaaa" localSheetId="3" hidden="1">{"B10-2000",#N/A,FALSE,"BL2000"}</definedName>
    <definedName name="aaaaaaa" localSheetId="4" hidden="1">{"B10-2000",#N/A,FALSE,"BL2000"}</definedName>
    <definedName name="aaaaaaa" hidden="1">{"B10-2000",#N/A,FALSE,"BL2000"}</definedName>
    <definedName name="aaaaaaaa" localSheetId="1">#REF!</definedName>
    <definedName name="aaaaaaaa" localSheetId="2">#REF!</definedName>
    <definedName name="aaaaaaaa" localSheetId="5">#REF!</definedName>
    <definedName name="aaaaaaaa" localSheetId="3">#REF!</definedName>
    <definedName name="aaaaaaaa" localSheetId="4">#REF!</definedName>
    <definedName name="aaaaaaaa">#REF!</definedName>
    <definedName name="aaaaaaaaaa" localSheetId="3" hidden="1">{"RES-2002",#N/A,FALSE,"BL2000";"A1-2002",#N/A,FALSE,"BL2000";"A2-2002",#N/A,FALSE,"BL2000"}</definedName>
    <definedName name="aaaaaaaaaa" localSheetId="4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a" localSheetId="3" hidden="1">{"Ana1",#N/A,FALSE,"AnalisisA";"Ana2",#N/A,FALSE,"AnalisisA";"Ana3",#N/A,FALSE,"AnalisisA"}</definedName>
    <definedName name="aaaaaaaaaaaa" localSheetId="4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3" hidden="1">{"COMNUS2000",#N/A,FALSE,"BL2000"}</definedName>
    <definedName name="aaaaaaaaaaaaa" localSheetId="4" hidden="1">{"COMNUS2000",#N/A,FALSE,"BL2000"}</definedName>
    <definedName name="aaaaaaaaaaaaa" hidden="1">{"COMNUS2000",#N/A,FALSE,"BL2000"}</definedName>
    <definedName name="AAAAAAAAAAAAAA">[13]!AAAAAAAAAAAAAA</definedName>
    <definedName name="aaaaaaaaaaaaaaa" localSheetId="3" hidden="1">{"CTO ACUMULADO",#N/A,FALSE,"BASE ANEXOS";"VAR ACUMULADAS",#N/A,FALSE,"BASE ANEXOS"}</definedName>
    <definedName name="aaaaaaaaaaaaaaa" localSheetId="4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3" hidden="1">{"AnaM1",#N/A,FALSE,"AnalisisM";"AnaM2",#N/A,FALSE,"AnalisisM";"AnaM3",#N/A,FALSE,"AnalisisM"}</definedName>
    <definedName name="aaaaaaaaaaaaaaaaa" localSheetId="4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3" hidden="1">{"COMJPN2000",#N/A,FALSE,"BL2000"}</definedName>
    <definedName name="aaaaaaaaaaaaaaaaaaaaaaaa" localSheetId="4" hidden="1">{"COMJPN2000",#N/A,FALSE,"BL2000"}</definedName>
    <definedName name="aaaaaaaaaaaaaaaaaaaaaaaa" hidden="1">{"COMJPN2000",#N/A,FALSE,"BL2000"}</definedName>
    <definedName name="aab">[13]!aab</definedName>
    <definedName name="ab">[36]ELF!$M$1</definedName>
    <definedName name="abc" localSheetId="1">#REF!</definedName>
    <definedName name="abc" localSheetId="2">#REF!</definedName>
    <definedName name="abc" localSheetId="5">#REF!</definedName>
    <definedName name="abc" localSheetId="3">#REF!</definedName>
    <definedName name="abc" localSheetId="4">#REF!</definedName>
    <definedName name="abc">#REF!</definedName>
    <definedName name="AC" localSheetId="1">[37]REVENUE!#REF!</definedName>
    <definedName name="AC" localSheetId="2">[37]REVENUE!#REF!</definedName>
    <definedName name="AC" localSheetId="5">[37]REVENUE!#REF!</definedName>
    <definedName name="AC" localSheetId="3">[37]REVENUE!#REF!</definedName>
    <definedName name="AC" localSheetId="4">[37]REVENUE!#REF!</definedName>
    <definedName name="AC">[37]REVENUE!#REF!</definedName>
    <definedName name="Access_Button" hidden="1">"tpds0409_RAW_DATA_0318_List"</definedName>
    <definedName name="AccessDatabase" hidden="1">"D:\車輌_famas\Exe_TEST.mdb"</definedName>
    <definedName name="ad">[36]ELF!$O$1</definedName>
    <definedName name="ADD" localSheetId="1">#REF!</definedName>
    <definedName name="ADD" localSheetId="2">#REF!</definedName>
    <definedName name="ADD" localSheetId="5">#REF!</definedName>
    <definedName name="ADD" localSheetId="3">#REF!</definedName>
    <definedName name="ADD" localSheetId="4">#REF!</definedName>
    <definedName name="ADD">#REF!</definedName>
    <definedName name="addr" localSheetId="1">#REF!</definedName>
    <definedName name="addr" localSheetId="2">#REF!</definedName>
    <definedName name="addr" localSheetId="5">#REF!</definedName>
    <definedName name="addr" localSheetId="3">#REF!</definedName>
    <definedName name="addr" localSheetId="4">#REF!</definedName>
    <definedName name="addr">#REF!</definedName>
    <definedName name="address" localSheetId="1">#REF!</definedName>
    <definedName name="address" localSheetId="2">#REF!</definedName>
    <definedName name="address" localSheetId="5">#REF!</definedName>
    <definedName name="address" localSheetId="3">#REF!</definedName>
    <definedName name="address" localSheetId="4">#REF!</definedName>
    <definedName name="address">#REF!</definedName>
    <definedName name="AE" localSheetId="1">#REF!</definedName>
    <definedName name="AE" localSheetId="2">#REF!</definedName>
    <definedName name="AE" localSheetId="5">#REF!</definedName>
    <definedName name="AE" localSheetId="3">#REF!</definedName>
    <definedName name="AE" localSheetId="4">#REF!</definedName>
    <definedName name="AE">#REF!</definedName>
    <definedName name="AENUM" localSheetId="1">'[38]Vehicle Number'!#REF!</definedName>
    <definedName name="AENUM" localSheetId="2">'[38]Vehicle Number'!#REF!</definedName>
    <definedName name="AENUM" localSheetId="5">'[38]Vehicle Number'!#REF!</definedName>
    <definedName name="AENUM" localSheetId="3">'[38]Vehicle Number'!#REF!</definedName>
    <definedName name="AENUM" localSheetId="4">'[38]Vehicle Number'!#REF!</definedName>
    <definedName name="AENUM">'[38]Vehicle Number'!#REF!</definedName>
    <definedName name="AGING">'[39]Stock Aging'!$A$2:$S$1606</definedName>
    <definedName name="Aii">[40]Formular!$I$1</definedName>
    <definedName name="alam" localSheetId="1">#REF!</definedName>
    <definedName name="alam" localSheetId="2">#REF!</definedName>
    <definedName name="alam" localSheetId="5">#REF!</definedName>
    <definedName name="alam" localSheetId="3">#REF!</definedName>
    <definedName name="alam" localSheetId="4">#REF!</definedName>
    <definedName name="alam">#REF!</definedName>
    <definedName name="All_Cancel" localSheetId="1">[41]!All_Cancel</definedName>
    <definedName name="All_Cancel" localSheetId="2">[41]!All_Cancel</definedName>
    <definedName name="All_Cancel" localSheetId="5">[41]!All_Cancel</definedName>
    <definedName name="All_Cancel">[41]!All_Cancel</definedName>
    <definedName name="ALL_PART_LIST_SUM_1st" localSheetId="1">#REF!</definedName>
    <definedName name="ALL_PART_LIST_SUM_1st" localSheetId="2">#REF!</definedName>
    <definedName name="ALL_PART_LIST_SUM_1st" localSheetId="5">#REF!</definedName>
    <definedName name="ALL_PART_LIST_SUM_1st" localSheetId="3">#REF!</definedName>
    <definedName name="ALL_PART_LIST_SUM_1st" localSheetId="4">#REF!</definedName>
    <definedName name="ALL_PART_LIST_SUM_1st">#REF!</definedName>
    <definedName name="All_Select" localSheetId="1">[41]!All_Select</definedName>
    <definedName name="All_Select" localSheetId="2">[41]!All_Select</definedName>
    <definedName name="All_Select" localSheetId="5">[41]!All_Select</definedName>
    <definedName name="All_Select">[41]!All_Select</definedName>
    <definedName name="AllData" localSheetId="1">#REF!</definedName>
    <definedName name="AllData" localSheetId="2">#REF!</definedName>
    <definedName name="AllData" localSheetId="5">#REF!</definedName>
    <definedName name="AllData" localSheetId="3">#REF!</definedName>
    <definedName name="AllData" localSheetId="4">#REF!</definedName>
    <definedName name="AllData">#REF!</definedName>
    <definedName name="Amt_Thai" localSheetId="1">#REF!</definedName>
    <definedName name="Amt_Thai" localSheetId="2">#REF!</definedName>
    <definedName name="Amt_Thai" localSheetId="5">#REF!</definedName>
    <definedName name="Amt_Thai" localSheetId="3">#REF!</definedName>
    <definedName name="Amt_Thai" localSheetId="4">#REF!</definedName>
    <definedName name="Amt_Thai">#REF!</definedName>
    <definedName name="Amt_USD" localSheetId="1">#REF!</definedName>
    <definedName name="Amt_USD" localSheetId="2">#REF!</definedName>
    <definedName name="Amt_USD" localSheetId="5">#REF!</definedName>
    <definedName name="Amt_USD" localSheetId="3">#REF!</definedName>
    <definedName name="Amt_USD" localSheetId="4">#REF!</definedName>
    <definedName name="Amt_USD">#REF!</definedName>
    <definedName name="ana" localSheetId="1">#REF!</definedName>
    <definedName name="ana" localSheetId="2">#REF!</definedName>
    <definedName name="ana" localSheetId="5">#REF!</definedName>
    <definedName name="ana" localSheetId="3">#REF!</definedName>
    <definedName name="ana" localSheetId="4">#REF!</definedName>
    <definedName name="ana">#REF!</definedName>
    <definedName name="Ana_U_5">[42]ตั๋วเงินรับ!$F$1</definedName>
    <definedName name="Analysis">[43]CIPA!$B$10</definedName>
    <definedName name="ANSA" localSheetId="1">#REF!</definedName>
    <definedName name="ANSA" localSheetId="2">#REF!</definedName>
    <definedName name="ANSA" localSheetId="5">#REF!</definedName>
    <definedName name="ANSA" localSheetId="3">#REF!</definedName>
    <definedName name="ANSA" localSheetId="4">#REF!</definedName>
    <definedName name="ANSA">#REF!</definedName>
    <definedName name="APR_SEP" localSheetId="1">#REF!</definedName>
    <definedName name="APR_SEP" localSheetId="2">#REF!</definedName>
    <definedName name="APR_SEP" localSheetId="5">#REF!</definedName>
    <definedName name="APR_SEP" localSheetId="3">#REF!</definedName>
    <definedName name="APR_SEP" localSheetId="4">#REF!</definedName>
    <definedName name="APR_SEP">#REF!</definedName>
    <definedName name="ARC" localSheetId="1">#REF!</definedName>
    <definedName name="ARC" localSheetId="2">#REF!</definedName>
    <definedName name="ARC" localSheetId="5">#REF!</definedName>
    <definedName name="ARC" localSheetId="3">#REF!</definedName>
    <definedName name="ARC" localSheetId="4">#REF!</definedName>
    <definedName name="ARC">#REF!</definedName>
    <definedName name="area" localSheetId="1">#REF!</definedName>
    <definedName name="area" localSheetId="2">#REF!</definedName>
    <definedName name="area" localSheetId="5">#REF!</definedName>
    <definedName name="area" localSheetId="3">#REF!</definedName>
    <definedName name="area" localSheetId="4">#REF!</definedName>
    <definedName name="area">#REF!</definedName>
    <definedName name="Arial" localSheetId="1">#REF!</definedName>
    <definedName name="Arial" localSheetId="2">#REF!</definedName>
    <definedName name="Arial" localSheetId="5">#REF!</definedName>
    <definedName name="Arial" localSheetId="3">#REF!</definedName>
    <definedName name="Arial" localSheetId="4">#REF!</definedName>
    <definedName name="Arial">#REF!</definedName>
    <definedName name="ARINVAP" localSheetId="1">#REF!</definedName>
    <definedName name="ARINVAP" localSheetId="2">#REF!</definedName>
    <definedName name="ARINVAP" localSheetId="5">#REF!</definedName>
    <definedName name="ARINVAP" localSheetId="3">#REF!</definedName>
    <definedName name="ARINVAP" localSheetId="4">#REF!</definedName>
    <definedName name="ARINVAP">#REF!</definedName>
    <definedName name="as" localSheetId="1">#REF!</definedName>
    <definedName name="as" localSheetId="2">#REF!</definedName>
    <definedName name="as" localSheetId="5">#REF!</definedName>
    <definedName name="as" localSheetId="3">#REF!</definedName>
    <definedName name="as" localSheetId="4">#REF!</definedName>
    <definedName name="as">#REF!</definedName>
    <definedName name="ASD">"チェック 67"</definedName>
    <definedName name="ASSESS08062006" localSheetId="1">#REF!</definedName>
    <definedName name="ASSESS08062006" localSheetId="2">#REF!</definedName>
    <definedName name="ASSESS08062006" localSheetId="5">#REF!</definedName>
    <definedName name="ASSESS08062006" localSheetId="3">#REF!</definedName>
    <definedName name="ASSESS08062006" localSheetId="4">#REF!</definedName>
    <definedName name="ASSESS08062006">#REF!</definedName>
    <definedName name="Asset">[44]master!$E$1:$E$12</definedName>
    <definedName name="ASSY1" localSheetId="1">#REF!</definedName>
    <definedName name="ASSY1" localSheetId="2">#REF!</definedName>
    <definedName name="ASSY1" localSheetId="5">#REF!</definedName>
    <definedName name="ASSY1" localSheetId="3">#REF!</definedName>
    <definedName name="ASSY1" localSheetId="4">#REF!</definedName>
    <definedName name="ASSY1">#REF!</definedName>
    <definedName name="aut" localSheetId="1">#REF!</definedName>
    <definedName name="aut" localSheetId="2">#REF!</definedName>
    <definedName name="aut" localSheetId="5">#REF!</definedName>
    <definedName name="aut" localSheetId="3">#REF!</definedName>
    <definedName name="aut" localSheetId="4">#REF!</definedName>
    <definedName name="aut">#REF!</definedName>
    <definedName name="Auto">'[45]KK Rev.1'!$A$957:$IV$957</definedName>
    <definedName name="Autoshape30">'[46]Nov.''02'!$CJ$49:$CO$49</definedName>
    <definedName name="AXA6_272W_Export_Crosstab" localSheetId="1">#REF!</definedName>
    <definedName name="AXA6_272W_Export_Crosstab" localSheetId="2">#REF!</definedName>
    <definedName name="AXA6_272W_Export_Crosstab" localSheetId="5">#REF!</definedName>
    <definedName name="AXA6_272W_Export_Crosstab" localSheetId="3">#REF!</definedName>
    <definedName name="AXA6_272W_Export_Crosstab" localSheetId="4">#REF!</definedName>
    <definedName name="AXA6_272W_Export_Crosstab">#REF!</definedName>
    <definedName name="A部番">[47]日程管理表!$H$8:$H$8</definedName>
    <definedName name="b">'[48]Supplier Master IF'!$A$1:$IV$4</definedName>
    <definedName name="B20UPES" localSheetId="1">[49]!B20UPES</definedName>
    <definedName name="B20UPES" localSheetId="2">[49]!B20UPES</definedName>
    <definedName name="B20UPES" localSheetId="5">[49]!B20UPES</definedName>
    <definedName name="B20UPES">[49]!B20UPES</definedName>
    <definedName name="ba">[36]ELF!$P$1</definedName>
    <definedName name="Back_S_MANU" localSheetId="1">[50]!Back_S_MANU</definedName>
    <definedName name="Back_S_MANU" localSheetId="2">[50]!Back_S_MANU</definedName>
    <definedName name="Back_S_MANU" localSheetId="5">[50]!Back_S_MANU</definedName>
    <definedName name="Back_S_MANU">[50]!Back_S_MANU</definedName>
    <definedName name="Baht" localSheetId="1">#REF!</definedName>
    <definedName name="Baht" localSheetId="2">#REF!</definedName>
    <definedName name="Baht" localSheetId="5">#REF!</definedName>
    <definedName name="Baht" localSheetId="3">#REF!</definedName>
    <definedName name="Baht" localSheetId="4">#REF!</definedName>
    <definedName name="Baht">#REF!</definedName>
    <definedName name="BalanceSheetDates" localSheetId="1">#REF!</definedName>
    <definedName name="BalanceSheetDates" localSheetId="2">#REF!</definedName>
    <definedName name="BalanceSheetDates" localSheetId="5">#REF!</definedName>
    <definedName name="BalanceSheetDates" localSheetId="3">#REF!</definedName>
    <definedName name="BalanceSheetDates" localSheetId="4">#REF!</definedName>
    <definedName name="BalanceSheetDates">#REF!</definedName>
    <definedName name="Bank" localSheetId="1">#REF!</definedName>
    <definedName name="Bank" localSheetId="2">#REF!</definedName>
    <definedName name="Bank" localSheetId="5">#REF!</definedName>
    <definedName name="Bank" localSheetId="3">#REF!</definedName>
    <definedName name="Bank" localSheetId="4">#REF!</definedName>
    <definedName name="Bank">#REF!</definedName>
    <definedName name="BANK_CHG." localSheetId="1">#REF!</definedName>
    <definedName name="BANK_CHG." localSheetId="2">#REF!</definedName>
    <definedName name="BANK_CHG." localSheetId="5">#REF!</definedName>
    <definedName name="BANK_CHG." localSheetId="3">#REF!</definedName>
    <definedName name="BANK_CHG." localSheetId="4">#REF!</definedName>
    <definedName name="BANK_CHG.">#REF!</definedName>
    <definedName name="BASE" localSheetId="1">#REF!</definedName>
    <definedName name="BASE" localSheetId="2">#REF!</definedName>
    <definedName name="BASE" localSheetId="5">#REF!</definedName>
    <definedName name="BASE" localSheetId="3">#REF!</definedName>
    <definedName name="BASE" localSheetId="4">#REF!</definedName>
    <definedName name="BASE">#REF!</definedName>
    <definedName name="bass" localSheetId="1">#REF!</definedName>
    <definedName name="bass" localSheetId="2">#REF!</definedName>
    <definedName name="bass" localSheetId="5">#REF!</definedName>
    <definedName name="bass" localSheetId="3">#REF!</definedName>
    <definedName name="bass" localSheetId="4">#REF!</definedName>
    <definedName name="bass">#REF!</definedName>
    <definedName name="bb" localSheetId="1">#REF!</definedName>
    <definedName name="bb" localSheetId="2">#REF!</definedName>
    <definedName name="bb" localSheetId="5">#REF!</definedName>
    <definedName name="bb" localSheetId="3">#REF!</definedName>
    <definedName name="bb" localSheetId="4">#REF!</definedName>
    <definedName name="bb">#REF!</definedName>
    <definedName name="bbb">[13]!bbb</definedName>
    <definedName name="bbbb" localSheetId="1">#REF!</definedName>
    <definedName name="bbbb" localSheetId="2">#REF!</definedName>
    <definedName name="bbbb" localSheetId="5">#REF!</definedName>
    <definedName name="bbbb" localSheetId="3">#REF!</definedName>
    <definedName name="bbbb" localSheetId="4">#REF!</definedName>
    <definedName name="bbbb">#REF!</definedName>
    <definedName name="BBBBB" localSheetId="1">#REF!</definedName>
    <definedName name="BBBBB" localSheetId="2">#REF!</definedName>
    <definedName name="BBBBB" localSheetId="5">#REF!</definedName>
    <definedName name="BBBBB" localSheetId="3">#REF!</definedName>
    <definedName name="BBBBB" localSheetId="4">#REF!</definedName>
    <definedName name="BBBBB">#REF!</definedName>
    <definedName name="bbbn">[13]!bbbn</definedName>
    <definedName name="BBL" localSheetId="1">'[51]ADJ - RATE'!#REF!</definedName>
    <definedName name="BBL" localSheetId="2">'[51]ADJ - RATE'!#REF!</definedName>
    <definedName name="BBL" localSheetId="5">'[51]ADJ - RATE'!#REF!</definedName>
    <definedName name="BBL" localSheetId="3">'[51]ADJ - RATE'!#REF!</definedName>
    <definedName name="BBL" localSheetId="4">'[51]ADJ - RATE'!#REF!</definedName>
    <definedName name="BBL">'[51]ADJ - RATE'!#REF!</definedName>
    <definedName name="bc">[36]ELF!$R$1</definedName>
    <definedName name="Beg_Bal" localSheetId="1">#REF!</definedName>
    <definedName name="Beg_Bal" localSheetId="2">#REF!</definedName>
    <definedName name="Beg_Bal" localSheetId="5">#REF!</definedName>
    <definedName name="Beg_Bal" localSheetId="3">#REF!</definedName>
    <definedName name="Beg_Bal" localSheetId="4">#REF!</definedName>
    <definedName name="Beg_Bal">#REF!</definedName>
    <definedName name="BEGIN_ADD" localSheetId="1">#REF!</definedName>
    <definedName name="BEGIN_ADD" localSheetId="2">#REF!</definedName>
    <definedName name="BEGIN_ADD" localSheetId="5">#REF!</definedName>
    <definedName name="BEGIN_ADD" localSheetId="3">#REF!</definedName>
    <definedName name="BEGIN_ADD" localSheetId="4">#REF!</definedName>
    <definedName name="BEGIN_ADD">#REF!</definedName>
    <definedName name="BH_BM_クエリー" localSheetId="1">#REF!</definedName>
    <definedName name="BH_BM_クエリー" localSheetId="2">#REF!</definedName>
    <definedName name="BH_BM_クエリー" localSheetId="5">#REF!</definedName>
    <definedName name="BH_BM_クエリー" localSheetId="3">#REF!</definedName>
    <definedName name="BH_BM_クエリー" localSheetId="4">#REF!</definedName>
    <definedName name="BH_BM_クエリー">#REF!</definedName>
    <definedName name="Blatt1" localSheetId="1">#REF!</definedName>
    <definedName name="Blatt1" localSheetId="2">#REF!</definedName>
    <definedName name="Blatt1" localSheetId="5">#REF!</definedName>
    <definedName name="Blatt1" localSheetId="3">#REF!</definedName>
    <definedName name="Blatt1" localSheetId="4">#REF!</definedName>
    <definedName name="Blatt1">#REF!</definedName>
    <definedName name="Blatt11" localSheetId="1">#REF!</definedName>
    <definedName name="Blatt11" localSheetId="2">#REF!</definedName>
    <definedName name="Blatt11" localSheetId="5">#REF!</definedName>
    <definedName name="Blatt11" localSheetId="3">#REF!</definedName>
    <definedName name="Blatt11" localSheetId="4">#REF!</definedName>
    <definedName name="Blatt11">#REF!</definedName>
    <definedName name="Blatt12" localSheetId="1">#REF!</definedName>
    <definedName name="Blatt12" localSheetId="2">#REF!</definedName>
    <definedName name="Blatt12" localSheetId="5">#REF!</definedName>
    <definedName name="Blatt12" localSheetId="3">#REF!</definedName>
    <definedName name="Blatt12" localSheetId="4">#REF!</definedName>
    <definedName name="Blatt12">#REF!</definedName>
    <definedName name="Blatt13" localSheetId="1">#REF!</definedName>
    <definedName name="Blatt13" localSheetId="2">#REF!</definedName>
    <definedName name="Blatt13" localSheetId="5">#REF!</definedName>
    <definedName name="Blatt13" localSheetId="3">#REF!</definedName>
    <definedName name="Blatt13" localSheetId="4">#REF!</definedName>
    <definedName name="Blatt13">#REF!</definedName>
    <definedName name="Blatt3" localSheetId="1">#REF!</definedName>
    <definedName name="Blatt3" localSheetId="2">#REF!</definedName>
    <definedName name="Blatt3" localSheetId="5">#REF!</definedName>
    <definedName name="Blatt3" localSheetId="3">#REF!</definedName>
    <definedName name="Blatt3" localSheetId="4">#REF!</definedName>
    <definedName name="Blatt3">#REF!</definedName>
    <definedName name="BLDG" localSheetId="1">'[52]FA-LISTING'!#REF!</definedName>
    <definedName name="BLDG" localSheetId="2">'[52]FA-LISTING'!#REF!</definedName>
    <definedName name="BLDG" localSheetId="5">'[52]FA-LISTING'!#REF!</definedName>
    <definedName name="BLDG" localSheetId="3">'[52]FA-LISTING'!#REF!</definedName>
    <definedName name="BLDG" localSheetId="4">'[52]FA-LISTING'!#REF!</definedName>
    <definedName name="BLDG">'[52]FA-LISTING'!#REF!</definedName>
    <definedName name="BLDGIMP" localSheetId="1">'[52]FA-LISTING'!#REF!</definedName>
    <definedName name="BLDGIMP" localSheetId="2">'[52]FA-LISTING'!#REF!</definedName>
    <definedName name="BLDGIMP" localSheetId="5">'[52]FA-LISTING'!#REF!</definedName>
    <definedName name="BLDGIMP" localSheetId="3">'[52]FA-LISTING'!#REF!</definedName>
    <definedName name="BLDGIMP" localSheetId="4">'[52]FA-LISTING'!#REF!</definedName>
    <definedName name="BLDGIMP">'[52]FA-LISTING'!#REF!</definedName>
    <definedName name="BLDGREV" localSheetId="1">'[52]FA-LISTING'!#REF!</definedName>
    <definedName name="BLDGREV" localSheetId="2">'[52]FA-LISTING'!#REF!</definedName>
    <definedName name="BLDGREV" localSheetId="5">'[52]FA-LISTING'!#REF!</definedName>
    <definedName name="BLDGREV" localSheetId="3">'[52]FA-LISTING'!#REF!</definedName>
    <definedName name="BLDGREV" localSheetId="4">'[52]FA-LISTING'!#REF!</definedName>
    <definedName name="BLDGREV">'[52]FA-LISTING'!#REF!</definedName>
    <definedName name="BLOCK" localSheetId="1">'[19]#REF'!#REF!</definedName>
    <definedName name="BLOCK" localSheetId="2">'[19]#REF'!#REF!</definedName>
    <definedName name="BLOCK" localSheetId="5">'[19]#REF'!#REF!</definedName>
    <definedName name="BLOCK" localSheetId="3">'[19]#REF'!#REF!</definedName>
    <definedName name="BLOCK" localSheetId="4">'[19]#REF'!#REF!</definedName>
    <definedName name="BLOCK">'[19]#REF'!#REF!</definedName>
    <definedName name="BLOCKNAME" localSheetId="1">[53]集計結果!#REF!</definedName>
    <definedName name="BLOCKNAME" localSheetId="2">[53]集計結果!#REF!</definedName>
    <definedName name="BLOCKNAME" localSheetId="5">[53]集計結果!#REF!</definedName>
    <definedName name="BLOCKNAME" localSheetId="3">[53]集計結果!#REF!</definedName>
    <definedName name="BLOCKNAME" localSheetId="4">[53]集計結果!#REF!</definedName>
    <definedName name="BLOCKNAME">[53]集計結果!#REF!</definedName>
    <definedName name="Block変換">#N/A</definedName>
    <definedName name="BM_XRateEdit" localSheetId="1">[54]!BM_XRateEdit</definedName>
    <definedName name="BM_XRateEdit" localSheetId="2">[54]!BM_XRateEdit</definedName>
    <definedName name="BM_XRateEdit" localSheetId="5">[54]!BM_XRateEdit</definedName>
    <definedName name="BM_XRateEdit">[54]!BM_XRateEdit</definedName>
    <definedName name="bnm">#N/A</definedName>
    <definedName name="book_save" localSheetId="1">[41]!book_save</definedName>
    <definedName name="book_save" localSheetId="2">[41]!book_save</definedName>
    <definedName name="book_save" localSheetId="5">[41]!book_save</definedName>
    <definedName name="book_save">[41]!book_save</definedName>
    <definedName name="Book1" localSheetId="1">#REF!</definedName>
    <definedName name="Book1" localSheetId="2">#REF!</definedName>
    <definedName name="Book1" localSheetId="5">#REF!</definedName>
    <definedName name="Book1" localSheetId="3">#REF!</definedName>
    <definedName name="Book1" localSheetId="4">#REF!</definedName>
    <definedName name="Book1">#REF!</definedName>
    <definedName name="BoutAbt" localSheetId="1">[55]!BoutAbt</definedName>
    <definedName name="BoutAbt" localSheetId="2">[55]!BoutAbt</definedName>
    <definedName name="BoutAbt" localSheetId="5">[55]!BoutAbt</definedName>
    <definedName name="BoutAbt">[55]!BoutAbt</definedName>
    <definedName name="BoutChk" localSheetId="1">[55]!BoutChk</definedName>
    <definedName name="BoutChk" localSheetId="2">[55]!BoutChk</definedName>
    <definedName name="BoutChk" localSheetId="5">[55]!BoutChk</definedName>
    <definedName name="BoutChk">[55]!BoutChk</definedName>
    <definedName name="BoutCns" localSheetId="1">[55]!BoutCns</definedName>
    <definedName name="BoutCns" localSheetId="2">[55]!BoutCns</definedName>
    <definedName name="BoutCns" localSheetId="5">[55]!BoutCns</definedName>
    <definedName name="BoutCns">[55]!BoutCns</definedName>
    <definedName name="BoutPdtdat" localSheetId="1">[55]!BoutPdtdat</definedName>
    <definedName name="BoutPdtdat" localSheetId="2">[55]!BoutPdtdat</definedName>
    <definedName name="BoutPdtdat" localSheetId="5">[55]!BoutPdtdat</definedName>
    <definedName name="BoutPdtdat">[55]!BoutPdtdat</definedName>
    <definedName name="boxes">[56]発注書!$E$38:$E$39,[56]発注書!$E$37</definedName>
    <definedName name="BP_クエリー" localSheetId="1">#REF!</definedName>
    <definedName name="BP_クエリー" localSheetId="2">#REF!</definedName>
    <definedName name="BP_クエリー" localSheetId="5">#REF!</definedName>
    <definedName name="BP_クエリー" localSheetId="3">#REF!</definedName>
    <definedName name="BP_クエリー" localSheetId="4">#REF!</definedName>
    <definedName name="BP_クエリー">#REF!</definedName>
    <definedName name="BR_クエリー" localSheetId="1">#REF!</definedName>
    <definedName name="BR_クエリー" localSheetId="2">#REF!</definedName>
    <definedName name="BR_クエリー" localSheetId="5">#REF!</definedName>
    <definedName name="BR_クエリー" localSheetId="3">#REF!</definedName>
    <definedName name="BR_クエリー" localSheetId="4">#REF!</definedName>
    <definedName name="BR_クエリー">#REF!</definedName>
    <definedName name="BS" localSheetId="1">#REF!</definedName>
    <definedName name="BS" localSheetId="2">#REF!</definedName>
    <definedName name="BS" localSheetId="5">#REF!</definedName>
    <definedName name="BS" localSheetId="3">#REF!</definedName>
    <definedName name="BS" localSheetId="4">#REF!</definedName>
    <definedName name="BS">#REF!</definedName>
    <definedName name="bsh...kiz" localSheetId="1">#REF!</definedName>
    <definedName name="bsh...kiz" localSheetId="2">#REF!</definedName>
    <definedName name="bsh...kiz" localSheetId="5">#REF!</definedName>
    <definedName name="bsh...kiz" localSheetId="3">#REF!</definedName>
    <definedName name="bsh...kiz" localSheetId="4">#REF!</definedName>
    <definedName name="bsh...kiz">#REF!</definedName>
    <definedName name="BSsheet" localSheetId="0">#REF!</definedName>
    <definedName name="BSsheet" localSheetId="1">#REF!</definedName>
    <definedName name="BSsheet" localSheetId="2">#REF!</definedName>
    <definedName name="BSsheet" localSheetId="5">#REF!</definedName>
    <definedName name="BSsheet" localSheetId="3">#REF!</definedName>
    <definedName name="BSsheet" localSheetId="4">#REF!</definedName>
    <definedName name="BSsheet">#REF!</definedName>
    <definedName name="BT_クエリー" localSheetId="1">#REF!</definedName>
    <definedName name="BT_クエリー" localSheetId="2">#REF!</definedName>
    <definedName name="BT_クエリー" localSheetId="5">#REF!</definedName>
    <definedName name="BT_クエリー" localSheetId="3">#REF!</definedName>
    <definedName name="BT_クエリー" localSheetId="4">#REF!</definedName>
    <definedName name="BT_クエリー">#REF!</definedName>
    <definedName name="BU_BV_クエリー" localSheetId="1">#REF!</definedName>
    <definedName name="BU_BV_クエリー" localSheetId="2">#REF!</definedName>
    <definedName name="BU_BV_クエリー" localSheetId="5">#REF!</definedName>
    <definedName name="BU_BV_クエリー" localSheetId="3">#REF!</definedName>
    <definedName name="BU_BV_クエリー" localSheetId="4">#REF!</definedName>
    <definedName name="BU_BV_クエリー">#REF!</definedName>
    <definedName name="bud" localSheetId="1">#REF!</definedName>
    <definedName name="bud" localSheetId="2">#REF!</definedName>
    <definedName name="bud" localSheetId="5">#REF!</definedName>
    <definedName name="bud" localSheetId="3">#REF!</definedName>
    <definedName name="bud" localSheetId="4">#REF!</definedName>
    <definedName name="bud">#REF!</definedName>
    <definedName name="budp" localSheetId="1">#REF!</definedName>
    <definedName name="budp" localSheetId="2">#REF!</definedName>
    <definedName name="budp" localSheetId="5">#REF!</definedName>
    <definedName name="budp" localSheetId="3">#REF!</definedName>
    <definedName name="budp" localSheetId="4">#REF!</definedName>
    <definedName name="budp">#REF!</definedName>
    <definedName name="budt" localSheetId="1">#REF!</definedName>
    <definedName name="budt" localSheetId="2">#REF!</definedName>
    <definedName name="budt" localSheetId="5">#REF!</definedName>
    <definedName name="budt" localSheetId="3">#REF!</definedName>
    <definedName name="budt" localSheetId="4">#REF!</definedName>
    <definedName name="budt">#REF!</definedName>
    <definedName name="BuiltIn_AutoFilter___1" localSheetId="1">#REF!</definedName>
    <definedName name="BuiltIn_AutoFilter___1" localSheetId="2">#REF!</definedName>
    <definedName name="BuiltIn_AutoFilter___1" localSheetId="5">#REF!</definedName>
    <definedName name="BuiltIn_AutoFilter___1" localSheetId="3">#REF!</definedName>
    <definedName name="BuiltIn_AutoFilter___1" localSheetId="4">#REF!</definedName>
    <definedName name="BuiltIn_AutoFilter___1">#REF!</definedName>
    <definedName name="BUNSEKI" localSheetId="1">#REF!</definedName>
    <definedName name="BUNSEKI" localSheetId="2">#REF!</definedName>
    <definedName name="BUNSEKI" localSheetId="5">#REF!</definedName>
    <definedName name="BUNSEKI" localSheetId="3">#REF!</definedName>
    <definedName name="BUNSEKI" localSheetId="4">#REF!</definedName>
    <definedName name="BUNSEKI">#REF!</definedName>
    <definedName name="Button_2">"DetailList_DetailList_List"</definedName>
    <definedName name="BuySell" localSheetId="1">#REF!</definedName>
    <definedName name="BuySell" localSheetId="2">#REF!</definedName>
    <definedName name="BuySell" localSheetId="5">#REF!</definedName>
    <definedName name="BuySell" localSheetId="3">#REF!</definedName>
    <definedName name="BuySell" localSheetId="4">#REF!</definedName>
    <definedName name="BuySell">#REF!</definedName>
    <definedName name="BX_BZ_クエリー" localSheetId="1">#REF!</definedName>
    <definedName name="BX_BZ_クエリー" localSheetId="2">#REF!</definedName>
    <definedName name="BX_BZ_クエリー" localSheetId="5">#REF!</definedName>
    <definedName name="BX_BZ_クエリー" localSheetId="3">#REF!</definedName>
    <definedName name="BX_BZ_クエリー" localSheetId="4">#REF!</definedName>
    <definedName name="BX_BZ_クエリー">#REF!</definedName>
    <definedName name="BYR" localSheetId="1">#REF!</definedName>
    <definedName name="BYR" localSheetId="2">#REF!</definedName>
    <definedName name="BYR" localSheetId="5">#REF!</definedName>
    <definedName name="BYR" localSheetId="3">#REF!</definedName>
    <definedName name="BYR" localSheetId="4">#REF!</definedName>
    <definedName name="BYR">#REF!</definedName>
    <definedName name="C_" localSheetId="1">#REF!</definedName>
    <definedName name="C_" localSheetId="2">#REF!</definedName>
    <definedName name="C_" localSheetId="5">#REF!</definedName>
    <definedName name="C_" localSheetId="3">#REF!</definedName>
    <definedName name="C_" localSheetId="4">#REF!</definedName>
    <definedName name="C_">#REF!</definedName>
    <definedName name="C_27" localSheetId="1">'[57](旧)LIST'!#REF!</definedName>
    <definedName name="C_27" localSheetId="2">'[57](旧)LIST'!#REF!</definedName>
    <definedName name="C_27" localSheetId="5">'[57](旧)LIST'!#REF!</definedName>
    <definedName name="C_27" localSheetId="3">'[57](旧)LIST'!#REF!</definedName>
    <definedName name="C_27" localSheetId="4">'[57](旧)LIST'!#REF!</definedName>
    <definedName name="C_27">'[57](旧)LIST'!#REF!</definedName>
    <definedName name="ca">[36]ELF!$S$1</definedName>
    <definedName name="Caje" localSheetId="1">ROW(#REF!)</definedName>
    <definedName name="Caje" localSheetId="2">ROW(#REF!)</definedName>
    <definedName name="Caje" localSheetId="5">ROW(#REF!)</definedName>
    <definedName name="Caje">ROW(#REF!)</definedName>
    <definedName name="CAM_F" localSheetId="1">#REF!</definedName>
    <definedName name="CAM_F" localSheetId="2">#REF!</definedName>
    <definedName name="CAM_F" localSheetId="5">#REF!</definedName>
    <definedName name="CAM_F" localSheetId="3">#REF!</definedName>
    <definedName name="CAM_F" localSheetId="4">#REF!</definedName>
    <definedName name="CAM_F">#REF!</definedName>
    <definedName name="CAM_P" localSheetId="1">#REF!</definedName>
    <definedName name="CAM_P" localSheetId="2">#REF!</definedName>
    <definedName name="CAM_P" localSheetId="5">#REF!</definedName>
    <definedName name="CAM_P" localSheetId="3">#REF!</definedName>
    <definedName name="CAM_P" localSheetId="4">#REF!</definedName>
    <definedName name="CAM_P">#REF!</definedName>
    <definedName name="CAPA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egory">[58]master!$G$1:$G$5</definedName>
    <definedName name="cb">[36]ELF!$T$1</definedName>
    <definedName name="CBGQ" localSheetId="1">#REF!</definedName>
    <definedName name="CBGQ" localSheetId="2">#REF!</definedName>
    <definedName name="CBGQ" localSheetId="5">#REF!</definedName>
    <definedName name="CBGQ" localSheetId="3">#REF!</definedName>
    <definedName name="CBGQ" localSheetId="4">#REF!</definedName>
    <definedName name="CBGQ">#REF!</definedName>
    <definedName name="cc" localSheetId="1">#REF!</definedName>
    <definedName name="cc" localSheetId="2">#REF!</definedName>
    <definedName name="cc" localSheetId="5">#REF!</definedName>
    <definedName name="cc" localSheetId="3">#REF!</definedName>
    <definedName name="cc" localSheetId="4">#REF!</definedName>
    <definedName name="cc">#REF!</definedName>
    <definedName name="ccc">[13]!ccc</definedName>
    <definedName name="CCCC" localSheetId="1">#REF!</definedName>
    <definedName name="CCCC" localSheetId="2">#REF!</definedName>
    <definedName name="CCCC" localSheetId="5">#REF!</definedName>
    <definedName name="CCCC" localSheetId="3">#REF!</definedName>
    <definedName name="CCCC" localSheetId="4">#REF!</definedName>
    <definedName name="CCCC">#REF!</definedName>
    <definedName name="cd">[36]ELF!$V$1</definedName>
    <definedName name="CDWGRCV" localSheetId="1">#REF!</definedName>
    <definedName name="CDWGRCV" localSheetId="2">#REF!</definedName>
    <definedName name="CDWGRCV" localSheetId="5">#REF!</definedName>
    <definedName name="CDWGRCV" localSheetId="3">#REF!</definedName>
    <definedName name="CDWGRCV" localSheetId="4">#REF!</definedName>
    <definedName name="CDWGRCV">#REF!</definedName>
    <definedName name="ce">[36]ELF!$W$1</definedName>
    <definedName name="CFLOW1" localSheetId="1">#REF!</definedName>
    <definedName name="CFLOW1" localSheetId="2">#REF!</definedName>
    <definedName name="CFLOW1" localSheetId="5">#REF!</definedName>
    <definedName name="CFLOW1" localSheetId="3">#REF!</definedName>
    <definedName name="CFLOW1" localSheetId="4">#REF!</definedName>
    <definedName name="CFLOW1">#REF!</definedName>
    <definedName name="CFLOW2" localSheetId="1">#REF!</definedName>
    <definedName name="CFLOW2" localSheetId="2">#REF!</definedName>
    <definedName name="CFLOW2" localSheetId="5">#REF!</definedName>
    <definedName name="CFLOW2" localSheetId="3">#REF!</definedName>
    <definedName name="CFLOW2" localSheetId="4">#REF!</definedName>
    <definedName name="CFLOW2">#REF!</definedName>
    <definedName name="cg" localSheetId="3">[0]!kkk</definedName>
    <definedName name="cg" localSheetId="4">[0]!kkk</definedName>
    <definedName name="cg">[0]!kkk</definedName>
    <definedName name="CHECK_1">"チェック 65"</definedName>
    <definedName name="CHECK0" localSheetId="1">[59]計算結果!#REF!</definedName>
    <definedName name="CHECK0" localSheetId="2">[59]計算結果!#REF!</definedName>
    <definedName name="CHECK0" localSheetId="5">[59]計算結果!#REF!</definedName>
    <definedName name="CHECK0" localSheetId="3">[59]計算結果!#REF!</definedName>
    <definedName name="CHECK0" localSheetId="4">[59]計算結果!#REF!</definedName>
    <definedName name="CHECK0">[59]計算結果!#REF!</definedName>
    <definedName name="CHECK1" localSheetId="1">[59]計算結果!#REF!</definedName>
    <definedName name="CHECK1" localSheetId="2">[59]計算結果!#REF!</definedName>
    <definedName name="CHECK1" localSheetId="5">[59]計算結果!#REF!</definedName>
    <definedName name="CHECK1" localSheetId="3">[59]計算結果!#REF!</definedName>
    <definedName name="CHECK1" localSheetId="4">[59]計算結果!#REF!</definedName>
    <definedName name="CHECK1">[59]計算結果!#REF!</definedName>
    <definedName name="CHECK2" localSheetId="1">[59]計算結果!#REF!</definedName>
    <definedName name="CHECK2" localSheetId="2">[59]計算結果!#REF!</definedName>
    <definedName name="CHECK2" localSheetId="5">[59]計算結果!#REF!</definedName>
    <definedName name="CHECK2" localSheetId="3">[59]計算結果!#REF!</definedName>
    <definedName name="CHECK2" localSheetId="4">[59]計算結果!#REF!</definedName>
    <definedName name="CHECK2">[59]計算結果!#REF!</definedName>
    <definedName name="CHECK6" localSheetId="1">[60]計算結果!#REF!</definedName>
    <definedName name="CHECK6" localSheetId="2">[60]計算結果!#REF!</definedName>
    <definedName name="CHECK6" localSheetId="5">[60]計算結果!#REF!</definedName>
    <definedName name="CHECK6" localSheetId="3">[60]計算結果!#REF!</definedName>
    <definedName name="CHECK6" localSheetId="4">[60]計算結果!#REF!</definedName>
    <definedName name="CHECK6">[60]計算結果!#REF!</definedName>
    <definedName name="CheckMonth" localSheetId="1">[61]!CheckMonth</definedName>
    <definedName name="CheckMonth" localSheetId="2">[61]!CheckMonth</definedName>
    <definedName name="CheckMonth" localSheetId="5">[61]!CheckMonth</definedName>
    <definedName name="CheckMonth">[61]!CheckMonth</definedName>
    <definedName name="CheckYear" localSheetId="1">[61]!CheckYear</definedName>
    <definedName name="CheckYear" localSheetId="2">[61]!CheckYear</definedName>
    <definedName name="CheckYear" localSheetId="5">[61]!CheckYear</definedName>
    <definedName name="CheckYear">[61]!CheckYear</definedName>
    <definedName name="CHILE49948" localSheetId="1">#REF!</definedName>
    <definedName name="CHILE49948" localSheetId="2">#REF!</definedName>
    <definedName name="CHILE49948" localSheetId="5">#REF!</definedName>
    <definedName name="CHILE49948" localSheetId="3">#REF!</definedName>
    <definedName name="CHILE49948" localSheetId="4">#REF!</definedName>
    <definedName name="CHILE49948">#REF!</definedName>
    <definedName name="CIF_TAX" localSheetId="1">#REF!</definedName>
    <definedName name="CIF_TAX" localSheetId="2">#REF!</definedName>
    <definedName name="CIF_TAX" localSheetId="5">#REF!</definedName>
    <definedName name="CIF_TAX" localSheetId="3">#REF!</definedName>
    <definedName name="CIF_TAX" localSheetId="4">#REF!</definedName>
    <definedName name="CIF_TAX">#REF!</definedName>
    <definedName name="CL">[62]表示!$C$3:$C$18,[62]表示!$F$3:$R$13,[62]表示!$I$15:$I$157</definedName>
    <definedName name="CLEAR1">#N/A</definedName>
    <definedName name="CLEAR2">#N/A</definedName>
    <definedName name="CLEAR3">#N/A</definedName>
    <definedName name="code">[63]段ﾎﾞｰﾙ箱図番･荷姿ｺｰﾄﾞ!$G$1:$J$65536</definedName>
    <definedName name="Coef_Devise_M">[64]Prm!$C$17</definedName>
    <definedName name="Coef_Devise_U">[64]Prm!$C$19</definedName>
    <definedName name="Color" localSheetId="1">#REF!</definedName>
    <definedName name="Color" localSheetId="2">#REF!</definedName>
    <definedName name="Color" localSheetId="5">#REF!</definedName>
    <definedName name="Color" localSheetId="3">#REF!</definedName>
    <definedName name="Color" localSheetId="4">#REF!</definedName>
    <definedName name="Color">#REF!</definedName>
    <definedName name="COLOR3">#N/A</definedName>
    <definedName name="ColorNames" localSheetId="1">#REF!</definedName>
    <definedName name="ColorNames" localSheetId="2">#REF!</definedName>
    <definedName name="ColorNames" localSheetId="5">#REF!</definedName>
    <definedName name="ColorNames" localSheetId="3">#REF!</definedName>
    <definedName name="ColorNames" localSheetId="4">#REF!</definedName>
    <definedName name="ColorNames">#REF!</definedName>
    <definedName name="colour" localSheetId="1">#REF!</definedName>
    <definedName name="colour" localSheetId="2">#REF!</definedName>
    <definedName name="colour" localSheetId="5">#REF!</definedName>
    <definedName name="colour" localSheetId="3">#REF!</definedName>
    <definedName name="colour" localSheetId="4">#REF!</definedName>
    <definedName name="colour">#REF!</definedName>
    <definedName name="COMM" localSheetId="1">#REF!</definedName>
    <definedName name="COMM" localSheetId="2">#REF!</definedName>
    <definedName name="COMM" localSheetId="5">#REF!</definedName>
    <definedName name="COMM" localSheetId="3">#REF!</definedName>
    <definedName name="COMM" localSheetId="4">#REF!</definedName>
    <definedName name="COMM">#REF!</definedName>
    <definedName name="commodity" localSheetId="1">'[65]After Sales Supplier #''s'!#REF!</definedName>
    <definedName name="commodity" localSheetId="2">'[65]After Sales Supplier #''s'!#REF!</definedName>
    <definedName name="commodity" localSheetId="5">'[65]After Sales Supplier #''s'!#REF!</definedName>
    <definedName name="commodity" localSheetId="3">'[65]After Sales Supplier #''s'!#REF!</definedName>
    <definedName name="commodity" localSheetId="4">'[65]After Sales Supplier #''s'!#REF!</definedName>
    <definedName name="commodity">'[65]After Sales Supplier #''s'!#REF!</definedName>
    <definedName name="COMP" localSheetId="1">'[52]FA-LISTING'!#REF!</definedName>
    <definedName name="COMP" localSheetId="2">'[52]FA-LISTING'!#REF!</definedName>
    <definedName name="COMP" localSheetId="5">'[52]FA-LISTING'!#REF!</definedName>
    <definedName name="COMP" localSheetId="3">'[52]FA-LISTING'!#REF!</definedName>
    <definedName name="COMP" localSheetId="4">'[52]FA-LISTING'!#REF!</definedName>
    <definedName name="COMP">'[52]FA-LISTING'!#REF!</definedName>
    <definedName name="Company_Name" localSheetId="1">#REF!</definedName>
    <definedName name="Company_Name" localSheetId="2">#REF!</definedName>
    <definedName name="Company_Name" localSheetId="5">#REF!</definedName>
    <definedName name="Company_Name" localSheetId="3">#REF!</definedName>
    <definedName name="Company_Name" localSheetId="4">#REF!</definedName>
    <definedName name="Company_Name">#REF!</definedName>
    <definedName name="CompareRatio">IF([66]Comsole!XFC1&gt;=0.8,"X",IF([66]Comsole!XFC1&gt;0,"O","X"))</definedName>
    <definedName name="Conspandl" localSheetId="1">#REF!</definedName>
    <definedName name="Conspandl" localSheetId="2">#REF!</definedName>
    <definedName name="Conspandl" localSheetId="5">#REF!</definedName>
    <definedName name="Conspandl" localSheetId="3">#REF!</definedName>
    <definedName name="Conspandl" localSheetId="4">#REF!</definedName>
    <definedName name="Conspandl">#REF!</definedName>
    <definedName name="Consumer" localSheetId="1">#REF!</definedName>
    <definedName name="Consumer" localSheetId="2">#REF!</definedName>
    <definedName name="Consumer" localSheetId="5">#REF!</definedName>
    <definedName name="Consumer" localSheetId="3">#REF!</definedName>
    <definedName name="Consumer" localSheetId="4">#REF!</definedName>
    <definedName name="Consumer">#REF!</definedName>
    <definedName name="Contents">[67]!Contents</definedName>
    <definedName name="Contract" localSheetId="1">#REF!</definedName>
    <definedName name="Contract" localSheetId="2">#REF!</definedName>
    <definedName name="Contract" localSheetId="5">#REF!</definedName>
    <definedName name="Contract" localSheetId="3">#REF!</definedName>
    <definedName name="Contract" localSheetId="4">#REF!</definedName>
    <definedName name="Contract">#REF!</definedName>
    <definedName name="CONV" localSheetId="1">#REF!</definedName>
    <definedName name="CONV" localSheetId="2">#REF!</definedName>
    <definedName name="CONV" localSheetId="5">#REF!</definedName>
    <definedName name="CONV" localSheetId="3">#REF!</definedName>
    <definedName name="CONV" localSheetId="4">#REF!</definedName>
    <definedName name="CONV">#REF!</definedName>
    <definedName name="Conventions" localSheetId="1">#REF!</definedName>
    <definedName name="Conventions" localSheetId="2">#REF!</definedName>
    <definedName name="Conventions" localSheetId="5">#REF!</definedName>
    <definedName name="Conventions" localSheetId="3">#REF!</definedName>
    <definedName name="Conventions" localSheetId="4">#REF!</definedName>
    <definedName name="Conventions">#REF!</definedName>
    <definedName name="Conversion_Codes">[68]Parameters!$A$13:$D$75</definedName>
    <definedName name="COPY1" localSheetId="1">#REF!</definedName>
    <definedName name="COPY1" localSheetId="2">#REF!</definedName>
    <definedName name="COPY1" localSheetId="5">#REF!</definedName>
    <definedName name="COPY1" localSheetId="3">#REF!</definedName>
    <definedName name="COPY1" localSheetId="4">#REF!</definedName>
    <definedName name="COPY1">#REF!</definedName>
    <definedName name="CORD" localSheetId="1">[69]IP標時xls!#REF!</definedName>
    <definedName name="CORD" localSheetId="2">[69]IP標時xls!#REF!</definedName>
    <definedName name="CORD" localSheetId="5">[69]IP標時xls!#REF!</definedName>
    <definedName name="CORD" localSheetId="3">[69]IP標時xls!#REF!</definedName>
    <definedName name="CORD" localSheetId="4">[69]IP標時xls!#REF!</definedName>
    <definedName name="CORD">[69]IP標時xls!#REF!</definedName>
    <definedName name="corner" localSheetId="1">#REF!</definedName>
    <definedName name="corner" localSheetId="2">#REF!</definedName>
    <definedName name="corner" localSheetId="5">#REF!</definedName>
    <definedName name="corner" localSheetId="3">#REF!</definedName>
    <definedName name="corner" localSheetId="4">#REF!</definedName>
    <definedName name="corner">#REF!</definedName>
    <definedName name="Cost" localSheetId="1" hidden="1">#REF!</definedName>
    <definedName name="Cost" localSheetId="2" hidden="1">#REF!</definedName>
    <definedName name="Cost" localSheetId="5" hidden="1">#REF!</definedName>
    <definedName name="Cost" localSheetId="3" hidden="1">#REF!</definedName>
    <definedName name="Cost" localSheetId="4" hidden="1">#REF!</definedName>
    <definedName name="Cost" hidden="1">#REF!</definedName>
    <definedName name="COSTB">[70]COST!$B$4:$B$83</definedName>
    <definedName name="country">'[71]Table Master'!$L$6:$AA$241</definedName>
    <definedName name="cov" localSheetId="1">#REF!</definedName>
    <definedName name="cov" localSheetId="2">#REF!</definedName>
    <definedName name="cov" localSheetId="5">#REF!</definedName>
    <definedName name="cov" localSheetId="3">#REF!</definedName>
    <definedName name="cov" localSheetId="4">#REF!</definedName>
    <definedName name="cov">#REF!</definedName>
    <definedName name="Cover" localSheetId="0">#REF!</definedName>
    <definedName name="Cover" localSheetId="1">#REF!</definedName>
    <definedName name="Cover" localSheetId="2">#REF!</definedName>
    <definedName name="Cover" localSheetId="5">#REF!</definedName>
    <definedName name="Cover" localSheetId="3">#REF!</definedName>
    <definedName name="Cover" localSheetId="4">#REF!</definedName>
    <definedName name="Cover">#REF!</definedName>
    <definedName name="CP" localSheetId="1">#REF!</definedName>
    <definedName name="CP" localSheetId="2">#REF!</definedName>
    <definedName name="CP" localSheetId="5">#REF!</definedName>
    <definedName name="CP" localSheetId="3">#REF!</definedName>
    <definedName name="CP" localSheetId="4">#REF!</definedName>
    <definedName name="CP">#REF!</definedName>
    <definedName name="CPBAL" localSheetId="1">#REF!</definedName>
    <definedName name="CPBAL" localSheetId="2">#REF!</definedName>
    <definedName name="CPBAL" localSheetId="5">#REF!</definedName>
    <definedName name="CPBAL" localSheetId="3">#REF!</definedName>
    <definedName name="CPBAL" localSheetId="4">#REF!</definedName>
    <definedName name="CPBAL">#REF!</definedName>
    <definedName name="CPJC" localSheetId="1">#REF!</definedName>
    <definedName name="CPJC" localSheetId="2">#REF!</definedName>
    <definedName name="CPJC" localSheetId="5">#REF!</definedName>
    <definedName name="CPJC" localSheetId="3">#REF!</definedName>
    <definedName name="CPJC" localSheetId="4">#REF!</definedName>
    <definedName name="CPJC">#REF!</definedName>
    <definedName name="Cpk" localSheetId="1">#REF!</definedName>
    <definedName name="Cpk" localSheetId="2">#REF!</definedName>
    <definedName name="Cpk" localSheetId="5">#REF!</definedName>
    <definedName name="Cpk" localSheetId="3">#REF!</definedName>
    <definedName name="Cpk" localSheetId="4">#REF!</definedName>
    <definedName name="Cpk">#REF!</definedName>
    <definedName name="CpL" localSheetId="1">#REF!</definedName>
    <definedName name="CpL" localSheetId="2">#REF!</definedName>
    <definedName name="CpL" localSheetId="5">#REF!</definedName>
    <definedName name="CpL" localSheetId="3">#REF!</definedName>
    <definedName name="CpL" localSheetId="4">#REF!</definedName>
    <definedName name="CpL">#REF!</definedName>
    <definedName name="CPLANRCV" localSheetId="1">#REF!</definedName>
    <definedName name="CPLANRCV" localSheetId="2">#REF!</definedName>
    <definedName name="CPLANRCV" localSheetId="5">#REF!</definedName>
    <definedName name="CPLANRCV" localSheetId="3">#REF!</definedName>
    <definedName name="CPLANRCV" localSheetId="4">#REF!</definedName>
    <definedName name="CPLANRCV">#REF!</definedName>
    <definedName name="cplow" localSheetId="1">#REF!</definedName>
    <definedName name="cplow" localSheetId="2">#REF!</definedName>
    <definedName name="cplow" localSheetId="5">#REF!</definedName>
    <definedName name="cplow" localSheetId="3">#REF!</definedName>
    <definedName name="cplow" localSheetId="4">#REF!</definedName>
    <definedName name="cplow">#REF!</definedName>
    <definedName name="CPPD" localSheetId="1">#REF!</definedName>
    <definedName name="CPPD" localSheetId="2">#REF!</definedName>
    <definedName name="CPPD" localSheetId="5">#REF!</definedName>
    <definedName name="CPPD" localSheetId="3">#REF!</definedName>
    <definedName name="CPPD" localSheetId="4">#REF!</definedName>
    <definedName name="CPPD">#REF!</definedName>
    <definedName name="CpU" localSheetId="1">#REF!</definedName>
    <definedName name="CpU" localSheetId="2">#REF!</definedName>
    <definedName name="CpU" localSheetId="5">#REF!</definedName>
    <definedName name="CpU" localSheetId="3">#REF!</definedName>
    <definedName name="CpU" localSheetId="4">#REF!</definedName>
    <definedName name="CpU">#REF!</definedName>
    <definedName name="CREDIT_INT." localSheetId="1">#REF!</definedName>
    <definedName name="CREDIT_INT." localSheetId="2">#REF!</definedName>
    <definedName name="CREDIT_INT." localSheetId="5">#REF!</definedName>
    <definedName name="CREDIT_INT." localSheetId="3">#REF!</definedName>
    <definedName name="CREDIT_INT." localSheetId="4">#REF!</definedName>
    <definedName name="CREDIT_INT.">#REF!</definedName>
    <definedName name="CreditTerm" localSheetId="1">#REF!</definedName>
    <definedName name="CreditTerm" localSheetId="2">#REF!</definedName>
    <definedName name="CreditTerm" localSheetId="5">#REF!</definedName>
    <definedName name="CreditTerm" localSheetId="3">#REF!</definedName>
    <definedName name="CreditTerm" localSheetId="4">#REF!</definedName>
    <definedName name="CreditTerm">#REF!</definedName>
    <definedName name="_xlnm.Criteria" localSheetId="1">#REF!</definedName>
    <definedName name="_xlnm.Criteria" localSheetId="2">#REF!</definedName>
    <definedName name="_xlnm.Criteria" localSheetId="5">#REF!</definedName>
    <definedName name="_xlnm.Criteria" localSheetId="3">#REF!</definedName>
    <definedName name="_xlnm.Criteria" localSheetId="4">#REF!</definedName>
    <definedName name="_xlnm.Criteria">#REF!</definedName>
    <definedName name="Criteria_MI" localSheetId="1">#REF!</definedName>
    <definedName name="Criteria_MI" localSheetId="2">#REF!</definedName>
    <definedName name="Criteria_MI" localSheetId="5">#REF!</definedName>
    <definedName name="Criteria_MI" localSheetId="3">#REF!</definedName>
    <definedName name="Criteria_MI" localSheetId="4">#REF!</definedName>
    <definedName name="Criteria_MI">#REF!</definedName>
    <definedName name="CRITERIA140" localSheetId="1">#REF!</definedName>
    <definedName name="CRITERIA140" localSheetId="2">#REF!</definedName>
    <definedName name="CRITERIA140" localSheetId="5">#REF!</definedName>
    <definedName name="CRITERIA140" localSheetId="3">#REF!</definedName>
    <definedName name="CRITERIA140" localSheetId="4">#REF!</definedName>
    <definedName name="CRITERIA140">#REF!</definedName>
    <definedName name="CRITERIADACOTA" localSheetId="1">#REF!</definedName>
    <definedName name="CRITERIADACOTA" localSheetId="2">#REF!</definedName>
    <definedName name="CRITERIADACOTA" localSheetId="5">#REF!</definedName>
    <definedName name="CRITERIADACOTA" localSheetId="3">#REF!</definedName>
    <definedName name="CRITERIADACOTA" localSheetId="4">#REF!</definedName>
    <definedName name="CRITERIADACOTA">#REF!</definedName>
    <definedName name="CRITERIARANGER" localSheetId="1">#REF!</definedName>
    <definedName name="CRITERIARANGER" localSheetId="2">#REF!</definedName>
    <definedName name="CRITERIARANGER" localSheetId="5">#REF!</definedName>
    <definedName name="CRITERIARANGER" localSheetId="3">#REF!</definedName>
    <definedName name="CRITERIARANGER" localSheetId="4">#REF!</definedName>
    <definedName name="CRITERIARANGER">#REF!</definedName>
    <definedName name="CRITERIAS10" localSheetId="1">#REF!</definedName>
    <definedName name="CRITERIAS10" localSheetId="2">#REF!</definedName>
    <definedName name="CRITERIAS10" localSheetId="5">#REF!</definedName>
    <definedName name="CRITERIAS10" localSheetId="3">#REF!</definedName>
    <definedName name="CRITERIAS10" localSheetId="4">#REF!</definedName>
    <definedName name="CRITERIAS10">#REF!</definedName>
    <definedName name="CRITERIASTRADA" localSheetId="1">#REF!</definedName>
    <definedName name="CRITERIASTRADA" localSheetId="2">#REF!</definedName>
    <definedName name="CRITERIASTRADA" localSheetId="5">#REF!</definedName>
    <definedName name="CRITERIASTRADA" localSheetId="3">#REF!</definedName>
    <definedName name="CRITERIASTRADA" localSheetId="4">#REF!</definedName>
    <definedName name="CRITERIASTRADA">#REF!</definedName>
    <definedName name="CRITERIATACOMA" localSheetId="1">#REF!</definedName>
    <definedName name="CRITERIATACOMA" localSheetId="2">#REF!</definedName>
    <definedName name="CRITERIATACOMA" localSheetId="5">#REF!</definedName>
    <definedName name="CRITERIATACOMA" localSheetId="3">#REF!</definedName>
    <definedName name="CRITERIATACOMA" localSheetId="4">#REF!</definedName>
    <definedName name="CRITERIATACOMA">#REF!</definedName>
    <definedName name="CRMAKER" localSheetId="1">#REF!</definedName>
    <definedName name="CRMAKER" localSheetId="2">#REF!</definedName>
    <definedName name="CRMAKER" localSheetId="5">#REF!</definedName>
    <definedName name="CRMAKER" localSheetId="3">#REF!</definedName>
    <definedName name="CRMAKER" localSheetId="4">#REF!</definedName>
    <definedName name="CRMAKER">#REF!</definedName>
    <definedName name="CRP_NO_VAT" localSheetId="1">#REF!</definedName>
    <definedName name="CRP_NO_VAT" localSheetId="2">#REF!</definedName>
    <definedName name="CRP_NO_VAT" localSheetId="5">#REF!</definedName>
    <definedName name="CRP_NO_VAT" localSheetId="3">#REF!</definedName>
    <definedName name="CRP_NO_VAT" localSheetId="4">#REF!</definedName>
    <definedName name="CRP_NO_VAT">#REF!</definedName>
    <definedName name="CRR" localSheetId="1">#REF!</definedName>
    <definedName name="CRR" localSheetId="2">#REF!</definedName>
    <definedName name="CRR" localSheetId="5">#REF!</definedName>
    <definedName name="CRR" localSheetId="3">#REF!</definedName>
    <definedName name="CRR" localSheetId="4">#REF!</definedName>
    <definedName name="CRR">#REF!</definedName>
    <definedName name="CS" localSheetId="1">[37]REVENUE!#REF!</definedName>
    <definedName name="CS" localSheetId="2">[37]REVENUE!#REF!</definedName>
    <definedName name="CS" localSheetId="5">[37]REVENUE!#REF!</definedName>
    <definedName name="CS" localSheetId="3">[37]REVENUE!#REF!</definedName>
    <definedName name="CS" localSheetId="4">[37]REVENUE!#REF!</definedName>
    <definedName name="CS">[37]REVENUE!#REF!</definedName>
    <definedName name="CS760006_DAT" localSheetId="1">#REF!</definedName>
    <definedName name="CS760006_DAT" localSheetId="2">#REF!</definedName>
    <definedName name="CS760006_DAT" localSheetId="5">#REF!</definedName>
    <definedName name="CS760006_DAT" localSheetId="3">#REF!</definedName>
    <definedName name="CS760006_DAT" localSheetId="4">#REF!</definedName>
    <definedName name="CS760006_DAT">#REF!</definedName>
    <definedName name="CSCHD" localSheetId="1">#REF!</definedName>
    <definedName name="CSCHD" localSheetId="2">#REF!</definedName>
    <definedName name="CSCHD" localSheetId="5">#REF!</definedName>
    <definedName name="CSCHD" localSheetId="3">#REF!</definedName>
    <definedName name="CSCHD" localSheetId="4">#REF!</definedName>
    <definedName name="CSCHD">#REF!</definedName>
    <definedName name="CSRCV" localSheetId="1">#REF!</definedName>
    <definedName name="CSRCV" localSheetId="2">#REF!</definedName>
    <definedName name="CSRCV" localSheetId="5">#REF!</definedName>
    <definedName name="CSRCV" localSheetId="3">#REF!</definedName>
    <definedName name="CSRCV" localSheetId="4">#REF!</definedName>
    <definedName name="CSRCV">#REF!</definedName>
    <definedName name="CURCOST1" localSheetId="1">#REF!</definedName>
    <definedName name="CURCOST1" localSheetId="2">#REF!</definedName>
    <definedName name="CURCOST1" localSheetId="5">#REF!</definedName>
    <definedName name="CURCOST1" localSheetId="3">#REF!</definedName>
    <definedName name="CURCOST1" localSheetId="4">#REF!</definedName>
    <definedName name="CURCOST1">#REF!</definedName>
    <definedName name="CURCOST2" localSheetId="1">#REF!</definedName>
    <definedName name="CURCOST2" localSheetId="2">#REF!</definedName>
    <definedName name="CURCOST2" localSheetId="5">#REF!</definedName>
    <definedName name="CURCOST2" localSheetId="3">#REF!</definedName>
    <definedName name="CURCOST2" localSheetId="4">#REF!</definedName>
    <definedName name="CURCOST2">#REF!</definedName>
    <definedName name="CURCOST23" localSheetId="1">#REF!</definedName>
    <definedName name="CURCOST23" localSheetId="2">#REF!</definedName>
    <definedName name="CURCOST23" localSheetId="5">#REF!</definedName>
    <definedName name="CURCOST23" localSheetId="3">#REF!</definedName>
    <definedName name="CURCOST23" localSheetId="4">#REF!</definedName>
    <definedName name="CURCOST23">#REF!</definedName>
    <definedName name="CURCOST3" localSheetId="1">#REF!</definedName>
    <definedName name="CURCOST3" localSheetId="2">#REF!</definedName>
    <definedName name="CURCOST3" localSheetId="5">#REF!</definedName>
    <definedName name="CURCOST3" localSheetId="3">#REF!</definedName>
    <definedName name="CURCOST3" localSheetId="4">#REF!</definedName>
    <definedName name="CURCOST3">#REF!</definedName>
    <definedName name="CURCOST4" localSheetId="1">#REF!</definedName>
    <definedName name="CURCOST4" localSheetId="2">#REF!</definedName>
    <definedName name="CURCOST4" localSheetId="5">#REF!</definedName>
    <definedName name="CURCOST4" localSheetId="3">#REF!</definedName>
    <definedName name="CURCOST4" localSheetId="4">#REF!</definedName>
    <definedName name="CURCOST4">#REF!</definedName>
    <definedName name="Currency" localSheetId="1">#REF!</definedName>
    <definedName name="Currency" localSheetId="2">#REF!</definedName>
    <definedName name="Currency" localSheetId="5">#REF!</definedName>
    <definedName name="Currency" localSheetId="3">#REF!</definedName>
    <definedName name="Currency" localSheetId="4">#REF!</definedName>
    <definedName name="Currency">#REF!</definedName>
    <definedName name="CURRENT" localSheetId="1">#REF!</definedName>
    <definedName name="CURRENT" localSheetId="2">#REF!</definedName>
    <definedName name="CURRENT" localSheetId="5">#REF!</definedName>
    <definedName name="CURRENT" localSheetId="3">#REF!</definedName>
    <definedName name="CURRENT" localSheetId="4">#REF!</definedName>
    <definedName name="CURRENT">#REF!</definedName>
    <definedName name="CURRY01" localSheetId="1">#REF!</definedName>
    <definedName name="CURRY01" localSheetId="2">#REF!</definedName>
    <definedName name="CURRY01" localSheetId="5">#REF!</definedName>
    <definedName name="CURRY01" localSheetId="3">#REF!</definedName>
    <definedName name="CURRY01" localSheetId="4">#REF!</definedName>
    <definedName name="CURRY01">#REF!</definedName>
    <definedName name="CURRY02" localSheetId="1">#REF!</definedName>
    <definedName name="CURRY02" localSheetId="2">#REF!</definedName>
    <definedName name="CURRY02" localSheetId="5">#REF!</definedName>
    <definedName name="CURRY02" localSheetId="3">#REF!</definedName>
    <definedName name="CURRY02" localSheetId="4">#REF!</definedName>
    <definedName name="CURRY02">#REF!</definedName>
    <definedName name="CURRY03" localSheetId="1">#REF!</definedName>
    <definedName name="CURRY03" localSheetId="2">#REF!</definedName>
    <definedName name="CURRY03" localSheetId="5">#REF!</definedName>
    <definedName name="CURRY03" localSheetId="3">#REF!</definedName>
    <definedName name="CURRY03" localSheetId="4">#REF!</definedName>
    <definedName name="CURRY03">#REF!</definedName>
    <definedName name="CURRY04" localSheetId="1">#REF!</definedName>
    <definedName name="CURRY04" localSheetId="2">#REF!</definedName>
    <definedName name="CURRY04" localSheetId="5">#REF!</definedName>
    <definedName name="CURRY04" localSheetId="3">#REF!</definedName>
    <definedName name="CURRY04" localSheetId="4">#REF!</definedName>
    <definedName name="CURRY04">#REF!</definedName>
    <definedName name="Cushion" localSheetId="1">#REF!</definedName>
    <definedName name="Cushion" localSheetId="2">#REF!</definedName>
    <definedName name="Cushion" localSheetId="5">#REF!</definedName>
    <definedName name="Cushion" localSheetId="3">#REF!</definedName>
    <definedName name="Cushion" localSheetId="4">#REF!</definedName>
    <definedName name="Cushion">#REF!</definedName>
    <definedName name="customer" localSheetId="1">#REF!</definedName>
    <definedName name="customer" localSheetId="2">#REF!</definedName>
    <definedName name="customer" localSheetId="5">#REF!</definedName>
    <definedName name="customer" localSheetId="3">#REF!</definedName>
    <definedName name="customer" localSheetId="4">#REF!</definedName>
    <definedName name="customer">#REF!</definedName>
    <definedName name="d" localSheetId="1">#REF!</definedName>
    <definedName name="d" localSheetId="2">#REF!</definedName>
    <definedName name="d" localSheetId="5">#REF!</definedName>
    <definedName name="d" localSheetId="3">#REF!</definedName>
    <definedName name="d" localSheetId="4">#REF!</definedName>
    <definedName name="d">#REF!</definedName>
    <definedName name="ｄ" localSheetId="3">[0]!kkk</definedName>
    <definedName name="ｄ" localSheetId="4">[0]!kkk</definedName>
    <definedName name="ｄ">[0]!kkk</definedName>
    <definedName name="D__DB_LAYOUT" localSheetId="1">#REF!</definedName>
    <definedName name="D__DB_LAYOUT" localSheetId="2">#REF!</definedName>
    <definedName name="D__DB_LAYOUT" localSheetId="5">#REF!</definedName>
    <definedName name="D__DB_LAYOUT" localSheetId="3">#REF!</definedName>
    <definedName name="D__DB_LAYOUT" localSheetId="4">#REF!</definedName>
    <definedName name="D__DB_LAYOUT">#REF!</definedName>
    <definedName name="D11E">'[36]New DYNA'!$E$358</definedName>
    <definedName name="D11G">'[36]New DYNA'!$E$359</definedName>
    <definedName name="D12C">'[36]New DYNA'!$E$360</definedName>
    <definedName name="D12G">'[36]New DYNA'!$E$361</definedName>
    <definedName name="D12H">'[36]New DYNA'!$E$362</definedName>
    <definedName name="D12J">'[36]New DYNA'!$E$363</definedName>
    <definedName name="D12L">'[36]New DYNA'!$E$364</definedName>
    <definedName name="D14E">'[36]New DYNA'!$E$365</definedName>
    <definedName name="D14F">'[36]New DYNA'!$E$366</definedName>
    <definedName name="D14H">'[36]New DYNA'!$E$367</definedName>
    <definedName name="D14K">'[36]New DYNA'!$E$368</definedName>
    <definedName name="D14N">'[36]New DYNA'!$E$369</definedName>
    <definedName name="D186W_Crosstab" localSheetId="1">#REF!</definedName>
    <definedName name="D186W_Crosstab" localSheetId="2">#REF!</definedName>
    <definedName name="D186W_Crosstab" localSheetId="5">#REF!</definedName>
    <definedName name="D186W_Crosstab" localSheetId="3">#REF!</definedName>
    <definedName name="D186W_Crosstab" localSheetId="4">#REF!</definedName>
    <definedName name="D186W_Crosstab">#REF!</definedName>
    <definedName name="D1A2C">'[36]New DYNA'!$E$323</definedName>
    <definedName name="D1A2D">'[36]New DYNA'!$E$324</definedName>
    <definedName name="D1A2E">'[36]New DYNA'!$E$325</definedName>
    <definedName name="D1A2H">'[36]New DYNA'!$E$326</definedName>
    <definedName name="D1A2J">'[36]New DYNA'!$E$327</definedName>
    <definedName name="D1A2K">'[36]New DYNA'!$E$328</definedName>
    <definedName name="D1A2L">'[36]New DYNA'!$E$329</definedName>
    <definedName name="D1A2R">'[36]New DYNA'!$E$330</definedName>
    <definedName name="D1C1">'[36]New DYNA'!$E$332</definedName>
    <definedName name="D1C11C">'[36]New DYNA'!$E$342</definedName>
    <definedName name="D1C2A">'[36]New DYNA'!$E$333</definedName>
    <definedName name="D1C2B">'[36]New DYNA'!$E$334</definedName>
    <definedName name="D1C2C">'[36]New DYNA'!$E$335</definedName>
    <definedName name="D1C3">'[36]New DYNA'!$E$336</definedName>
    <definedName name="D1C4">'[36]New DYNA'!$E$337</definedName>
    <definedName name="D1C5A">'[36]New DYNA'!$E$338</definedName>
    <definedName name="D1C5B">'[36]New DYNA'!$E$339</definedName>
    <definedName name="D1C7A">'[36]New DYNA'!$E$340</definedName>
    <definedName name="D1C7B">'[36]New DYNA'!$E$341</definedName>
    <definedName name="d2c" localSheetId="1">#REF!</definedName>
    <definedName name="d2c" localSheetId="2">#REF!</definedName>
    <definedName name="d2c" localSheetId="5">#REF!</definedName>
    <definedName name="d2c" localSheetId="3">#REF!</definedName>
    <definedName name="d2c" localSheetId="4">#REF!</definedName>
    <definedName name="d2c">#REF!</definedName>
    <definedName name="d3c" localSheetId="1">#REF!</definedName>
    <definedName name="d3c" localSheetId="2">#REF!</definedName>
    <definedName name="d3c" localSheetId="5">#REF!</definedName>
    <definedName name="d3c" localSheetId="3">#REF!</definedName>
    <definedName name="d3c" localSheetId="4">#REF!</definedName>
    <definedName name="d3c">#REF!</definedName>
    <definedName name="d4c" localSheetId="1">#REF!</definedName>
    <definedName name="d4c" localSheetId="2">#REF!</definedName>
    <definedName name="d4c" localSheetId="5">#REF!</definedName>
    <definedName name="d4c" localSheetId="3">#REF!</definedName>
    <definedName name="d4c" localSheetId="4">#REF!</definedName>
    <definedName name="d4c">#REF!</definedName>
    <definedName name="D5C">'[36]New DYNA'!$E$343</definedName>
    <definedName name="D5D">'[36]New DYNA'!$E$344</definedName>
    <definedName name="D5E">'[36]New DYNA'!$E$345</definedName>
    <definedName name="D5F">'[36]New DYNA'!$E$346</definedName>
    <definedName name="D5G">'[36]New DYNA'!$E$347</definedName>
    <definedName name="D5H3">'[36]New DYNA'!$E$348</definedName>
    <definedName name="D5K">'[36]New DYNA'!$E$349</definedName>
    <definedName name="D6M3">'[36]New DYNA'!$E$350</definedName>
    <definedName name="D6N1" localSheetId="1">'[36]New DYNA'!#REF!</definedName>
    <definedName name="D6N1" localSheetId="2">'[36]New DYNA'!#REF!</definedName>
    <definedName name="D6N1" localSheetId="5">'[36]New DYNA'!#REF!</definedName>
    <definedName name="D6N1" localSheetId="3">'[36]New DYNA'!#REF!</definedName>
    <definedName name="D6N1" localSheetId="4">'[36]New DYNA'!#REF!</definedName>
    <definedName name="D6N1">'[36]New DYNA'!#REF!</definedName>
    <definedName name="D6N2">'[36]New DYNA'!$E$351</definedName>
    <definedName name="D6Y2C">'[36]New DYNA'!$E$352</definedName>
    <definedName name="D7A">'[36]New DYNA'!$E$353</definedName>
    <definedName name="D7B1B2">'[36]New DYNA'!$E$354</definedName>
    <definedName name="D9A">'[36]New DYNA'!$E$355</definedName>
    <definedName name="D9B">'[36]New DYNA'!$E$356</definedName>
    <definedName name="D9C">'[36]New DYNA'!$E$357</definedName>
    <definedName name="da">[36]ELF!$X$1</definedName>
    <definedName name="DAISU" localSheetId="1">#REF!</definedName>
    <definedName name="DAISU" localSheetId="2">#REF!</definedName>
    <definedName name="DAISU" localSheetId="5">#REF!</definedName>
    <definedName name="DAISU" localSheetId="3">#REF!</definedName>
    <definedName name="DAISU" localSheetId="4">#REF!</definedName>
    <definedName name="DAISU">#REF!</definedName>
    <definedName name="Data" localSheetId="1">#REF!</definedName>
    <definedName name="Data" localSheetId="2">#REF!</definedName>
    <definedName name="Data" localSheetId="5">#REF!</definedName>
    <definedName name="Data" localSheetId="3">#REF!</definedName>
    <definedName name="Data" localSheetId="4">#REF!</definedName>
    <definedName name="Data">#REF!</definedName>
    <definedName name="DATA_1">'[72]COMMOND LINE'!$A:$IV</definedName>
    <definedName name="DATA_2">'[72]COMMOND LINE'!$B$1:$B$65536</definedName>
    <definedName name="DATA_3">'[72]COMMOND LINE'!$C$1:$C$65536</definedName>
    <definedName name="Data_VDS" localSheetId="1">#REF!</definedName>
    <definedName name="Data_VDS" localSheetId="2">#REF!</definedName>
    <definedName name="Data_VDS" localSheetId="5">#REF!</definedName>
    <definedName name="Data_VDS" localSheetId="3">#REF!</definedName>
    <definedName name="Data_VDS" localSheetId="4">#REF!</definedName>
    <definedName name="Data_VDS">#REF!</definedName>
    <definedName name="data10" localSheetId="1">'[73]Sheet1 (3)'!#REF!</definedName>
    <definedName name="data10" localSheetId="2">'[73]Sheet1 (3)'!#REF!</definedName>
    <definedName name="data10" localSheetId="5">'[73]Sheet1 (3)'!#REF!</definedName>
    <definedName name="data10" localSheetId="3">'[73]Sheet1 (3)'!#REF!</definedName>
    <definedName name="data10" localSheetId="4">'[73]Sheet1 (3)'!#REF!</definedName>
    <definedName name="data10">'[73]Sheet1 (3)'!#REF!</definedName>
    <definedName name="Data101" localSheetId="1">'[73]Sheet1 (3)'!#REF!</definedName>
    <definedName name="Data101" localSheetId="2">'[73]Sheet1 (3)'!#REF!</definedName>
    <definedName name="Data101" localSheetId="5">'[73]Sheet1 (3)'!#REF!</definedName>
    <definedName name="Data101" localSheetId="3">'[73]Sheet1 (3)'!#REF!</definedName>
    <definedName name="Data101" localSheetId="4">'[73]Sheet1 (3)'!#REF!</definedName>
    <definedName name="Data101">'[73]Sheet1 (3)'!#REF!</definedName>
    <definedName name="DATA2" localSheetId="1">#REF!</definedName>
    <definedName name="DATA2" localSheetId="2">#REF!</definedName>
    <definedName name="DATA2" localSheetId="5">#REF!</definedName>
    <definedName name="DATA2" localSheetId="3">#REF!</definedName>
    <definedName name="DATA2" localSheetId="4">#REF!</definedName>
    <definedName name="DATA2">#REF!</definedName>
    <definedName name="data4" localSheetId="1">#REF!</definedName>
    <definedName name="data4" localSheetId="2">#REF!</definedName>
    <definedName name="data4" localSheetId="5">#REF!</definedName>
    <definedName name="data4" localSheetId="3">#REF!</definedName>
    <definedName name="data4" localSheetId="4">#REF!</definedName>
    <definedName name="data4">#REF!</definedName>
    <definedName name="data84">'[74]Purchase Order'!$E$40</definedName>
    <definedName name="_xlnm.Database" localSheetId="1">#REF!</definedName>
    <definedName name="_xlnm.Database" localSheetId="2">#REF!</definedName>
    <definedName name="_xlnm.Database" localSheetId="5">#REF!</definedName>
    <definedName name="_xlnm.Database" localSheetId="3">#REF!</definedName>
    <definedName name="_xlnm.Database" localSheetId="4">#REF!</definedName>
    <definedName name="_xlnm.Database">#REF!</definedName>
    <definedName name="Database_CAB" localSheetId="1">#REF!</definedName>
    <definedName name="Database_CAB" localSheetId="2">#REF!</definedName>
    <definedName name="Database_CAB" localSheetId="5">#REF!</definedName>
    <definedName name="Database_CAB" localSheetId="3">#REF!</definedName>
    <definedName name="Database_CAB" localSheetId="4">#REF!</definedName>
    <definedName name="Database_CAB">#REF!</definedName>
    <definedName name="DatabaseRR" localSheetId="1">#REF!</definedName>
    <definedName name="DatabaseRR" localSheetId="2">#REF!</definedName>
    <definedName name="DatabaseRR" localSheetId="5">#REF!</definedName>
    <definedName name="DatabaseRR" localSheetId="3">#REF!</definedName>
    <definedName name="DatabaseRR" localSheetId="4">#REF!</definedName>
    <definedName name="DatabaseRR">#REF!</definedName>
    <definedName name="DataClear" localSheetId="1">[75]!DataClear</definedName>
    <definedName name="DataClear" localSheetId="2">[75]!DataClear</definedName>
    <definedName name="DataClear" localSheetId="5">[75]!DataClear</definedName>
    <definedName name="DataClear">[75]!DataClear</definedName>
    <definedName name="DataRead" localSheetId="1">[75]!DataRead</definedName>
    <definedName name="DataRead" localSheetId="2">[75]!DataRead</definedName>
    <definedName name="DataRead" localSheetId="5">[75]!DataRead</definedName>
    <definedName name="DataRead">[75]!DataRead</definedName>
    <definedName name="DATASAVE" localSheetId="1">[76]!DATASAVE</definedName>
    <definedName name="DATASAVE" localSheetId="2">[76]!DATASAVE</definedName>
    <definedName name="DATASAVE" localSheetId="5">[76]!DATASAVE</definedName>
    <definedName name="DATASAVE">[76]!DATASAVE</definedName>
    <definedName name="DATAUPDATE" localSheetId="1">[76]!DATAUPDATE</definedName>
    <definedName name="DATAUPDATE" localSheetId="2">[76]!DATAUPDATE</definedName>
    <definedName name="DATAUPDATE" localSheetId="5">[76]!DATAUPDATE</definedName>
    <definedName name="DATAUPDATE">[76]!DATAUPDATE</definedName>
    <definedName name="date">[77]ตั๋วเงินรับ!$F$1</definedName>
    <definedName name="days" localSheetId="1">#REF!</definedName>
    <definedName name="days" localSheetId="2">#REF!</definedName>
    <definedName name="days" localSheetId="5">#REF!</definedName>
    <definedName name="days" localSheetId="3">#REF!</definedName>
    <definedName name="days" localSheetId="4">#REF!</definedName>
    <definedName name="days">#REF!</definedName>
    <definedName name="db">[36]ELF!$Y$1</definedName>
    <definedName name="DB_ben" localSheetId="1">'[28]cal (2)'!#REF!</definedName>
    <definedName name="DB_ben" localSheetId="2">'[28]cal (2)'!#REF!</definedName>
    <definedName name="DB_ben" localSheetId="5">'[28]cal (2)'!#REF!</definedName>
    <definedName name="DB_ben" localSheetId="3">'[28]cal (2)'!#REF!</definedName>
    <definedName name="DB_ben" localSheetId="4">'[28]cal (2)'!#REF!</definedName>
    <definedName name="DB_ben">'[28]cal (2)'!#REF!</definedName>
    <definedName name="DB2_EQ_" localSheetId="1">#REF!</definedName>
    <definedName name="DB2_EQ_" localSheetId="2">#REF!</definedName>
    <definedName name="DB2_EQ_" localSheetId="5">#REF!</definedName>
    <definedName name="DB2_EQ_" localSheetId="3">#REF!</definedName>
    <definedName name="DB2_EQ_" localSheetId="4">#REF!</definedName>
    <definedName name="DB2_EQ_">#REF!</definedName>
    <definedName name="DB2_KAI_とDB2_KAKO_との差分" localSheetId="1">#REF!</definedName>
    <definedName name="DB2_KAI_とDB2_KAKO_との差分" localSheetId="2">#REF!</definedName>
    <definedName name="DB2_KAI_とDB2_KAKO_との差分" localSheetId="5">#REF!</definedName>
    <definedName name="DB2_KAI_とDB2_KAKO_との差分" localSheetId="3">#REF!</definedName>
    <definedName name="DB2_KAI_とDB2_KAKO_との差分" localSheetId="4">#REF!</definedName>
    <definedName name="DB2_KAI_とDB2_KAKO_との差分">#REF!</definedName>
    <definedName name="DB2_KAKO_とDB2_KAI_との差分" localSheetId="1">#REF!</definedName>
    <definedName name="DB2_KAKO_とDB2_KAI_との差分" localSheetId="2">#REF!</definedName>
    <definedName name="DB2_KAKO_とDB2_KAI_との差分" localSheetId="5">#REF!</definedName>
    <definedName name="DB2_KAKO_とDB2_KAI_との差分" localSheetId="3">#REF!</definedName>
    <definedName name="DB2_KAKO_とDB2_KAI_との差分" localSheetId="4">#REF!</definedName>
    <definedName name="DB2_KAKO_とDB2_KAI_との差分">#REF!</definedName>
    <definedName name="DBASE" localSheetId="1">#REF!</definedName>
    <definedName name="DBASE" localSheetId="2">#REF!</definedName>
    <definedName name="DBASE" localSheetId="5">#REF!</definedName>
    <definedName name="DBASE" localSheetId="3">#REF!</definedName>
    <definedName name="DBASE" localSheetId="4">#REF!</definedName>
    <definedName name="DBASE">#REF!</definedName>
    <definedName name="DBfactor" localSheetId="1">'[28]cal (2)'!#REF!</definedName>
    <definedName name="DBfactor" localSheetId="2">'[28]cal (2)'!#REF!</definedName>
    <definedName name="DBfactor" localSheetId="5">'[28]cal (2)'!#REF!</definedName>
    <definedName name="DBfactor" localSheetId="3">'[28]cal (2)'!#REF!</definedName>
    <definedName name="DBfactor" localSheetId="4">'[28]cal (2)'!#REF!</definedName>
    <definedName name="DBfactor">'[28]cal (2)'!#REF!</definedName>
    <definedName name="DBNAME1">[78]CRITERIA1!$B$11</definedName>
    <definedName name="dc">[36]ELF!$Z$1</definedName>
    <definedName name="dd">[13]!All_Select</definedName>
    <definedName name="ddd">[13]!ddd</definedName>
    <definedName name="dddddddd">[67]!dddddddd</definedName>
    <definedName name="dddfb" localSheetId="1">#REF!</definedName>
    <definedName name="dddfb" localSheetId="2">#REF!</definedName>
    <definedName name="dddfb" localSheetId="5">#REF!</definedName>
    <definedName name="dddfb" localSheetId="3">#REF!</definedName>
    <definedName name="dddfb" localSheetId="4">#REF!</definedName>
    <definedName name="dddfb">#REF!</definedName>
    <definedName name="de">[36]ELF!$AB$1</definedName>
    <definedName name="dec" localSheetId="0">#REF!</definedName>
    <definedName name="dec" localSheetId="1">#REF!</definedName>
    <definedName name="dec" localSheetId="2">#REF!</definedName>
    <definedName name="dec" localSheetId="5">#REF!</definedName>
    <definedName name="dec" localSheetId="3">#REF!</definedName>
    <definedName name="dec" localSheetId="4">#REF!</definedName>
    <definedName name="dec">#REF!</definedName>
    <definedName name="defect" localSheetId="1">#REF!</definedName>
    <definedName name="defect" localSheetId="2">#REF!</definedName>
    <definedName name="defect" localSheetId="5">#REF!</definedName>
    <definedName name="defect" localSheetId="3">#REF!</definedName>
    <definedName name="defect" localSheetId="4">#REF!</definedName>
    <definedName name="defect">#REF!</definedName>
    <definedName name="DELALL" localSheetId="1">[79]!DELALL</definedName>
    <definedName name="DELALL" localSheetId="2">[79]!DELALL</definedName>
    <definedName name="DELALL" localSheetId="5">[79]!DELALL</definedName>
    <definedName name="DELALL">[79]!DELALL</definedName>
    <definedName name="DESC" localSheetId="1">#REF!</definedName>
    <definedName name="DESC" localSheetId="2">#REF!</definedName>
    <definedName name="DESC" localSheetId="5">#REF!</definedName>
    <definedName name="DESC" localSheetId="3">#REF!</definedName>
    <definedName name="DESC" localSheetId="4">#REF!</definedName>
    <definedName name="DESC">#REF!</definedName>
    <definedName name="df" localSheetId="1">#REF!</definedName>
    <definedName name="df" localSheetId="2">#REF!</definedName>
    <definedName name="df" localSheetId="5">#REF!</definedName>
    <definedName name="df" localSheetId="3">#REF!</definedName>
    <definedName name="df" localSheetId="4">#REF!</definedName>
    <definedName name="df">#REF!</definedName>
    <definedName name="dfawsdf" localSheetId="3">[0]!kkk</definedName>
    <definedName name="dfawsdf" localSheetId="4">[0]!kkk</definedName>
    <definedName name="dfawsdf">[0]!kkk</definedName>
    <definedName name="DFDASR">[13]!go_START</definedName>
    <definedName name="dfit7" localSheetId="1">[80]Invoice!#REF!</definedName>
    <definedName name="dfit7" localSheetId="2">[80]Invoice!#REF!</definedName>
    <definedName name="dfit7" localSheetId="5">[80]Invoice!#REF!</definedName>
    <definedName name="dfit7" localSheetId="3">[80]Invoice!#REF!</definedName>
    <definedName name="dfit7" localSheetId="4">[80]Invoice!#REF!</definedName>
    <definedName name="dfit7">[80]Invoice!#REF!</definedName>
    <definedName name="dflt2">'[74]Customize Your Purchase Order'!$F$23</definedName>
    <definedName name="dflt3">'[74]Customize Your Purchase Order'!$F$24</definedName>
    <definedName name="dflt4">'[74]Customize Your Purchase Order'!$E$25</definedName>
    <definedName name="dflt5">'[74]Customize Your Purchase Order'!$F$27</definedName>
    <definedName name="dflt6">'[74]Customize Your Purchase Order'!$F$28</definedName>
    <definedName name="dflt7" localSheetId="1">[80]Invoice!#REF!</definedName>
    <definedName name="dflt7" localSheetId="2">[80]Invoice!#REF!</definedName>
    <definedName name="dflt7" localSheetId="5">[80]Invoice!#REF!</definedName>
    <definedName name="dflt7" localSheetId="3">[80]Invoice!#REF!</definedName>
    <definedName name="dflt7" localSheetId="4">[80]Invoice!#REF!</definedName>
    <definedName name="dflt7">[80]Invoice!#REF!</definedName>
    <definedName name="dfsd" localSheetId="1">[81]選酋表!#REF!</definedName>
    <definedName name="dfsd" localSheetId="2">[81]選酋表!#REF!</definedName>
    <definedName name="dfsd" localSheetId="5">[81]選酋表!#REF!</definedName>
    <definedName name="dfsd" localSheetId="3">[81]選酋表!#REF!</definedName>
    <definedName name="dfsd" localSheetId="4">[81]選酋表!#REF!</definedName>
    <definedName name="dfsd">[81]選酋表!#REF!</definedName>
    <definedName name="dg">#N/A</definedName>
    <definedName name="di" localSheetId="1">#REF!</definedName>
    <definedName name="di" localSheetId="2">#REF!</definedName>
    <definedName name="di" localSheetId="5">#REF!</definedName>
    <definedName name="di" localSheetId="3">#REF!</definedName>
    <definedName name="di" localSheetId="4">#REF!</definedName>
    <definedName name="di">#REF!</definedName>
    <definedName name="Diii">[40]Formular!$I$2</definedName>
    <definedName name="Diiii">[40]Formular!$I$3</definedName>
    <definedName name="Disc_ADL4" localSheetId="1">'[28]cal (2)'!#REF!</definedName>
    <definedName name="Disc_ADL4" localSheetId="2">'[28]cal (2)'!#REF!</definedName>
    <definedName name="Disc_ADL4" localSheetId="5">'[28]cal (2)'!#REF!</definedName>
    <definedName name="Disc_ADL4" localSheetId="3">'[28]cal (2)'!#REF!</definedName>
    <definedName name="Disc_ADL4" localSheetId="4">'[28]cal (2)'!#REF!</definedName>
    <definedName name="Disc_ADL4">'[28]cal (2)'!#REF!</definedName>
    <definedName name="Disc_ADL5" localSheetId="1">'[28]cal (2)'!#REF!</definedName>
    <definedName name="Disc_ADL5" localSheetId="2">'[28]cal (2)'!#REF!</definedName>
    <definedName name="Disc_ADL5" localSheetId="5">'[28]cal (2)'!#REF!</definedName>
    <definedName name="Disc_ADL5" localSheetId="3">'[28]cal (2)'!#REF!</definedName>
    <definedName name="Disc_ADL5" localSheetId="4">'[28]cal (2)'!#REF!</definedName>
    <definedName name="Disc_ADL5">'[28]cal (2)'!#REF!</definedName>
    <definedName name="Disc_ADL6" localSheetId="1">'[28]cal (2)'!#REF!</definedName>
    <definedName name="Disc_ADL6" localSheetId="2">'[28]cal (2)'!#REF!</definedName>
    <definedName name="Disc_ADL6" localSheetId="5">'[28]cal (2)'!#REF!</definedName>
    <definedName name="Disc_ADL6" localSheetId="3">'[28]cal (2)'!#REF!</definedName>
    <definedName name="Disc_ADL6" localSheetId="4">'[28]cal (2)'!#REF!</definedName>
    <definedName name="Disc_ADL6">'[28]cal (2)'!#REF!</definedName>
    <definedName name="Discount_Rate" localSheetId="1">#REF!</definedName>
    <definedName name="Discount_Rate" localSheetId="2">#REF!</definedName>
    <definedName name="Discount_Rate" localSheetId="5">#REF!</definedName>
    <definedName name="Discount_Rate" localSheetId="3">#REF!</definedName>
    <definedName name="Discount_Rate" localSheetId="4">#REF!</definedName>
    <definedName name="Discount_Rate">#REF!</definedName>
    <definedName name="DispAge" localSheetId="1">[82]!DispAge</definedName>
    <definedName name="DispAge" localSheetId="2">[82]!DispAge</definedName>
    <definedName name="DispAge" localSheetId="5">[82]!DispAge</definedName>
    <definedName name="DispAge">[82]!DispAge</definedName>
    <definedName name="DispExp" localSheetId="1">[82]!DispExp</definedName>
    <definedName name="DispExp" localSheetId="2">[82]!DispExp</definedName>
    <definedName name="DispExp" localSheetId="5">[82]!DispExp</definedName>
    <definedName name="DispExp">[82]!DispExp</definedName>
    <definedName name="DispMenu">[13]!DispMenu</definedName>
    <definedName name="DispPurDate" localSheetId="1">[82]!DispPurDate</definedName>
    <definedName name="DispPurDate" localSheetId="2">[82]!DispPurDate</definedName>
    <definedName name="DispPurDate" localSheetId="5">[82]!DispPurDate</definedName>
    <definedName name="DispPurDate">[82]!DispPurDate</definedName>
    <definedName name="DispSelItem1">[13]!DispSelItem1</definedName>
    <definedName name="DispSelItem2">[13]!DispSelItem2</definedName>
    <definedName name="DispSelItem3">[13]!DispSelItem3</definedName>
    <definedName name="DispSelItem5" localSheetId="1">[83]!DispSelItem5</definedName>
    <definedName name="DispSelItem5" localSheetId="2">[83]!DispSelItem5</definedName>
    <definedName name="DispSelItem5" localSheetId="5">[83]!DispSelItem5</definedName>
    <definedName name="DispSelItem5">[83]!DispSelItem5</definedName>
    <definedName name="DispWaitMsg" localSheetId="1">[84]!DispWaitMsg</definedName>
    <definedName name="DispWaitMsg" localSheetId="2">[84]!DispWaitMsg</definedName>
    <definedName name="DispWaitMsg" localSheetId="5">[84]!DispWaitMsg</definedName>
    <definedName name="DispWaitMsg">[84]!DispWaitMsg</definedName>
    <definedName name="dkdkdk">[85]เงินกู้ธนชาติ!$G$2</definedName>
    <definedName name="DKK">'[86]ADJ - RATE'!$B$4</definedName>
    <definedName name="DL_C_INT_COST" localSheetId="1">#REF!</definedName>
    <definedName name="DL_C_INT_COST" localSheetId="2">#REF!</definedName>
    <definedName name="DL_C_INT_COST" localSheetId="5">#REF!</definedName>
    <definedName name="DL_C_INT_COST" localSheetId="3">#REF!</definedName>
    <definedName name="DL_C_INT_COST" localSheetId="4">#REF!</definedName>
    <definedName name="DL_C_INT_COST">#REF!</definedName>
    <definedName name="DL_C_INT_SALES">'[87]COST O.K.'!$B$69:$IV$69</definedName>
    <definedName name="DL_C_P">'[87]COST O.K.'!$B$42:$IV$42</definedName>
    <definedName name="DL_C_VAT" localSheetId="1">#REF!</definedName>
    <definedName name="DL_C_VAT" localSheetId="2">#REF!</definedName>
    <definedName name="DL_C_VAT" localSheetId="5">#REF!</definedName>
    <definedName name="DL_C_VAT" localSheetId="3">#REF!</definedName>
    <definedName name="DL_C_VAT" localSheetId="4">#REF!</definedName>
    <definedName name="DL_C_VAT">#REF!</definedName>
    <definedName name="DLC_ADJ" localSheetId="1">#REF!</definedName>
    <definedName name="DLC_ADJ" localSheetId="2">#REF!</definedName>
    <definedName name="DLC_ADJ" localSheetId="5">#REF!</definedName>
    <definedName name="DLC_ADJ" localSheetId="3">#REF!</definedName>
    <definedName name="DLC_ADJ" localSheetId="4">#REF!</definedName>
    <definedName name="DLC_ADJ">#REF!</definedName>
    <definedName name="DLC_P" localSheetId="1">#REF!</definedName>
    <definedName name="DLC_P" localSheetId="2">#REF!</definedName>
    <definedName name="DLC_P" localSheetId="5">#REF!</definedName>
    <definedName name="DLC_P" localSheetId="3">#REF!</definedName>
    <definedName name="DLC_P" localSheetId="4">#REF!</definedName>
    <definedName name="DLC_P">#REF!</definedName>
    <definedName name="DLC_SELLING_P" localSheetId="1">#REF!</definedName>
    <definedName name="DLC_SELLING_P" localSheetId="2">#REF!</definedName>
    <definedName name="DLC_SELLING_P" localSheetId="5">#REF!</definedName>
    <definedName name="DLC_SELLING_P" localSheetId="3">#REF!</definedName>
    <definedName name="DLC_SELLING_P" localSheetId="4">#REF!</definedName>
    <definedName name="DLC_SELLING_P">#REF!</definedName>
    <definedName name="do">[67]!do</definedName>
    <definedName name="Dog">[67]!Dog</definedName>
    <definedName name="DOI" localSheetId="1">#REF!</definedName>
    <definedName name="DOI" localSheetId="2">#REF!</definedName>
    <definedName name="DOI" localSheetId="5">#REF!</definedName>
    <definedName name="DOI" localSheetId="3">#REF!</definedName>
    <definedName name="DOI" localSheetId="4">#REF!</definedName>
    <definedName name="DOI">#REF!</definedName>
    <definedName name="Dole_trans_code" localSheetId="1">#REF!</definedName>
    <definedName name="Dole_trans_code" localSheetId="2">#REF!</definedName>
    <definedName name="Dole_trans_code" localSheetId="5">#REF!</definedName>
    <definedName name="Dole_trans_code" localSheetId="3">#REF!</definedName>
    <definedName name="Dole_trans_code" localSheetId="4">#REF!</definedName>
    <definedName name="Dole_trans_code">#REF!</definedName>
    <definedName name="DOV" localSheetId="1">#REF!</definedName>
    <definedName name="DOV" localSheetId="2">#REF!</definedName>
    <definedName name="DOV" localSheetId="5">#REF!</definedName>
    <definedName name="DOV" localSheetId="3">#REF!</definedName>
    <definedName name="DOV" localSheetId="4">#REF!</definedName>
    <definedName name="DOV">#REF!</definedName>
    <definedName name="DP" localSheetId="1">#REF!</definedName>
    <definedName name="DP" localSheetId="2">#REF!</definedName>
    <definedName name="DP" localSheetId="5">#REF!</definedName>
    <definedName name="DP" localSheetId="3">#REF!</definedName>
    <definedName name="DP" localSheetId="4">#REF!</definedName>
    <definedName name="DP">#REF!</definedName>
    <definedName name="dr">[67]!dr</definedName>
    <definedName name="DRUCK_VS" localSheetId="1">#REF!</definedName>
    <definedName name="DRUCK_VS" localSheetId="2">#REF!</definedName>
    <definedName name="DRUCK_VS" localSheetId="5">#REF!</definedName>
    <definedName name="DRUCK_VS" localSheetId="3">#REF!</definedName>
    <definedName name="DRUCK_VS" localSheetId="4">#REF!</definedName>
    <definedName name="DRUCK_VS">#REF!</definedName>
    <definedName name="DRWISS">[88]NEW003!$I$1:$I$65536</definedName>
    <definedName name="DRWRCV">[88]NEW003!$J$1:$J$65536</definedName>
    <definedName name="ds">[13]!ds</definedName>
    <definedName name="dsds" localSheetId="1">#REF!</definedName>
    <definedName name="dsds" localSheetId="2">#REF!</definedName>
    <definedName name="dsds" localSheetId="5">#REF!</definedName>
    <definedName name="dsds" localSheetId="3">#REF!</definedName>
    <definedName name="dsds" localSheetId="4">#REF!</definedName>
    <definedName name="dsds">#REF!</definedName>
    <definedName name="dsf" localSheetId="1">#REF!</definedName>
    <definedName name="dsf" localSheetId="2">#REF!</definedName>
    <definedName name="dsf" localSheetId="5">#REF!</definedName>
    <definedName name="dsf" localSheetId="3">#REF!</definedName>
    <definedName name="dsf" localSheetId="4">#REF!</definedName>
    <definedName name="dsf">#REF!</definedName>
    <definedName name="dsfcds" localSheetId="1">[81]選酋表!#REF!</definedName>
    <definedName name="dsfcds" localSheetId="2">[81]選酋表!#REF!</definedName>
    <definedName name="dsfcds" localSheetId="5">[81]選酋表!#REF!</definedName>
    <definedName name="dsfcds" localSheetId="3">[81]選酋表!#REF!</definedName>
    <definedName name="dsfcds" localSheetId="4">[81]選酋表!#REF!</definedName>
    <definedName name="dsfcds">[81]選酋表!#REF!</definedName>
    <definedName name="DTR1・" localSheetId="1">[5]選酋表!#REF!</definedName>
    <definedName name="DTR1・" localSheetId="2">[5]選酋表!#REF!</definedName>
    <definedName name="DTR1・" localSheetId="5">[5]選酋表!#REF!</definedName>
    <definedName name="DTR1・" localSheetId="3">[5]選酋表!#REF!</definedName>
    <definedName name="DTR1・" localSheetId="4">[5]選酋表!#REF!</definedName>
    <definedName name="DTR1・">[5]選酋表!#REF!</definedName>
    <definedName name="DUA" localSheetId="1">#REF!</definedName>
    <definedName name="DUA" localSheetId="2">#REF!</definedName>
    <definedName name="DUA" localSheetId="5">#REF!</definedName>
    <definedName name="DUA" localSheetId="3">#REF!</definedName>
    <definedName name="DUA" localSheetId="4">#REF!</definedName>
    <definedName name="DUA">#REF!</definedName>
    <definedName name="DUEDATE" localSheetId="1">#REF!</definedName>
    <definedName name="DUEDATE" localSheetId="2">#REF!</definedName>
    <definedName name="DUEDATE" localSheetId="5">#REF!</definedName>
    <definedName name="DUEDATE" localSheetId="3">#REF!</definedName>
    <definedName name="DUEDATE" localSheetId="4">#REF!</definedName>
    <definedName name="DUEDATE">#REF!</definedName>
    <definedName name="DWGRCV" localSheetId="1">#REF!</definedName>
    <definedName name="DWGRCV" localSheetId="2">#REF!</definedName>
    <definedName name="DWGRCV" localSheetId="5">#REF!</definedName>
    <definedName name="DWGRCV" localSheetId="3">#REF!</definedName>
    <definedName name="DWGRCV" localSheetId="4">#REF!</definedName>
    <definedName name="DWGRCV">#REF!</definedName>
    <definedName name="e" localSheetId="1">#REF!</definedName>
    <definedName name="e" localSheetId="2">#REF!</definedName>
    <definedName name="e" localSheetId="5">#REF!</definedName>
    <definedName name="e" localSheetId="3">#REF!</definedName>
    <definedName name="e" localSheetId="4">#REF!</definedName>
    <definedName name="e">#REF!</definedName>
    <definedName name="E11E">[36]ELF!$E$370</definedName>
    <definedName name="E11G">[36]ELF!$E$371</definedName>
    <definedName name="E12C">[36]ELF!$E$372</definedName>
    <definedName name="E12H">[36]ELF!$E$374</definedName>
    <definedName name="E12J">[36]ELF!$E$375</definedName>
    <definedName name="E12L">[36]ELF!$E$376</definedName>
    <definedName name="E14E">[36]ELF!$E$377</definedName>
    <definedName name="E14F">[36]ELF!$E$378</definedName>
    <definedName name="E14H">[36]ELF!$E$379</definedName>
    <definedName name="E14K">[36]ELF!$E$380</definedName>
    <definedName name="E14N">[36]ELF!$E$381</definedName>
    <definedName name="E1A2C">[36]ELF!$E$334</definedName>
    <definedName name="E1A2D">[36]ELF!$E$335</definedName>
    <definedName name="E1A2E">[36]ELF!$E$336</definedName>
    <definedName name="E1A2H">[36]ELF!$E$337</definedName>
    <definedName name="E1A2J">[36]ELF!$E$338</definedName>
    <definedName name="E1A2K">[36]ELF!$E$339</definedName>
    <definedName name="E1A2L">[36]ELF!$E$340</definedName>
    <definedName name="E1A2R">[36]ELF!$E$341</definedName>
    <definedName name="E1C1">[36]ELF!$E$343</definedName>
    <definedName name="E1C11C">[36]ELF!$E$332</definedName>
    <definedName name="E1C2A">[36]ELF!$E$344</definedName>
    <definedName name="E1C2B">[36]ELF!$E$345</definedName>
    <definedName name="E1C2C">[36]ELF!$E$346</definedName>
    <definedName name="E1C3">[36]ELF!$E$347</definedName>
    <definedName name="E1C4">[36]ELF!$E$348</definedName>
    <definedName name="E1C5A">[36]ELF!$E$349</definedName>
    <definedName name="E1C5B">[36]ELF!$E$350</definedName>
    <definedName name="E1C7A">[36]ELF!$E$351</definedName>
    <definedName name="E1C7B">[36]ELF!$E$352</definedName>
    <definedName name="E5C">[36]ELF!$E$354</definedName>
    <definedName name="E5D">[36]ELF!$E$355</definedName>
    <definedName name="E5E">[36]ELF!$E$356</definedName>
    <definedName name="E5F">[36]ELF!$E$357</definedName>
    <definedName name="E5G">[36]ELF!$E$358</definedName>
    <definedName name="E5H3">[36]ELF!$E$359</definedName>
    <definedName name="E5K">[36]ELF!$E$360</definedName>
    <definedName name="E6M3">[36]ELF!$E$361</definedName>
    <definedName name="E6N1">[36]ELF!$E$362</definedName>
    <definedName name="E6N2">[36]ELF!$E$363</definedName>
    <definedName name="E6Y2C">[36]ELF!$E$364</definedName>
    <definedName name="E7A">[36]ELF!$E$365</definedName>
    <definedName name="E7B1B2">[36]ELF!$E$366</definedName>
    <definedName name="E9A">[36]ELF!$E$367</definedName>
    <definedName name="E9B">[36]ELF!$E$368</definedName>
    <definedName name="E9C">[36]ELF!$E$369</definedName>
    <definedName name="ea">[36]ELF!$AD$1</definedName>
    <definedName name="eb">[36]ELF!$AE$1</definedName>
    <definedName name="ec">[36]ELF!$AF$1</definedName>
    <definedName name="ECCC">[36]ELF!$E$346</definedName>
    <definedName name="ECI" localSheetId="1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CI" localSheetId="2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CI" localSheetId="5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CI" localSheetId="3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CI" localSheetId="4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CI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d">[36]ELF!$AG$1</definedName>
    <definedName name="ee" localSheetId="1">#REF!</definedName>
    <definedName name="ee" localSheetId="2">#REF!</definedName>
    <definedName name="ee" localSheetId="5">#REF!</definedName>
    <definedName name="ee" localSheetId="3">#REF!</definedName>
    <definedName name="ee" localSheetId="4">#REF!</definedName>
    <definedName name="ee">#REF!</definedName>
    <definedName name="EEE">[36]作業要素!$M$4</definedName>
    <definedName name="eeee" localSheetId="3" hidden="1">{"PT2000",#N/A,FALSE,"BL2000"}</definedName>
    <definedName name="eeee" localSheetId="4" hidden="1">{"PT2000",#N/A,FALSE,"BL2000"}</definedName>
    <definedName name="eeee" hidden="1">{"PT2000",#N/A,FALSE,"BL2000"}</definedName>
    <definedName name="eeeee">[90]総合B!$W$10:$Y$13,[90]総合B!$W$15:$Y$18,[90]総合B!$W$20:$Y$22,[90]総合B!$W$25:$Y$28,[90]総合B!$W$31:$Y$32,[90]総合B!$W$34:$Y$36,[90]総合B!$W$39:$Y$40,[90]総合B!$W$43:$Y$43,[90]総合B!$AA$10:$AC$13,[90]総合B!$AA$15:$AC$18,[90]総合B!$AA$20:$AC$22,[90]総合B!$AA$25:$AC$28,[90]総合B!$AA$31:$AC$32,[90]総合B!$AA$34:$AC$36,[90]総合B!$AA$39:$AC$40,[90]総合B!$AA$43:$AC$43</definedName>
    <definedName name="ef">[36]ELF!$AI$1</definedName>
    <definedName name="eg">[36]ELF!$AJ$1</definedName>
    <definedName name="EI부품표만들기.auto_open" localSheetId="1">[91]!EI부품표만들기.auto_open</definedName>
    <definedName name="EI부품표만들기.auto_open" localSheetId="2">[91]!EI부품표만들기.auto_open</definedName>
    <definedName name="EI부품표만들기.auto_open" localSheetId="5">[91]!EI부품표만들기.auto_open</definedName>
    <definedName name="EI부품표만들기.auto_open">[91]!EI부품표만들기.auto_open</definedName>
    <definedName name="elec" localSheetId="1">'[45]KK Rev.1'!#REF!</definedName>
    <definedName name="elec" localSheetId="2">'[45]KK Rev.1'!#REF!</definedName>
    <definedName name="elec" localSheetId="5">'[45]KK Rev.1'!#REF!</definedName>
    <definedName name="elec" localSheetId="3">'[45]KK Rev.1'!#REF!</definedName>
    <definedName name="elec" localSheetId="4">'[45]KK Rev.1'!#REF!</definedName>
    <definedName name="elec">'[45]KK Rev.1'!#REF!</definedName>
    <definedName name="End_Bal" localSheetId="1">#REF!</definedName>
    <definedName name="End_Bal" localSheetId="2">#REF!</definedName>
    <definedName name="End_Bal" localSheetId="5">#REF!</definedName>
    <definedName name="End_Bal" localSheetId="3">#REF!</definedName>
    <definedName name="End_Bal" localSheetId="4">#REF!</definedName>
    <definedName name="End_Bal">#REF!</definedName>
    <definedName name="END_SYORI" localSheetId="1">[41]!END_SYORI</definedName>
    <definedName name="END_SYORI" localSheetId="2">[41]!END_SYORI</definedName>
    <definedName name="END_SYORI" localSheetId="5">[41]!END_SYORI</definedName>
    <definedName name="END_SYORI">[41]!END_SYORI</definedName>
    <definedName name="ENG" localSheetId="1">#REF!</definedName>
    <definedName name="ENG" localSheetId="2">#REF!</definedName>
    <definedName name="ENG" localSheetId="5">#REF!</definedName>
    <definedName name="ENG" localSheetId="3">#REF!</definedName>
    <definedName name="ENG" localSheetId="4">#REF!</definedName>
    <definedName name="ENG">#REF!</definedName>
    <definedName name="EQUIPMENT" localSheetId="1">#REF!</definedName>
    <definedName name="EQUIPMENT" localSheetId="2">#REF!</definedName>
    <definedName name="EQUIPMENT" localSheetId="5">#REF!</definedName>
    <definedName name="EQUIPMENT" localSheetId="3">#REF!</definedName>
    <definedName name="EQUIPMENT" localSheetId="4">#REF!</definedName>
    <definedName name="EQUIPMENT">#REF!</definedName>
    <definedName name="EQUIPMENT_LIST" localSheetId="1">'[92]2005'!#REF!</definedName>
    <definedName name="EQUIPMENT_LIST" localSheetId="2">'[92]2005'!#REF!</definedName>
    <definedName name="EQUIPMENT_LIST" localSheetId="5">'[92]2005'!#REF!</definedName>
    <definedName name="EQUIPMENT_LIST" localSheetId="3">'[92]2005'!#REF!</definedName>
    <definedName name="EQUIPMENT_LIST" localSheetId="4">'[92]2005'!#REF!</definedName>
    <definedName name="EQUIPMENT_LIST">'[92]2005'!#REF!</definedName>
    <definedName name="EURO97" localSheetId="1">#REF!</definedName>
    <definedName name="EURO97" localSheetId="2">#REF!</definedName>
    <definedName name="EURO97" localSheetId="5">#REF!</definedName>
    <definedName name="EURO97" localSheetId="3">#REF!</definedName>
    <definedName name="EURO97" localSheetId="4">#REF!</definedName>
    <definedName name="EURO97">#REF!</definedName>
    <definedName name="EURO98" localSheetId="1">#REF!</definedName>
    <definedName name="EURO98" localSheetId="2">#REF!</definedName>
    <definedName name="EURO98" localSheetId="5">#REF!</definedName>
    <definedName name="EURO98" localSheetId="3">#REF!</definedName>
    <definedName name="EURO98" localSheetId="4">#REF!</definedName>
    <definedName name="EURO98">#REF!</definedName>
    <definedName name="evaluation" localSheetId="1">#REF!</definedName>
    <definedName name="evaluation" localSheetId="2">#REF!</definedName>
    <definedName name="evaluation" localSheetId="5">#REF!</definedName>
    <definedName name="evaluation" localSheetId="3">#REF!</definedName>
    <definedName name="evaluation" localSheetId="4">#REF!</definedName>
    <definedName name="evaluation">#REF!</definedName>
    <definedName name="ewew">[13]!All_Select</definedName>
    <definedName name="EX" localSheetId="1">#REF!</definedName>
    <definedName name="EX" localSheetId="2">#REF!</definedName>
    <definedName name="EX" localSheetId="5">#REF!</definedName>
    <definedName name="EX" localSheetId="3">#REF!</definedName>
    <definedName name="EX" localSheetId="4">#REF!</definedName>
    <definedName name="EX">#REF!</definedName>
    <definedName name="exc185W" localSheetId="1">#REF!</definedName>
    <definedName name="exc185W" localSheetId="2">#REF!</definedName>
    <definedName name="exc185W" localSheetId="5">#REF!</definedName>
    <definedName name="exc185W" localSheetId="3">#REF!</definedName>
    <definedName name="exc185W" localSheetId="4">#REF!</definedName>
    <definedName name="exc185W">#REF!</definedName>
    <definedName name="EXP" localSheetId="1">'[19]#REF'!#REF!</definedName>
    <definedName name="EXP" localSheetId="2">'[19]#REF'!#REF!</definedName>
    <definedName name="EXP" localSheetId="5">'[19]#REF'!#REF!</definedName>
    <definedName name="EXP" localSheetId="3">'[19]#REF'!#REF!</definedName>
    <definedName name="EXP" localSheetId="4">'[19]#REF'!#REF!</definedName>
    <definedName name="EXP">'[19]#REF'!#REF!</definedName>
    <definedName name="exp5.1" localSheetId="1">#REF!</definedName>
    <definedName name="exp5.1" localSheetId="2">#REF!</definedName>
    <definedName name="exp5.1" localSheetId="5">#REF!</definedName>
    <definedName name="exp5.1" localSheetId="3">#REF!</definedName>
    <definedName name="exp5.1" localSheetId="4">#REF!</definedName>
    <definedName name="exp5.1">#REF!</definedName>
    <definedName name="expense" localSheetId="1">#REF!</definedName>
    <definedName name="expense" localSheetId="2">#REF!</definedName>
    <definedName name="expense" localSheetId="5">#REF!</definedName>
    <definedName name="expense" localSheetId="3">#REF!</definedName>
    <definedName name="expense" localSheetId="4">#REF!</definedName>
    <definedName name="expense">#REF!</definedName>
    <definedName name="ExtendArea1" localSheetId="1">#REF!</definedName>
    <definedName name="ExtendArea1" localSheetId="2">#REF!</definedName>
    <definedName name="ExtendArea1" localSheetId="5">#REF!</definedName>
    <definedName name="ExtendArea1" localSheetId="3">#REF!</definedName>
    <definedName name="ExtendArea1" localSheetId="4">#REF!</definedName>
    <definedName name="ExtendArea1">#REF!</definedName>
    <definedName name="ExtendArea10" localSheetId="1">#REF!</definedName>
    <definedName name="ExtendArea10" localSheetId="2">#REF!</definedName>
    <definedName name="ExtendArea10" localSheetId="5">#REF!</definedName>
    <definedName name="ExtendArea10" localSheetId="3">#REF!</definedName>
    <definedName name="ExtendArea10" localSheetId="4">#REF!</definedName>
    <definedName name="ExtendArea10">#REF!</definedName>
    <definedName name="ExtendArea11" localSheetId="1">#REF!</definedName>
    <definedName name="ExtendArea11" localSheetId="2">#REF!</definedName>
    <definedName name="ExtendArea11" localSheetId="5">#REF!</definedName>
    <definedName name="ExtendArea11" localSheetId="3">#REF!</definedName>
    <definedName name="ExtendArea11" localSheetId="4">#REF!</definedName>
    <definedName name="ExtendArea11">#REF!</definedName>
    <definedName name="ExtendArea12" localSheetId="1">#REF!</definedName>
    <definedName name="ExtendArea12" localSheetId="2">#REF!</definedName>
    <definedName name="ExtendArea12" localSheetId="5">#REF!</definedName>
    <definedName name="ExtendArea12" localSheetId="3">#REF!</definedName>
    <definedName name="ExtendArea12" localSheetId="4">#REF!</definedName>
    <definedName name="ExtendArea12">#REF!</definedName>
    <definedName name="ExtendArea13" localSheetId="1">#REF!</definedName>
    <definedName name="ExtendArea13" localSheetId="2">#REF!</definedName>
    <definedName name="ExtendArea13" localSheetId="5">#REF!</definedName>
    <definedName name="ExtendArea13" localSheetId="3">#REF!</definedName>
    <definedName name="ExtendArea13" localSheetId="4">#REF!</definedName>
    <definedName name="ExtendArea13">#REF!</definedName>
    <definedName name="ExtendArea14" localSheetId="1">#REF!</definedName>
    <definedName name="ExtendArea14" localSheetId="2">#REF!</definedName>
    <definedName name="ExtendArea14" localSheetId="5">#REF!</definedName>
    <definedName name="ExtendArea14" localSheetId="3">#REF!</definedName>
    <definedName name="ExtendArea14" localSheetId="4">#REF!</definedName>
    <definedName name="ExtendArea14">#REF!</definedName>
    <definedName name="ExtendArea15" localSheetId="1">#REF!</definedName>
    <definedName name="ExtendArea15" localSheetId="2">#REF!</definedName>
    <definedName name="ExtendArea15" localSheetId="5">#REF!</definedName>
    <definedName name="ExtendArea15" localSheetId="3">#REF!</definedName>
    <definedName name="ExtendArea15" localSheetId="4">#REF!</definedName>
    <definedName name="ExtendArea15">#REF!</definedName>
    <definedName name="ExtendArea16" localSheetId="1">#REF!</definedName>
    <definedName name="ExtendArea16" localSheetId="2">#REF!</definedName>
    <definedName name="ExtendArea16" localSheetId="5">#REF!</definedName>
    <definedName name="ExtendArea16" localSheetId="3">#REF!</definedName>
    <definedName name="ExtendArea16" localSheetId="4">#REF!</definedName>
    <definedName name="ExtendArea16">#REF!</definedName>
    <definedName name="ExtendArea17" localSheetId="1">#REF!</definedName>
    <definedName name="ExtendArea17" localSheetId="2">#REF!</definedName>
    <definedName name="ExtendArea17" localSheetId="5">#REF!</definedName>
    <definedName name="ExtendArea17" localSheetId="3">#REF!</definedName>
    <definedName name="ExtendArea17" localSheetId="4">#REF!</definedName>
    <definedName name="ExtendArea17">#REF!</definedName>
    <definedName name="ExtendArea18" localSheetId="1">#REF!</definedName>
    <definedName name="ExtendArea18" localSheetId="2">#REF!</definedName>
    <definedName name="ExtendArea18" localSheetId="5">#REF!</definedName>
    <definedName name="ExtendArea18" localSheetId="3">#REF!</definedName>
    <definedName name="ExtendArea18" localSheetId="4">#REF!</definedName>
    <definedName name="ExtendArea18">#REF!</definedName>
    <definedName name="ExtendArea19" localSheetId="1">#REF!</definedName>
    <definedName name="ExtendArea19" localSheetId="2">#REF!</definedName>
    <definedName name="ExtendArea19" localSheetId="5">#REF!</definedName>
    <definedName name="ExtendArea19" localSheetId="3">#REF!</definedName>
    <definedName name="ExtendArea19" localSheetId="4">#REF!</definedName>
    <definedName name="ExtendArea19">#REF!</definedName>
    <definedName name="ExtendArea2" localSheetId="1">#REF!</definedName>
    <definedName name="ExtendArea2" localSheetId="2">#REF!</definedName>
    <definedName name="ExtendArea2" localSheetId="5">#REF!</definedName>
    <definedName name="ExtendArea2" localSheetId="3">#REF!</definedName>
    <definedName name="ExtendArea2" localSheetId="4">#REF!</definedName>
    <definedName name="ExtendArea2">#REF!</definedName>
    <definedName name="ExtendArea20" localSheetId="1">#REF!</definedName>
    <definedName name="ExtendArea20" localSheetId="2">#REF!</definedName>
    <definedName name="ExtendArea20" localSheetId="5">#REF!</definedName>
    <definedName name="ExtendArea20" localSheetId="3">#REF!</definedName>
    <definedName name="ExtendArea20" localSheetId="4">#REF!</definedName>
    <definedName name="ExtendArea20">#REF!</definedName>
    <definedName name="ExtendArea21" localSheetId="1">#REF!</definedName>
    <definedName name="ExtendArea21" localSheetId="2">#REF!</definedName>
    <definedName name="ExtendArea21" localSheetId="5">#REF!</definedName>
    <definedName name="ExtendArea21" localSheetId="3">#REF!</definedName>
    <definedName name="ExtendArea21" localSheetId="4">#REF!</definedName>
    <definedName name="ExtendArea21">#REF!</definedName>
    <definedName name="ExtendArea22" localSheetId="1">#REF!</definedName>
    <definedName name="ExtendArea22" localSheetId="2">#REF!</definedName>
    <definedName name="ExtendArea22" localSheetId="5">#REF!</definedName>
    <definedName name="ExtendArea22" localSheetId="3">#REF!</definedName>
    <definedName name="ExtendArea22" localSheetId="4">#REF!</definedName>
    <definedName name="ExtendArea22">#REF!</definedName>
    <definedName name="ExtendArea23" localSheetId="1">#REF!</definedName>
    <definedName name="ExtendArea23" localSheetId="2">#REF!</definedName>
    <definedName name="ExtendArea23" localSheetId="5">#REF!</definedName>
    <definedName name="ExtendArea23" localSheetId="3">#REF!</definedName>
    <definedName name="ExtendArea23" localSheetId="4">#REF!</definedName>
    <definedName name="ExtendArea23">#REF!</definedName>
    <definedName name="ExtendArea24" localSheetId="1">#REF!</definedName>
    <definedName name="ExtendArea24" localSheetId="2">#REF!</definedName>
    <definedName name="ExtendArea24" localSheetId="5">#REF!</definedName>
    <definedName name="ExtendArea24" localSheetId="3">#REF!</definedName>
    <definedName name="ExtendArea24" localSheetId="4">#REF!</definedName>
    <definedName name="ExtendArea24">#REF!</definedName>
    <definedName name="ExtendArea25" localSheetId="1">#REF!</definedName>
    <definedName name="ExtendArea25" localSheetId="2">#REF!</definedName>
    <definedName name="ExtendArea25" localSheetId="5">#REF!</definedName>
    <definedName name="ExtendArea25" localSheetId="3">#REF!</definedName>
    <definedName name="ExtendArea25" localSheetId="4">#REF!</definedName>
    <definedName name="ExtendArea25">#REF!</definedName>
    <definedName name="ExtendArea26" localSheetId="1">#REF!</definedName>
    <definedName name="ExtendArea26" localSheetId="2">#REF!</definedName>
    <definedName name="ExtendArea26" localSheetId="5">#REF!</definedName>
    <definedName name="ExtendArea26" localSheetId="3">#REF!</definedName>
    <definedName name="ExtendArea26" localSheetId="4">#REF!</definedName>
    <definedName name="ExtendArea26">#REF!</definedName>
    <definedName name="ExtendArea27" localSheetId="1">#REF!</definedName>
    <definedName name="ExtendArea27" localSheetId="2">#REF!</definedName>
    <definedName name="ExtendArea27" localSheetId="5">#REF!</definedName>
    <definedName name="ExtendArea27" localSheetId="3">#REF!</definedName>
    <definedName name="ExtendArea27" localSheetId="4">#REF!</definedName>
    <definedName name="ExtendArea27">#REF!</definedName>
    <definedName name="ExtendArea28" localSheetId="1">#REF!</definedName>
    <definedName name="ExtendArea28" localSheetId="2">#REF!</definedName>
    <definedName name="ExtendArea28" localSheetId="5">#REF!</definedName>
    <definedName name="ExtendArea28" localSheetId="3">#REF!</definedName>
    <definedName name="ExtendArea28" localSheetId="4">#REF!</definedName>
    <definedName name="ExtendArea28">#REF!</definedName>
    <definedName name="ExtendArea29" localSheetId="1">#REF!</definedName>
    <definedName name="ExtendArea29" localSheetId="2">#REF!</definedName>
    <definedName name="ExtendArea29" localSheetId="5">#REF!</definedName>
    <definedName name="ExtendArea29" localSheetId="3">#REF!</definedName>
    <definedName name="ExtendArea29" localSheetId="4">#REF!</definedName>
    <definedName name="ExtendArea29">#REF!</definedName>
    <definedName name="ExtendArea3" localSheetId="1">#REF!</definedName>
    <definedName name="ExtendArea3" localSheetId="2">#REF!</definedName>
    <definedName name="ExtendArea3" localSheetId="5">#REF!</definedName>
    <definedName name="ExtendArea3" localSheetId="3">#REF!</definedName>
    <definedName name="ExtendArea3" localSheetId="4">#REF!</definedName>
    <definedName name="ExtendArea3">#REF!</definedName>
    <definedName name="ExtendArea30" localSheetId="1">#REF!</definedName>
    <definedName name="ExtendArea30" localSheetId="2">#REF!</definedName>
    <definedName name="ExtendArea30" localSheetId="5">#REF!</definedName>
    <definedName name="ExtendArea30" localSheetId="3">#REF!</definedName>
    <definedName name="ExtendArea30" localSheetId="4">#REF!</definedName>
    <definedName name="ExtendArea30">#REF!</definedName>
    <definedName name="ExtendArea31" localSheetId="1">#REF!</definedName>
    <definedName name="ExtendArea31" localSheetId="2">#REF!</definedName>
    <definedName name="ExtendArea31" localSheetId="5">#REF!</definedName>
    <definedName name="ExtendArea31" localSheetId="3">#REF!</definedName>
    <definedName name="ExtendArea31" localSheetId="4">#REF!</definedName>
    <definedName name="ExtendArea31">#REF!</definedName>
    <definedName name="ExtendArea32" localSheetId="1">#REF!</definedName>
    <definedName name="ExtendArea32" localSheetId="2">#REF!</definedName>
    <definedName name="ExtendArea32" localSheetId="5">#REF!</definedName>
    <definedName name="ExtendArea32" localSheetId="3">#REF!</definedName>
    <definedName name="ExtendArea32" localSheetId="4">#REF!</definedName>
    <definedName name="ExtendArea32">#REF!</definedName>
    <definedName name="ExtendArea33" localSheetId="1">#REF!</definedName>
    <definedName name="ExtendArea33" localSheetId="2">#REF!</definedName>
    <definedName name="ExtendArea33" localSheetId="5">#REF!</definedName>
    <definedName name="ExtendArea33" localSheetId="3">#REF!</definedName>
    <definedName name="ExtendArea33" localSheetId="4">#REF!</definedName>
    <definedName name="ExtendArea33">#REF!</definedName>
    <definedName name="ExtendArea34" localSheetId="1">#REF!</definedName>
    <definedName name="ExtendArea34" localSheetId="2">#REF!</definedName>
    <definedName name="ExtendArea34" localSheetId="5">#REF!</definedName>
    <definedName name="ExtendArea34" localSheetId="3">#REF!</definedName>
    <definedName name="ExtendArea34" localSheetId="4">#REF!</definedName>
    <definedName name="ExtendArea34">#REF!</definedName>
    <definedName name="ExtendArea35" localSheetId="1">#REF!</definedName>
    <definedName name="ExtendArea35" localSheetId="2">#REF!</definedName>
    <definedName name="ExtendArea35" localSheetId="5">#REF!</definedName>
    <definedName name="ExtendArea35" localSheetId="3">#REF!</definedName>
    <definedName name="ExtendArea35" localSheetId="4">#REF!</definedName>
    <definedName name="ExtendArea35">#REF!</definedName>
    <definedName name="ExtendArea36" localSheetId="1">#REF!</definedName>
    <definedName name="ExtendArea36" localSheetId="2">#REF!</definedName>
    <definedName name="ExtendArea36" localSheetId="5">#REF!</definedName>
    <definedName name="ExtendArea36" localSheetId="3">#REF!</definedName>
    <definedName name="ExtendArea36" localSheetId="4">#REF!</definedName>
    <definedName name="ExtendArea36">#REF!</definedName>
    <definedName name="ExtendArea37" localSheetId="1">#REF!</definedName>
    <definedName name="ExtendArea37" localSheetId="2">#REF!</definedName>
    <definedName name="ExtendArea37" localSheetId="5">#REF!</definedName>
    <definedName name="ExtendArea37" localSheetId="3">#REF!</definedName>
    <definedName name="ExtendArea37" localSheetId="4">#REF!</definedName>
    <definedName name="ExtendArea37">#REF!</definedName>
    <definedName name="ExtendArea38" localSheetId="1">#REF!</definedName>
    <definedName name="ExtendArea38" localSheetId="2">#REF!</definedName>
    <definedName name="ExtendArea38" localSheetId="5">#REF!</definedName>
    <definedName name="ExtendArea38" localSheetId="3">#REF!</definedName>
    <definedName name="ExtendArea38" localSheetId="4">#REF!</definedName>
    <definedName name="ExtendArea38">#REF!</definedName>
    <definedName name="ExtendArea39" localSheetId="1">#REF!</definedName>
    <definedName name="ExtendArea39" localSheetId="2">#REF!</definedName>
    <definedName name="ExtendArea39" localSheetId="5">#REF!</definedName>
    <definedName name="ExtendArea39" localSheetId="3">#REF!</definedName>
    <definedName name="ExtendArea39" localSheetId="4">#REF!</definedName>
    <definedName name="ExtendArea39">#REF!</definedName>
    <definedName name="ExtendArea4" localSheetId="1">#REF!</definedName>
    <definedName name="ExtendArea4" localSheetId="2">#REF!</definedName>
    <definedName name="ExtendArea4" localSheetId="5">#REF!</definedName>
    <definedName name="ExtendArea4" localSheetId="3">#REF!</definedName>
    <definedName name="ExtendArea4" localSheetId="4">#REF!</definedName>
    <definedName name="ExtendArea4">#REF!</definedName>
    <definedName name="ExtendArea40" localSheetId="1">#REF!</definedName>
    <definedName name="ExtendArea40" localSheetId="2">#REF!</definedName>
    <definedName name="ExtendArea40" localSheetId="5">#REF!</definedName>
    <definedName name="ExtendArea40" localSheetId="3">#REF!</definedName>
    <definedName name="ExtendArea40" localSheetId="4">#REF!</definedName>
    <definedName name="ExtendArea40">#REF!</definedName>
    <definedName name="ExtendArea41" localSheetId="1">#REF!</definedName>
    <definedName name="ExtendArea41" localSheetId="2">#REF!</definedName>
    <definedName name="ExtendArea41" localSheetId="5">#REF!</definedName>
    <definedName name="ExtendArea41" localSheetId="3">#REF!</definedName>
    <definedName name="ExtendArea41" localSheetId="4">#REF!</definedName>
    <definedName name="ExtendArea41">#REF!</definedName>
    <definedName name="ExtendArea42" localSheetId="1">#REF!</definedName>
    <definedName name="ExtendArea42" localSheetId="2">#REF!</definedName>
    <definedName name="ExtendArea42" localSheetId="5">#REF!</definedName>
    <definedName name="ExtendArea42" localSheetId="3">#REF!</definedName>
    <definedName name="ExtendArea42" localSheetId="4">#REF!</definedName>
    <definedName name="ExtendArea42">#REF!</definedName>
    <definedName name="ExtendArea43" localSheetId="1">#REF!</definedName>
    <definedName name="ExtendArea43" localSheetId="2">#REF!</definedName>
    <definedName name="ExtendArea43" localSheetId="5">#REF!</definedName>
    <definedName name="ExtendArea43" localSheetId="3">#REF!</definedName>
    <definedName name="ExtendArea43" localSheetId="4">#REF!</definedName>
    <definedName name="ExtendArea43">#REF!</definedName>
    <definedName name="ExtendArea44" localSheetId="1">[93]ETRS!#REF!</definedName>
    <definedName name="ExtendArea44" localSheetId="2">[93]ETRS!#REF!</definedName>
    <definedName name="ExtendArea44" localSheetId="5">[93]ETRS!#REF!</definedName>
    <definedName name="ExtendArea44" localSheetId="3">[93]ETRS!#REF!</definedName>
    <definedName name="ExtendArea44" localSheetId="4">[93]ETRS!#REF!</definedName>
    <definedName name="ExtendArea44">[93]ETRS!#REF!</definedName>
    <definedName name="ExtendArea45" localSheetId="1">[93]ETRS!#REF!</definedName>
    <definedName name="ExtendArea45" localSheetId="2">[93]ETRS!#REF!</definedName>
    <definedName name="ExtendArea45" localSheetId="5">[93]ETRS!#REF!</definedName>
    <definedName name="ExtendArea45" localSheetId="3">[93]ETRS!#REF!</definedName>
    <definedName name="ExtendArea45" localSheetId="4">[93]ETRS!#REF!</definedName>
    <definedName name="ExtendArea45">[93]ETRS!#REF!</definedName>
    <definedName name="ExtendArea46" localSheetId="1">[93]ETRS!#REF!</definedName>
    <definedName name="ExtendArea46" localSheetId="2">[93]ETRS!#REF!</definedName>
    <definedName name="ExtendArea46" localSheetId="5">[93]ETRS!#REF!</definedName>
    <definedName name="ExtendArea46" localSheetId="3">[93]ETRS!#REF!</definedName>
    <definedName name="ExtendArea46" localSheetId="4">[93]ETRS!#REF!</definedName>
    <definedName name="ExtendArea46">[93]ETRS!#REF!</definedName>
    <definedName name="ExtendArea47" localSheetId="1">[93]ETRS!#REF!</definedName>
    <definedName name="ExtendArea47" localSheetId="2">[93]ETRS!#REF!</definedName>
    <definedName name="ExtendArea47" localSheetId="5">[93]ETRS!#REF!</definedName>
    <definedName name="ExtendArea47" localSheetId="3">[93]ETRS!#REF!</definedName>
    <definedName name="ExtendArea47" localSheetId="4">[93]ETRS!#REF!</definedName>
    <definedName name="ExtendArea47">[93]ETRS!#REF!</definedName>
    <definedName name="ExtendArea48" localSheetId="1">[93]ETRS!#REF!</definedName>
    <definedName name="ExtendArea48" localSheetId="2">[93]ETRS!#REF!</definedName>
    <definedName name="ExtendArea48" localSheetId="5">[93]ETRS!#REF!</definedName>
    <definedName name="ExtendArea48" localSheetId="3">[93]ETRS!#REF!</definedName>
    <definedName name="ExtendArea48" localSheetId="4">[93]ETRS!#REF!</definedName>
    <definedName name="ExtendArea48">[93]ETRS!#REF!</definedName>
    <definedName name="ExtendArea49" localSheetId="1">[93]ETRS!#REF!</definedName>
    <definedName name="ExtendArea49" localSheetId="2">[93]ETRS!#REF!</definedName>
    <definedName name="ExtendArea49" localSheetId="5">[93]ETRS!#REF!</definedName>
    <definedName name="ExtendArea49" localSheetId="3">[93]ETRS!#REF!</definedName>
    <definedName name="ExtendArea49" localSheetId="4">[93]ETRS!#REF!</definedName>
    <definedName name="ExtendArea49">[93]ETRS!#REF!</definedName>
    <definedName name="ExtendArea5" localSheetId="1">#REF!</definedName>
    <definedName name="ExtendArea5" localSheetId="2">#REF!</definedName>
    <definedName name="ExtendArea5" localSheetId="5">#REF!</definedName>
    <definedName name="ExtendArea5" localSheetId="3">#REF!</definedName>
    <definedName name="ExtendArea5" localSheetId="4">#REF!</definedName>
    <definedName name="ExtendArea5">#REF!</definedName>
    <definedName name="ExtendArea50" localSheetId="1">[93]ETRS!#REF!</definedName>
    <definedName name="ExtendArea50" localSheetId="2">[93]ETRS!#REF!</definedName>
    <definedName name="ExtendArea50" localSheetId="5">[93]ETRS!#REF!</definedName>
    <definedName name="ExtendArea50" localSheetId="3">[93]ETRS!#REF!</definedName>
    <definedName name="ExtendArea50" localSheetId="4">[93]ETRS!#REF!</definedName>
    <definedName name="ExtendArea50">[93]ETRS!#REF!</definedName>
    <definedName name="ExtendArea51" localSheetId="1">[93]ETRS!#REF!</definedName>
    <definedName name="ExtendArea51" localSheetId="2">[93]ETRS!#REF!</definedName>
    <definedName name="ExtendArea51" localSheetId="5">[93]ETRS!#REF!</definedName>
    <definedName name="ExtendArea51" localSheetId="3">[93]ETRS!#REF!</definedName>
    <definedName name="ExtendArea51" localSheetId="4">[93]ETRS!#REF!</definedName>
    <definedName name="ExtendArea51">[93]ETRS!#REF!</definedName>
    <definedName name="ExtendArea52" localSheetId="1">[93]ETRS!#REF!</definedName>
    <definedName name="ExtendArea52" localSheetId="2">[93]ETRS!#REF!</definedName>
    <definedName name="ExtendArea52" localSheetId="5">[93]ETRS!#REF!</definedName>
    <definedName name="ExtendArea52" localSheetId="3">[93]ETRS!#REF!</definedName>
    <definedName name="ExtendArea52" localSheetId="4">[93]ETRS!#REF!</definedName>
    <definedName name="ExtendArea52">[93]ETRS!#REF!</definedName>
    <definedName name="ExtendArea53" localSheetId="1">[93]ETRS!#REF!</definedName>
    <definedName name="ExtendArea53" localSheetId="2">[93]ETRS!#REF!</definedName>
    <definedName name="ExtendArea53" localSheetId="5">[93]ETRS!#REF!</definedName>
    <definedName name="ExtendArea53" localSheetId="3">[93]ETRS!#REF!</definedName>
    <definedName name="ExtendArea53" localSheetId="4">[93]ETRS!#REF!</definedName>
    <definedName name="ExtendArea53">[93]ETRS!#REF!</definedName>
    <definedName name="ExtendArea54" localSheetId="1">[93]ETRS!#REF!</definedName>
    <definedName name="ExtendArea54" localSheetId="2">[93]ETRS!#REF!</definedName>
    <definedName name="ExtendArea54" localSheetId="5">[93]ETRS!#REF!</definedName>
    <definedName name="ExtendArea54" localSheetId="3">[93]ETRS!#REF!</definedName>
    <definedName name="ExtendArea54" localSheetId="4">[93]ETRS!#REF!</definedName>
    <definedName name="ExtendArea54">[93]ETRS!#REF!</definedName>
    <definedName name="ExtendArea55" localSheetId="1">[93]ETRS!#REF!</definedName>
    <definedName name="ExtendArea55" localSheetId="2">[93]ETRS!#REF!</definedName>
    <definedName name="ExtendArea55" localSheetId="5">[93]ETRS!#REF!</definedName>
    <definedName name="ExtendArea55" localSheetId="3">[93]ETRS!#REF!</definedName>
    <definedName name="ExtendArea55" localSheetId="4">[93]ETRS!#REF!</definedName>
    <definedName name="ExtendArea55">[93]ETRS!#REF!</definedName>
    <definedName name="ExtendArea56" localSheetId="1">[93]ETRS!#REF!</definedName>
    <definedName name="ExtendArea56" localSheetId="2">[93]ETRS!#REF!</definedName>
    <definedName name="ExtendArea56" localSheetId="5">[93]ETRS!#REF!</definedName>
    <definedName name="ExtendArea56" localSheetId="3">[93]ETRS!#REF!</definedName>
    <definedName name="ExtendArea56" localSheetId="4">[93]ETRS!#REF!</definedName>
    <definedName name="ExtendArea56">[93]ETRS!#REF!</definedName>
    <definedName name="ExtendArea6" localSheetId="1">#REF!</definedName>
    <definedName name="ExtendArea6" localSheetId="2">#REF!</definedName>
    <definedName name="ExtendArea6" localSheetId="5">#REF!</definedName>
    <definedName name="ExtendArea6" localSheetId="3">#REF!</definedName>
    <definedName name="ExtendArea6" localSheetId="4">#REF!</definedName>
    <definedName name="ExtendArea6">#REF!</definedName>
    <definedName name="ExtendArea7" localSheetId="1">#REF!</definedName>
    <definedName name="ExtendArea7" localSheetId="2">#REF!</definedName>
    <definedName name="ExtendArea7" localSheetId="5">#REF!</definedName>
    <definedName name="ExtendArea7" localSheetId="3">#REF!</definedName>
    <definedName name="ExtendArea7" localSheetId="4">#REF!</definedName>
    <definedName name="ExtendArea7">#REF!</definedName>
    <definedName name="ExtendArea8" localSheetId="1">#REF!</definedName>
    <definedName name="ExtendArea8" localSheetId="2">#REF!</definedName>
    <definedName name="ExtendArea8" localSheetId="5">#REF!</definedName>
    <definedName name="ExtendArea8" localSheetId="3">#REF!</definedName>
    <definedName name="ExtendArea8" localSheetId="4">#REF!</definedName>
    <definedName name="ExtendArea8">#REF!</definedName>
    <definedName name="ExtendArea9" localSheetId="1">#REF!</definedName>
    <definedName name="ExtendArea9" localSheetId="2">#REF!</definedName>
    <definedName name="ExtendArea9" localSheetId="5">#REF!</definedName>
    <definedName name="ExtendArea9" localSheetId="3">#REF!</definedName>
    <definedName name="ExtendArea9" localSheetId="4">#REF!</definedName>
    <definedName name="ExtendArea9">#REF!</definedName>
    <definedName name="Extra_Pay" localSheetId="1">#REF!</definedName>
    <definedName name="Extra_Pay" localSheetId="2">#REF!</definedName>
    <definedName name="Extra_Pay" localSheetId="5">#REF!</definedName>
    <definedName name="Extra_Pay" localSheetId="3">#REF!</definedName>
    <definedName name="Extra_Pay" localSheetId="4">#REF!</definedName>
    <definedName name="Extra_Pay">#REF!</definedName>
    <definedName name="_xlnm.Extract" localSheetId="1">#REF!</definedName>
    <definedName name="_xlnm.Extract" localSheetId="2">#REF!</definedName>
    <definedName name="_xlnm.Extract" localSheetId="5">#REF!</definedName>
    <definedName name="_xlnm.Extract" localSheetId="3">#REF!</definedName>
    <definedName name="_xlnm.Extract" localSheetId="4">#REF!</definedName>
    <definedName name="_xlnm.Extract">#REF!</definedName>
    <definedName name="Extract_MI" localSheetId="1">#REF!</definedName>
    <definedName name="Extract_MI" localSheetId="2">#REF!</definedName>
    <definedName name="Extract_MI" localSheetId="5">#REF!</definedName>
    <definedName name="Extract_MI" localSheetId="3">#REF!</definedName>
    <definedName name="Extract_MI" localSheetId="4">#REF!</definedName>
    <definedName name="Extract_MI">#REF!</definedName>
    <definedName name="f">#N/A</definedName>
    <definedName name="fa">[36]ELF!$AK$1</definedName>
    <definedName name="FaltecH61B" localSheetId="1">#REF!</definedName>
    <definedName name="FaltecH61B" localSheetId="2">#REF!</definedName>
    <definedName name="FaltecH61B" localSheetId="5">#REF!</definedName>
    <definedName name="FaltecH61B" localSheetId="3">#REF!</definedName>
    <definedName name="FaltecH61B" localSheetId="4">#REF!</definedName>
    <definedName name="FaltecH61B">#REF!</definedName>
    <definedName name="fasdfasd">[67]!fasdfasd</definedName>
    <definedName name="FB">'[94] IBPL0001'!$G$68</definedName>
    <definedName name="fc">[36]ELF!$AM$1</definedName>
    <definedName name="fd">[13]!fd</definedName>
    <definedName name="fddff" localSheetId="1">#REF!</definedName>
    <definedName name="fddff" localSheetId="2">#REF!</definedName>
    <definedName name="fddff" localSheetId="5">#REF!</definedName>
    <definedName name="fddff" localSheetId="3">#REF!</definedName>
    <definedName name="fddff" localSheetId="4">#REF!</definedName>
    <definedName name="fddff">#REF!</definedName>
    <definedName name="fde" localSheetId="1">#REF!</definedName>
    <definedName name="fde" localSheetId="2">#REF!</definedName>
    <definedName name="fde" localSheetId="5">#REF!</definedName>
    <definedName name="fde" localSheetId="3">#REF!</definedName>
    <definedName name="fde" localSheetId="4">#REF!</definedName>
    <definedName name="fde">#REF!</definedName>
    <definedName name="FDREAD" localSheetId="1">[95]!FDREAD</definedName>
    <definedName name="FDREAD" localSheetId="2">[95]!FDREAD</definedName>
    <definedName name="FDREAD" localSheetId="5">[95]!FDREAD</definedName>
    <definedName name="FDREAD">[95]!FDREAD</definedName>
    <definedName name="fds" localSheetId="1">#REF!</definedName>
    <definedName name="fds" localSheetId="2">#REF!</definedName>
    <definedName name="fds" localSheetId="5">#REF!</definedName>
    <definedName name="fds" localSheetId="3">#REF!</definedName>
    <definedName name="fds" localSheetId="4">#REF!</definedName>
    <definedName name="fds">#REF!</definedName>
    <definedName name="fdsdf" localSheetId="1">#REF!</definedName>
    <definedName name="fdsdf" localSheetId="2">#REF!</definedName>
    <definedName name="fdsdf" localSheetId="5">#REF!</definedName>
    <definedName name="fdsdf" localSheetId="3">#REF!</definedName>
    <definedName name="fdsdf" localSheetId="4">#REF!</definedName>
    <definedName name="fdsdf">#REF!</definedName>
    <definedName name="fdsdfds" localSheetId="1">#REF!</definedName>
    <definedName name="fdsdfds" localSheetId="2">#REF!</definedName>
    <definedName name="fdsdfds" localSheetId="5">#REF!</definedName>
    <definedName name="fdsdfds" localSheetId="3">#REF!</definedName>
    <definedName name="fdsdfds" localSheetId="4">#REF!</definedName>
    <definedName name="fdsdfds">#REF!</definedName>
    <definedName name="fdsdfs" localSheetId="1">#REF!</definedName>
    <definedName name="fdsdfs" localSheetId="2">#REF!</definedName>
    <definedName name="fdsdfs" localSheetId="5">#REF!</definedName>
    <definedName name="fdsdfs" localSheetId="3">#REF!</definedName>
    <definedName name="fdsdfs" localSheetId="4">#REF!</definedName>
    <definedName name="fdsdfs">#REF!</definedName>
    <definedName name="fdsf" localSheetId="1">#REF!</definedName>
    <definedName name="fdsf" localSheetId="2">#REF!</definedName>
    <definedName name="fdsf" localSheetId="5">#REF!</definedName>
    <definedName name="fdsf" localSheetId="3">#REF!</definedName>
    <definedName name="fdsf" localSheetId="4">#REF!</definedName>
    <definedName name="fdsf">#REF!</definedName>
    <definedName name="FEB" localSheetId="1">#REF!</definedName>
    <definedName name="FEB" localSheetId="2">#REF!</definedName>
    <definedName name="FEB" localSheetId="5">#REF!</definedName>
    <definedName name="FEB" localSheetId="3">#REF!</definedName>
    <definedName name="FEB" localSheetId="4">#REF!</definedName>
    <definedName name="FEB">#REF!</definedName>
    <definedName name="fed" localSheetId="1">'[45]KK Rev.1'!#REF!</definedName>
    <definedName name="fed" localSheetId="2">'[45]KK Rev.1'!#REF!</definedName>
    <definedName name="fed" localSheetId="5">'[45]KK Rev.1'!#REF!</definedName>
    <definedName name="fed" localSheetId="3">'[45]KK Rev.1'!#REF!</definedName>
    <definedName name="fed" localSheetId="4">'[45]KK Rev.1'!#REF!</definedName>
    <definedName name="fed">'[45]KK Rev.1'!#REF!</definedName>
    <definedName name="ff">MATCH(0.01,[13]!End_Bal,-1)+1</definedName>
    <definedName name="fff" localSheetId="1">#REF!</definedName>
    <definedName name="fff" localSheetId="2">#REF!</definedName>
    <definedName name="fff" localSheetId="5">#REF!</definedName>
    <definedName name="fff" localSheetId="3">#REF!</definedName>
    <definedName name="fff" localSheetId="4">#REF!</definedName>
    <definedName name="fff">#REF!</definedName>
    <definedName name="ffff" localSheetId="1">#REF!</definedName>
    <definedName name="ffff" localSheetId="2">#REF!</definedName>
    <definedName name="ffff" localSheetId="5">#REF!</definedName>
    <definedName name="ffff" localSheetId="3">#REF!</definedName>
    <definedName name="ffff" localSheetId="4">#REF!</definedName>
    <definedName name="ffff">#REF!</definedName>
    <definedName name="FGDFG" localSheetId="3">[0]!kkk</definedName>
    <definedName name="FGDFG" localSheetId="4">[0]!kkk</definedName>
    <definedName name="FGDFG">[0]!kkk</definedName>
    <definedName name="fgx">[96]PARAMETRES!$B$19</definedName>
    <definedName name="FIEL" localSheetId="1">#REF!</definedName>
    <definedName name="FIEL" localSheetId="2">#REF!</definedName>
    <definedName name="FIEL" localSheetId="5">#REF!</definedName>
    <definedName name="FIEL" localSheetId="3">#REF!</definedName>
    <definedName name="FIEL" localSheetId="4">#REF!</definedName>
    <definedName name="FIEL">#REF!</definedName>
    <definedName name="FILE" localSheetId="1">#REF!</definedName>
    <definedName name="FILE" localSheetId="2">#REF!</definedName>
    <definedName name="FILE" localSheetId="5">#REF!</definedName>
    <definedName name="FILE" localSheetId="3">#REF!</definedName>
    <definedName name="FILE" localSheetId="4">#REF!</definedName>
    <definedName name="FILE">#REF!</definedName>
    <definedName name="FILE_" localSheetId="1">#REF!</definedName>
    <definedName name="FILE_" localSheetId="2">#REF!</definedName>
    <definedName name="FILE_" localSheetId="5">#REF!</definedName>
    <definedName name="FILE_" localSheetId="3">#REF!</definedName>
    <definedName name="FILE_" localSheetId="4">#REF!</definedName>
    <definedName name="FILE_">#REF!</definedName>
    <definedName name="FILE_SU" localSheetId="1">#REF!</definedName>
    <definedName name="FILE_SU" localSheetId="2">#REF!</definedName>
    <definedName name="FILE_SU" localSheetId="5">#REF!</definedName>
    <definedName name="FILE_SU" localSheetId="3">#REF!</definedName>
    <definedName name="FILE_SU" localSheetId="4">#REF!</definedName>
    <definedName name="FILE_SU">#REF!</definedName>
    <definedName name="FILE_SU1" localSheetId="1">#REF!</definedName>
    <definedName name="FILE_SU1" localSheetId="2">#REF!</definedName>
    <definedName name="FILE_SU1" localSheetId="5">#REF!</definedName>
    <definedName name="FILE_SU1" localSheetId="3">#REF!</definedName>
    <definedName name="FILE_SU1" localSheetId="4">#REF!</definedName>
    <definedName name="FILE_SU1">#REF!</definedName>
    <definedName name="FILE_SU2" localSheetId="1">#REF!</definedName>
    <definedName name="FILE_SU2" localSheetId="2">#REF!</definedName>
    <definedName name="FILE_SU2" localSheetId="5">#REF!</definedName>
    <definedName name="FILE_SU2" localSheetId="3">#REF!</definedName>
    <definedName name="FILE_SU2" localSheetId="4">#REF!</definedName>
    <definedName name="FILE_SU2">#REF!</definedName>
    <definedName name="FILE_SUU2" localSheetId="1">#REF!</definedName>
    <definedName name="FILE_SUU2" localSheetId="2">#REF!</definedName>
    <definedName name="FILE_SUU2" localSheetId="5">#REF!</definedName>
    <definedName name="FILE_SUU2" localSheetId="3">#REF!</definedName>
    <definedName name="FILE_SUU2" localSheetId="4">#REF!</definedName>
    <definedName name="FILE_SUU2">#REF!</definedName>
    <definedName name="FileKensaku13" localSheetId="1">[97]!FileKensaku13</definedName>
    <definedName name="FileKensaku13" localSheetId="2">[97]!FileKensaku13</definedName>
    <definedName name="FileKensaku13" localSheetId="5">[97]!FileKensaku13</definedName>
    <definedName name="FileKensaku13">[97]!FileKensaku13</definedName>
    <definedName name="Filter1" localSheetId="1">#REF!</definedName>
    <definedName name="Filter1" localSheetId="2">#REF!</definedName>
    <definedName name="Filter1" localSheetId="5">#REF!</definedName>
    <definedName name="Filter1" localSheetId="3">#REF!</definedName>
    <definedName name="Filter1" localSheetId="4">#REF!</definedName>
    <definedName name="Filter1">#REF!</definedName>
    <definedName name="Filter2" localSheetId="1">#REF!</definedName>
    <definedName name="Filter2" localSheetId="2">#REF!</definedName>
    <definedName name="Filter2" localSheetId="5">#REF!</definedName>
    <definedName name="Filter2" localSheetId="3">#REF!</definedName>
    <definedName name="Filter2" localSheetId="4">#REF!</definedName>
    <definedName name="Filter2">#REF!</definedName>
    <definedName name="FIMOD">[67]!FIMOD</definedName>
    <definedName name="FIMOD_temp">[67]!FIMOD_temp</definedName>
    <definedName name="Folgeseiten" localSheetId="1">#REF!</definedName>
    <definedName name="Folgeseiten" localSheetId="2">#REF!</definedName>
    <definedName name="Folgeseiten" localSheetId="5">#REF!</definedName>
    <definedName name="Folgeseiten" localSheetId="3">#REF!</definedName>
    <definedName name="Folgeseiten" localSheetId="4">#REF!</definedName>
    <definedName name="Folgeseiten">#REF!</definedName>
    <definedName name="FOREX" localSheetId="1">#REF!</definedName>
    <definedName name="FOREX" localSheetId="2">#REF!</definedName>
    <definedName name="FOREX" localSheetId="5">#REF!</definedName>
    <definedName name="FOREX" localSheetId="3">#REF!</definedName>
    <definedName name="FOREX" localSheetId="4">#REF!</definedName>
    <definedName name="FOREX">#REF!</definedName>
    <definedName name="FORK" localSheetId="1">'[52]FA-LISTING'!#REF!</definedName>
    <definedName name="FORK" localSheetId="2">'[52]FA-LISTING'!#REF!</definedName>
    <definedName name="FORK" localSheetId="5">'[52]FA-LISTING'!#REF!</definedName>
    <definedName name="FORK" localSheetId="3">'[52]FA-LISTING'!#REF!</definedName>
    <definedName name="FORK" localSheetId="4">'[52]FA-LISTING'!#REF!</definedName>
    <definedName name="FORK">'[52]FA-LISTING'!#REF!</definedName>
    <definedName name="format_n" localSheetId="1">#REF!</definedName>
    <definedName name="format_n" localSheetId="2">#REF!</definedName>
    <definedName name="format_n" localSheetId="5">#REF!</definedName>
    <definedName name="format_n" localSheetId="3">#REF!</definedName>
    <definedName name="format_n" localSheetId="4">#REF!</definedName>
    <definedName name="format_n">#REF!</definedName>
    <definedName name="format_s" localSheetId="1">[98]menu!#REF!</definedName>
    <definedName name="format_s" localSheetId="2">[98]menu!#REF!</definedName>
    <definedName name="format_s" localSheetId="5">[98]menu!#REF!</definedName>
    <definedName name="format_s" localSheetId="3">[98]menu!#REF!</definedName>
    <definedName name="format_s" localSheetId="4">[98]menu!#REF!</definedName>
    <definedName name="format_s">[98]menu!#REF!</definedName>
    <definedName name="FoundBy">[99]Ref!$D$2:$D$12</definedName>
    <definedName name="FoundSection">[99]Ref!$E$2:$E$12</definedName>
    <definedName name="foyt" localSheetId="1">[60]計算結果!#REF!</definedName>
    <definedName name="foyt" localSheetId="2">[60]計算結果!#REF!</definedName>
    <definedName name="foyt" localSheetId="5">[60]計算結果!#REF!</definedName>
    <definedName name="foyt" localSheetId="3">[60]計算結果!#REF!</definedName>
    <definedName name="foyt" localSheetId="4">[60]計算結果!#REF!</definedName>
    <definedName name="foyt">[60]計算結果!#REF!</definedName>
    <definedName name="fre" localSheetId="1">#REF!</definedName>
    <definedName name="fre" localSheetId="2">#REF!</definedName>
    <definedName name="fre" localSheetId="5">#REF!</definedName>
    <definedName name="fre" localSheetId="3">#REF!</definedName>
    <definedName name="fre" localSheetId="4">#REF!</definedName>
    <definedName name="fre">#REF!</definedName>
    <definedName name="FR工程ﾌﾛｰ図3">[100]FR管理工程図!$Y$6</definedName>
    <definedName name="FR工程ﾌﾛ‐図２">[73]FR管理工程図!$B$1:$W$5</definedName>
    <definedName name="Full_Print" localSheetId="1">#REF!</definedName>
    <definedName name="Full_Print" localSheetId="2">#REF!</definedName>
    <definedName name="Full_Print" localSheetId="5">#REF!</definedName>
    <definedName name="Full_Print" localSheetId="3">#REF!</definedName>
    <definedName name="Full_Print" localSheetId="4">#REF!</definedName>
    <definedName name="Full_Print">#REF!</definedName>
    <definedName name="Function" localSheetId="1">'[101]Sheet1 (3)'!#REF!</definedName>
    <definedName name="Function" localSheetId="2">'[101]Sheet1 (3)'!#REF!</definedName>
    <definedName name="Function" localSheetId="5">'[101]Sheet1 (3)'!#REF!</definedName>
    <definedName name="Function" localSheetId="3">'[101]Sheet1 (3)'!#REF!</definedName>
    <definedName name="Function" localSheetId="4">'[101]Sheet1 (3)'!#REF!</definedName>
    <definedName name="Function">'[101]Sheet1 (3)'!#REF!</definedName>
    <definedName name="FUNCTIONCODE" localSheetId="1">[53]集計結果!#REF!</definedName>
    <definedName name="FUNCTIONCODE" localSheetId="2">[53]集計結果!#REF!</definedName>
    <definedName name="FUNCTIONCODE" localSheetId="5">[53]集計結果!#REF!</definedName>
    <definedName name="FUNCTIONCODE" localSheetId="3">[53]集計結果!#REF!</definedName>
    <definedName name="FUNCTIONCODE" localSheetId="4">[53]集計結果!#REF!</definedName>
    <definedName name="FUNCTIONCODE">[53]集計結果!#REF!</definedName>
    <definedName name="FVM33M_1" localSheetId="1">#REF!</definedName>
    <definedName name="FVM33M_1" localSheetId="2">#REF!</definedName>
    <definedName name="FVM33M_1" localSheetId="5">#REF!</definedName>
    <definedName name="FVM33M_1" localSheetId="3">#REF!</definedName>
    <definedName name="FVM33M_1" localSheetId="4">#REF!</definedName>
    <definedName name="FVM33M_1">#REF!</definedName>
    <definedName name="fwefw" localSheetId="1">#REF!</definedName>
    <definedName name="fwefw" localSheetId="2">#REF!</definedName>
    <definedName name="fwefw" localSheetId="5">#REF!</definedName>
    <definedName name="fwefw" localSheetId="3">#REF!</definedName>
    <definedName name="fwefw" localSheetId="4">#REF!</definedName>
    <definedName name="fwefw">#REF!</definedName>
    <definedName name="fxied" localSheetId="1">#REF!</definedName>
    <definedName name="fxied" localSheetId="2">#REF!</definedName>
    <definedName name="fxied" localSheetId="5">#REF!</definedName>
    <definedName name="fxied" localSheetId="3">#REF!</definedName>
    <definedName name="fxied" localSheetId="4">#REF!</definedName>
    <definedName name="fxied">#REF!</definedName>
    <definedName name="fy00" localSheetId="1">#REF!</definedName>
    <definedName name="fy00" localSheetId="2">#REF!</definedName>
    <definedName name="fy00" localSheetId="5">#REF!</definedName>
    <definedName name="fy00" localSheetId="3">#REF!</definedName>
    <definedName name="fy00" localSheetId="4">#REF!</definedName>
    <definedName name="fy00">#REF!</definedName>
    <definedName name="G" localSheetId="1">#REF!</definedName>
    <definedName name="G" localSheetId="2">#REF!</definedName>
    <definedName name="G" localSheetId="5">#REF!</definedName>
    <definedName name="G" localSheetId="3">#REF!</definedName>
    <definedName name="G" localSheetId="4">#REF!</definedName>
    <definedName name="G">#REF!</definedName>
    <definedName name="G._DL_C_PROF.">'[87]COST O.K.'!$B$44:$IV$44</definedName>
    <definedName name="G.CASH_PROF" localSheetId="1">#REF!</definedName>
    <definedName name="G.CASH_PROF" localSheetId="2">#REF!</definedName>
    <definedName name="G.CASH_PROF" localSheetId="5">#REF!</definedName>
    <definedName name="G.CASH_PROF" localSheetId="3">#REF!</definedName>
    <definedName name="G.CASH_PROF" localSheetId="4">#REF!</definedName>
    <definedName name="G.CASH_PROF">#REF!</definedName>
    <definedName name="G_P_AFT_EXP.">'[87]COST O.K.'!$B$35:$IV$35</definedName>
    <definedName name="G_S" localSheetId="1">#REF!</definedName>
    <definedName name="G_S" localSheetId="2">#REF!</definedName>
    <definedName name="G_S" localSheetId="5">#REF!</definedName>
    <definedName name="G_S" localSheetId="3">#REF!</definedName>
    <definedName name="G_S" localSheetId="4">#REF!</definedName>
    <definedName name="G_S">#REF!</definedName>
    <definedName name="G_S_Summary" localSheetId="1">#REF!</definedName>
    <definedName name="G_S_Summary" localSheetId="2">#REF!</definedName>
    <definedName name="G_S_Summary" localSheetId="5">#REF!</definedName>
    <definedName name="G_S_Summary" localSheetId="3">#REF!</definedName>
    <definedName name="G_S_Summary" localSheetId="4">#REF!</definedName>
    <definedName name="G_S_Summary">#REF!</definedName>
    <definedName name="G2B_T007STDCRI" localSheetId="1">#REF!</definedName>
    <definedName name="G2B_T007STDCRI" localSheetId="2">#REF!</definedName>
    <definedName name="G2B_T007STDCRI" localSheetId="5">#REF!</definedName>
    <definedName name="G2B_T007STDCRI" localSheetId="3">#REF!</definedName>
    <definedName name="G2B_T007STDCRI" localSheetId="4">#REF!</definedName>
    <definedName name="G2B_T007STDCRI">#REF!</definedName>
    <definedName name="ga">[36]ELF!$AO$1</definedName>
    <definedName name="gb">[36]ELF!$AP$1</definedName>
    <definedName name="gc">[36]ELF!$AQ$1</definedName>
    <definedName name="gd">[36]ELF!$AR$1</definedName>
    <definedName name="gDataRange" localSheetId="1">#REF!</definedName>
    <definedName name="gDataRange" localSheetId="2">#REF!</definedName>
    <definedName name="gDataRange" localSheetId="5">#REF!</definedName>
    <definedName name="gDataRange" localSheetId="3">#REF!</definedName>
    <definedName name="gDataRange" localSheetId="4">#REF!</definedName>
    <definedName name="gDataRange">#REF!</definedName>
    <definedName name="ge">[36]ELF!$AS$1</definedName>
    <definedName name="gem">#N/A</definedName>
    <definedName name="gems">#N/A</definedName>
    <definedName name="GenInfo" localSheetId="1">#REF!</definedName>
    <definedName name="GenInfo" localSheetId="2">#REF!</definedName>
    <definedName name="GenInfo" localSheetId="5">#REF!</definedName>
    <definedName name="GenInfo" localSheetId="3">#REF!</definedName>
    <definedName name="GenInfo" localSheetId="4">#REF!</definedName>
    <definedName name="GenInfo">#REF!</definedName>
    <definedName name="GENPNO" localSheetId="1">#REF!</definedName>
    <definedName name="GENPNO" localSheetId="2">#REF!</definedName>
    <definedName name="GENPNO" localSheetId="5">#REF!</definedName>
    <definedName name="GENPNO" localSheetId="3">#REF!</definedName>
    <definedName name="GENPNO" localSheetId="4">#REF!</definedName>
    <definedName name="GENPNO">#REF!</definedName>
    <definedName name="gf">[13]!gf</definedName>
    <definedName name="gg">[13]!gg</definedName>
    <definedName name="ggggg">[13]!go_START</definedName>
    <definedName name="GH">"圖表 7"</definedName>
    <definedName name="GIP・NON" localSheetId="1">#REF!</definedName>
    <definedName name="GIP・NON" localSheetId="2">#REF!</definedName>
    <definedName name="GIP・NON" localSheetId="5">#REF!</definedName>
    <definedName name="GIP・NON" localSheetId="3">#REF!</definedName>
    <definedName name="GIP・NON" localSheetId="4">#REF!</definedName>
    <definedName name="GIP・NON">#REF!</definedName>
    <definedName name="gl" localSheetId="1">#REF!</definedName>
    <definedName name="gl" localSheetId="2">#REF!</definedName>
    <definedName name="gl" localSheetId="5">#REF!</definedName>
    <definedName name="gl" localSheetId="3">#REF!</definedName>
    <definedName name="gl" localSheetId="4">#REF!</definedName>
    <definedName name="gl">#REF!</definedName>
    <definedName name="GLACCT" localSheetId="1">#REF!</definedName>
    <definedName name="GLACCT" localSheetId="2">#REF!</definedName>
    <definedName name="GLACCT" localSheetId="5">#REF!</definedName>
    <definedName name="GLACCT" localSheetId="3">#REF!</definedName>
    <definedName name="GLACCT" localSheetId="4">#REF!</definedName>
    <definedName name="GLACCT">#REF!</definedName>
    <definedName name="go_PRJ" localSheetId="1">[41]!go_PRJ</definedName>
    <definedName name="go_PRJ" localSheetId="2">[41]!go_PRJ</definedName>
    <definedName name="go_PRJ" localSheetId="5">[41]!go_PRJ</definedName>
    <definedName name="go_PRJ">[41]!go_PRJ</definedName>
    <definedName name="go_START" localSheetId="1">[41]!go_START</definedName>
    <definedName name="go_START" localSheetId="2">[41]!go_START</definedName>
    <definedName name="go_START" localSheetId="5">[41]!go_START</definedName>
    <definedName name="go_START">[41]!go_START</definedName>
    <definedName name="GoAssetChart">[13]!GoAssetChart</definedName>
    <definedName name="GoBack">[13]!GoBack</definedName>
    <definedName name="GoBalanceSheet">[13]!GoBalanceSheet</definedName>
    <definedName name="GoCashFlow">[13]!GoCashFlow</definedName>
    <definedName name="GoData">[13]!GoData</definedName>
    <definedName name="GoIncomeChart">[13]!GoIncomeChart</definedName>
    <definedName name="GOKEI" localSheetId="1">#REF!</definedName>
    <definedName name="GOKEI" localSheetId="2">#REF!</definedName>
    <definedName name="GOKEI" localSheetId="5">#REF!</definedName>
    <definedName name="GOKEI" localSheetId="3">#REF!</definedName>
    <definedName name="GOKEI" localSheetId="4">#REF!</definedName>
    <definedName name="GOKEI">#REF!</definedName>
    <definedName name="GPE_08C190_MVNS_20070314" localSheetId="1">#REF!</definedName>
    <definedName name="GPE_08C190_MVNS_20070314" localSheetId="2">#REF!</definedName>
    <definedName name="GPE_08C190_MVNS_20070314" localSheetId="5">#REF!</definedName>
    <definedName name="GPE_08C190_MVNS_20070314" localSheetId="3">#REF!</definedName>
    <definedName name="GPE_08C190_MVNS_20070314" localSheetId="4">#REF!</definedName>
    <definedName name="GPE_08C190_MVNS_20070314">#REF!</definedName>
    <definedName name="GPE_08C190_MVNS_20070326" localSheetId="1">#REF!</definedName>
    <definedName name="GPE_08C190_MVNS_20070326" localSheetId="2">#REF!</definedName>
    <definedName name="GPE_08C190_MVNS_20070326" localSheetId="5">#REF!</definedName>
    <definedName name="GPE_08C190_MVNS_20070326" localSheetId="3">#REF!</definedName>
    <definedName name="GPE_08C190_MVNS_20070326" localSheetId="4">#REF!</definedName>
    <definedName name="GPE_08C190_MVNS_20070326">#REF!</definedName>
    <definedName name="grhh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up">'[71]Table Master'!$B$6:$F$77</definedName>
    <definedName name="group173">"図形グループ 414"</definedName>
    <definedName name="h">[102]เงินกู้ธนชาติ!$G$2</definedName>
    <definedName name="ha">[36]ELF!$AW$1</definedName>
    <definedName name="haier...kiz" localSheetId="1">#REF!</definedName>
    <definedName name="haier...kiz" localSheetId="2">#REF!</definedName>
    <definedName name="haier...kiz" localSheetId="5">#REF!</definedName>
    <definedName name="haier...kiz" localSheetId="3">#REF!</definedName>
    <definedName name="haier...kiz" localSheetId="4">#REF!</definedName>
    <definedName name="haier...kiz">#REF!</definedName>
    <definedName name="haier...kk" localSheetId="1">'[45]KK Rev.1'!#REF!</definedName>
    <definedName name="haier...kk" localSheetId="2">'[45]KK Rev.1'!#REF!</definedName>
    <definedName name="haier...kk" localSheetId="5">'[45]KK Rev.1'!#REF!</definedName>
    <definedName name="haier...kk" localSheetId="3">'[45]KK Rev.1'!#REF!</definedName>
    <definedName name="haier...kk" localSheetId="4">'[45]KK Rev.1'!#REF!</definedName>
    <definedName name="haier...kk">'[45]KK Rev.1'!#REF!</definedName>
    <definedName name="haier...kkrev" localSheetId="1">#REF!</definedName>
    <definedName name="haier...kkrev" localSheetId="2">#REF!</definedName>
    <definedName name="haier...kkrev" localSheetId="5">#REF!</definedName>
    <definedName name="haier...kkrev" localSheetId="3">#REF!</definedName>
    <definedName name="haier...kkrev" localSheetId="4">#REF!</definedName>
    <definedName name="haier...kkrev">#REF!</definedName>
    <definedName name="hb">[13]!hb</definedName>
    <definedName name="hba" localSheetId="1">#REF!</definedName>
    <definedName name="hba" localSheetId="2">#REF!</definedName>
    <definedName name="hba" localSheetId="5">#REF!</definedName>
    <definedName name="hba" localSheetId="3">#REF!</definedName>
    <definedName name="hba" localSheetId="4">#REF!</definedName>
    <definedName name="hba">#REF!</definedName>
    <definedName name="hbb" localSheetId="1">#REF!</definedName>
    <definedName name="hbb" localSheetId="2">#REF!</definedName>
    <definedName name="hbb" localSheetId="5">#REF!</definedName>
    <definedName name="hbb" localSheetId="3">#REF!</definedName>
    <definedName name="hbb" localSheetId="4">#REF!</definedName>
    <definedName name="hbb">#REF!</definedName>
    <definedName name="HC" localSheetId="1">#REF!</definedName>
    <definedName name="HC" localSheetId="2">#REF!</definedName>
    <definedName name="HC" localSheetId="5">#REF!</definedName>
    <definedName name="HC" localSheetId="3">#REF!</definedName>
    <definedName name="HC" localSheetId="4">#REF!</definedName>
    <definedName name="HC">#REF!</definedName>
    <definedName name="hca" localSheetId="1">#REF!</definedName>
    <definedName name="hca" localSheetId="2">#REF!</definedName>
    <definedName name="hca" localSheetId="5">#REF!</definedName>
    <definedName name="hca" localSheetId="3">#REF!</definedName>
    <definedName name="hca" localSheetId="4">#REF!</definedName>
    <definedName name="hca">#REF!</definedName>
    <definedName name="hcb" localSheetId="1">#REF!</definedName>
    <definedName name="hcb" localSheetId="2">#REF!</definedName>
    <definedName name="hcb" localSheetId="5">#REF!</definedName>
    <definedName name="hcb" localSheetId="3">#REF!</definedName>
    <definedName name="hcb" localSheetId="4">#REF!</definedName>
    <definedName name="hcb">#REF!</definedName>
    <definedName name="ＨＥ">[100]FR管理工程図!$B$1:$W$5</definedName>
    <definedName name="Header_Row" localSheetId="1">ROW(#REF!)</definedName>
    <definedName name="Header_Row" localSheetId="2">ROW(#REF!)</definedName>
    <definedName name="Header_Row" localSheetId="5">ROW(#REF!)</definedName>
    <definedName name="Header_Row">ROW(#REF!)</definedName>
    <definedName name="HEAT" localSheetId="1">'[19]#REF'!#REF!</definedName>
    <definedName name="HEAT" localSheetId="2">'[19]#REF'!#REF!</definedName>
    <definedName name="HEAT" localSheetId="5">'[19]#REF'!#REF!</definedName>
    <definedName name="HEAT" localSheetId="3">'[19]#REF'!#REF!</definedName>
    <definedName name="HEAT" localSheetId="4">'[19]#REF'!#REF!</definedName>
    <definedName name="HEAT">'[19]#REF'!#REF!</definedName>
    <definedName name="heest" localSheetId="1">#REF!</definedName>
    <definedName name="heest" localSheetId="2">#REF!</definedName>
    <definedName name="heest" localSheetId="5">#REF!</definedName>
    <definedName name="heest" localSheetId="3">#REF!</definedName>
    <definedName name="heest" localSheetId="4">#REF!</definedName>
    <definedName name="heest">#REF!</definedName>
    <definedName name="Height">1</definedName>
    <definedName name="HENSYU" localSheetId="1">[103]!HENSYU</definedName>
    <definedName name="HENSYU" localSheetId="2">[103]!HENSYU</definedName>
    <definedName name="HENSYU" localSheetId="5">[103]!HENSYU</definedName>
    <definedName name="HENSYU">[103]!HENSYU</definedName>
    <definedName name="HF1_HARN">#N/A</definedName>
    <definedName name="HG">[13]!go_START</definedName>
    <definedName name="hgfds" localSheetId="1">#REF!</definedName>
    <definedName name="hgfds" localSheetId="2">#REF!</definedName>
    <definedName name="hgfds" localSheetId="5">#REF!</definedName>
    <definedName name="hgfds" localSheetId="3">#REF!</definedName>
    <definedName name="hgfds" localSheetId="4">#REF!</definedName>
    <definedName name="hgfds">#REF!</definedName>
    <definedName name="hh">[13]!hh</definedName>
    <definedName name="hha" localSheetId="1">#REF!</definedName>
    <definedName name="hha" localSheetId="2">#REF!</definedName>
    <definedName name="hha" localSheetId="5">#REF!</definedName>
    <definedName name="hha" localSheetId="3">#REF!</definedName>
    <definedName name="hha" localSheetId="4">#REF!</definedName>
    <definedName name="hha">#REF!</definedName>
    <definedName name="hhb" localSheetId="1">#REF!</definedName>
    <definedName name="hhb" localSheetId="2">#REF!</definedName>
    <definedName name="hhb" localSheetId="5">#REF!</definedName>
    <definedName name="hhb" localSheetId="3">#REF!</definedName>
    <definedName name="hhb" localSheetId="4">#REF!</definedName>
    <definedName name="hhb">#REF!</definedName>
    <definedName name="hhh" localSheetId="3">[0]!kkk</definedName>
    <definedName name="hhh" localSheetId="4">[0]!kkk</definedName>
    <definedName name="hhh">[0]!kkk</definedName>
    <definedName name="hhhh" localSheetId="3">[0]!kkk</definedName>
    <definedName name="hhhh" localSheetId="4">[0]!kkk</definedName>
    <definedName name="hhhh">[0]!kkk</definedName>
    <definedName name="HIDE" localSheetId="1">#REF!,#REF!,#REF!,#REF!,#REF!,#REF!,#REF!,#REF!,#REF!,#REF!</definedName>
    <definedName name="HIDE" localSheetId="2">#REF!,#REF!,#REF!,#REF!,#REF!,#REF!,#REF!,#REF!,#REF!,#REF!</definedName>
    <definedName name="HIDE" localSheetId="5">#REF!,#REF!,#REF!,#REF!,#REF!,#REF!,#REF!,#REF!,#REF!,#REF!</definedName>
    <definedName name="HIDE" localSheetId="3">#REF!,#REF!,#REF!,#REF!,#REF!,#REF!,#REF!,#REF!,#REF!,#REF!</definedName>
    <definedName name="HIDE" localSheetId="4">#REF!,#REF!,#REF!,#REF!,#REF!,#REF!,#REF!,#REF!,#REF!,#REF!</definedName>
    <definedName name="HIDE">#REF!,#REF!,#REF!,#REF!,#REF!,#REF!,#REF!,#REF!,#REF!,#REF!</definedName>
    <definedName name="HIHYOUJI" localSheetId="1">'[9]#REF'!#REF!</definedName>
    <definedName name="HIHYOUJI" localSheetId="2">'[9]#REF'!#REF!</definedName>
    <definedName name="HIHYOUJI" localSheetId="5">'[9]#REF'!#REF!</definedName>
    <definedName name="HIHYOUJI" localSheetId="3">'[9]#REF'!#REF!</definedName>
    <definedName name="HIHYOUJI" localSheetId="4">'[9]#REF'!#REF!</definedName>
    <definedName name="HIHYOUJI">'[9]#REF'!#REF!</definedName>
    <definedName name="HITACHI" localSheetId="1">#REF!</definedName>
    <definedName name="HITACHI" localSheetId="2">#REF!</definedName>
    <definedName name="HITACHI" localSheetId="5">#REF!</definedName>
    <definedName name="HITACHI" localSheetId="3">#REF!</definedName>
    <definedName name="HITACHI" localSheetId="4">#REF!</definedName>
    <definedName name="HITACHI">#REF!</definedName>
    <definedName name="hitech" localSheetId="1" hidden="1">#REF!</definedName>
    <definedName name="hitech" localSheetId="2" hidden="1">#REF!</definedName>
    <definedName name="hitech" localSheetId="5" hidden="1">#REF!</definedName>
    <definedName name="hitech" localSheetId="3" hidden="1">#REF!</definedName>
    <definedName name="hitech" localSheetId="4" hidden="1">#REF!</definedName>
    <definedName name="hitech" hidden="1">#REF!</definedName>
    <definedName name="HOJA" localSheetId="3" hidden="1">{"RES-2002",#N/A,FALSE,"BL2000";"A1-2002",#N/A,FALSE,"BL2000";"A2-2002",#N/A,FALSE,"BL2000"}</definedName>
    <definedName name="HOJA" localSheetId="4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pa" localSheetId="1">#REF!</definedName>
    <definedName name="hpa" localSheetId="2">#REF!</definedName>
    <definedName name="hpa" localSheetId="5">#REF!</definedName>
    <definedName name="hpa" localSheetId="3">#REF!</definedName>
    <definedName name="hpa" localSheetId="4">#REF!</definedName>
    <definedName name="hpa">#REF!</definedName>
    <definedName name="hpb" localSheetId="1">#REF!</definedName>
    <definedName name="hpb" localSheetId="2">#REF!</definedName>
    <definedName name="hpb" localSheetId="5">#REF!</definedName>
    <definedName name="hpb" localSheetId="3">#REF!</definedName>
    <definedName name="hpb" localSheetId="4">#REF!</definedName>
    <definedName name="hpb">#REF!</definedName>
    <definedName name="HSCB" localSheetId="1">'[51]ADJ - RATE'!#REF!</definedName>
    <definedName name="HSCB" localSheetId="2">'[51]ADJ - RATE'!#REF!</definedName>
    <definedName name="HSCB" localSheetId="5">'[51]ADJ - RATE'!#REF!</definedName>
    <definedName name="HSCB" localSheetId="3">'[51]ADJ - RATE'!#REF!</definedName>
    <definedName name="HSCB" localSheetId="4">'[51]ADJ - RATE'!#REF!</definedName>
    <definedName name="HSCB">'[51]ADJ - RATE'!#REF!</definedName>
    <definedName name="ht" localSheetId="1">#REF!</definedName>
    <definedName name="ht" localSheetId="2">#REF!</definedName>
    <definedName name="ht" localSheetId="5">#REF!</definedName>
    <definedName name="ht" localSheetId="3">#REF!</definedName>
    <definedName name="ht" localSheetId="4">#REF!</definedName>
    <definedName name="ht">#REF!</definedName>
    <definedName name="hta" localSheetId="1">#REF!</definedName>
    <definedName name="hta" localSheetId="2">#REF!</definedName>
    <definedName name="hta" localSheetId="5">#REF!</definedName>
    <definedName name="hta" localSheetId="3">#REF!</definedName>
    <definedName name="hta" localSheetId="4">#REF!</definedName>
    <definedName name="hta">#REF!</definedName>
    <definedName name="htc" localSheetId="1">#REF!</definedName>
    <definedName name="htc" localSheetId="2">#REF!</definedName>
    <definedName name="htc" localSheetId="5">#REF!</definedName>
    <definedName name="htc" localSheetId="3">#REF!</definedName>
    <definedName name="htc" localSheetId="4">#REF!</definedName>
    <definedName name="htc">#REF!</definedName>
    <definedName name="htc...kiz" localSheetId="1">#REF!</definedName>
    <definedName name="htc...kiz" localSheetId="2">#REF!</definedName>
    <definedName name="htc...kiz" localSheetId="5">#REF!</definedName>
    <definedName name="htc...kiz" localSheetId="3">#REF!</definedName>
    <definedName name="htc...kiz" localSheetId="4">#REF!</definedName>
    <definedName name="htc...kiz">#REF!</definedName>
    <definedName name="htc...kk" localSheetId="1">'[45]KK Rev.1'!#REF!</definedName>
    <definedName name="htc...kk" localSheetId="2">'[45]KK Rev.1'!#REF!</definedName>
    <definedName name="htc...kk" localSheetId="5">'[45]KK Rev.1'!#REF!</definedName>
    <definedName name="htc...kk" localSheetId="3">'[45]KK Rev.1'!#REF!</definedName>
    <definedName name="htc...kk" localSheetId="4">'[45]KK Rev.1'!#REF!</definedName>
    <definedName name="htc...kk">'[45]KK Rev.1'!#REF!</definedName>
    <definedName name="HTML_CodePage" hidden="1">874</definedName>
    <definedName name="HTML_Control" localSheetId="3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IMV27_DAT" localSheetId="1">#REF!</definedName>
    <definedName name="HTTIMV27_DAT" localSheetId="2">#REF!</definedName>
    <definedName name="HTTIMV27_DAT" localSheetId="5">#REF!</definedName>
    <definedName name="HTTIMV27_DAT" localSheetId="3">#REF!</definedName>
    <definedName name="HTTIMV27_DAT" localSheetId="4">#REF!</definedName>
    <definedName name="HTTIMV27_DAT">#REF!</definedName>
    <definedName name="H機能">#N/A</definedName>
    <definedName name="I">#N/A</definedName>
    <definedName name="IC" localSheetId="1">#REF!</definedName>
    <definedName name="IC" localSheetId="2">#REF!</definedName>
    <definedName name="IC" localSheetId="5">#REF!</definedName>
    <definedName name="IC" localSheetId="3">#REF!</definedName>
    <definedName name="IC" localSheetId="4">#REF!</definedName>
    <definedName name="IC">#REF!</definedName>
    <definedName name="IC_190" localSheetId="1">#REF!</definedName>
    <definedName name="IC_190" localSheetId="2">#REF!</definedName>
    <definedName name="IC_190" localSheetId="5">#REF!</definedName>
    <definedName name="IC_190" localSheetId="3">#REF!</definedName>
    <definedName name="IC_190" localSheetId="4">#REF!</definedName>
    <definedName name="IC_190">#REF!</definedName>
    <definedName name="ICBAL" localSheetId="1">#REF!</definedName>
    <definedName name="ICBAL" localSheetId="2">#REF!</definedName>
    <definedName name="ICBAL" localSheetId="5">#REF!</definedName>
    <definedName name="ICBAL" localSheetId="3">#REF!</definedName>
    <definedName name="ICBAL" localSheetId="4">#REF!</definedName>
    <definedName name="ICBAL">#REF!</definedName>
    <definedName name="ieyra" localSheetId="1">#REF!</definedName>
    <definedName name="ieyra" localSheetId="2">#REF!</definedName>
    <definedName name="ieyra" localSheetId="5">#REF!</definedName>
    <definedName name="ieyra" localSheetId="3">#REF!</definedName>
    <definedName name="ieyra" localSheetId="4">#REF!</definedName>
    <definedName name="ieyra">#REF!</definedName>
    <definedName name="IMF" localSheetId="1">#REF!</definedName>
    <definedName name="IMF" localSheetId="2">#REF!</definedName>
    <definedName name="IMF" localSheetId="5">#REF!</definedName>
    <definedName name="IMF" localSheetId="3">#REF!</definedName>
    <definedName name="IMF" localSheetId="4">#REF!</definedName>
    <definedName name="IMF">#REF!</definedName>
    <definedName name="IMPORT">'[19]#REF'!$A$3:$J$312</definedName>
    <definedName name="IN" localSheetId="1">#REF!</definedName>
    <definedName name="IN" localSheetId="2">#REF!</definedName>
    <definedName name="IN" localSheetId="5">#REF!</definedName>
    <definedName name="IN" localSheetId="3">#REF!</definedName>
    <definedName name="IN" localSheetId="4">#REF!</definedName>
    <definedName name="IN">#REF!</definedName>
    <definedName name="IN_FILE" localSheetId="1">[104]Menu!#REF!</definedName>
    <definedName name="IN_FILE" localSheetId="2">[104]Menu!#REF!</definedName>
    <definedName name="IN_FILE" localSheetId="5">[104]Menu!#REF!</definedName>
    <definedName name="IN_FILE" localSheetId="3">[104]Menu!#REF!</definedName>
    <definedName name="IN_FILE" localSheetId="4">[104]Menu!#REF!</definedName>
    <definedName name="IN_FILE">[104]Menu!#REF!</definedName>
    <definedName name="IN_FILE1" localSheetId="1">#REF!</definedName>
    <definedName name="IN_FILE1" localSheetId="2">#REF!</definedName>
    <definedName name="IN_FILE1" localSheetId="5">#REF!</definedName>
    <definedName name="IN_FILE1" localSheetId="3">#REF!</definedName>
    <definedName name="IN_FILE1" localSheetId="4">#REF!</definedName>
    <definedName name="IN_FILE1">#REF!</definedName>
    <definedName name="IN_FILE2" localSheetId="1">#REF!</definedName>
    <definedName name="IN_FILE2" localSheetId="2">#REF!</definedName>
    <definedName name="IN_FILE2" localSheetId="5">#REF!</definedName>
    <definedName name="IN_FILE2" localSheetId="3">#REF!</definedName>
    <definedName name="IN_FILE2" localSheetId="4">#REF!</definedName>
    <definedName name="IN_FILE2">#REF!</definedName>
    <definedName name="IN_PATH" localSheetId="1">[104]Menu!#REF!</definedName>
    <definedName name="IN_PATH" localSheetId="2">[104]Menu!#REF!</definedName>
    <definedName name="IN_PATH" localSheetId="5">[104]Menu!#REF!</definedName>
    <definedName name="IN_PATH" localSheetId="3">[104]Menu!#REF!</definedName>
    <definedName name="IN_PATH" localSheetId="4">[104]Menu!#REF!</definedName>
    <definedName name="IN_PATH">[104]Menu!#REF!</definedName>
    <definedName name="IN_PATH1" localSheetId="1">#REF!</definedName>
    <definedName name="IN_PATH1" localSheetId="2">#REF!</definedName>
    <definedName name="IN_PATH1" localSheetId="5">#REF!</definedName>
    <definedName name="IN_PATH1" localSheetId="3">#REF!</definedName>
    <definedName name="IN_PATH1" localSheetId="4">#REF!</definedName>
    <definedName name="IN_PATH1">#REF!</definedName>
    <definedName name="IN_PATH2" localSheetId="1">#REF!</definedName>
    <definedName name="IN_PATH2" localSheetId="2">#REF!</definedName>
    <definedName name="IN_PATH2" localSheetId="5">#REF!</definedName>
    <definedName name="IN_PATH2" localSheetId="3">#REF!</definedName>
    <definedName name="IN_PATH2" localSheetId="4">#REF!</definedName>
    <definedName name="IN_PATH2">#REF!</definedName>
    <definedName name="IncomeStatementDates" localSheetId="1">#REF!</definedName>
    <definedName name="IncomeStatementDates" localSheetId="2">#REF!</definedName>
    <definedName name="IncomeStatementDates" localSheetId="5">#REF!</definedName>
    <definedName name="IncomeStatementDates" localSheetId="3">#REF!</definedName>
    <definedName name="IncomeStatementDates" localSheetId="4">#REF!</definedName>
    <definedName name="IncomeStatementDates">#REF!</definedName>
    <definedName name="Ind_Position">[105]Val_Ind!$D$4</definedName>
    <definedName name="Indentif" localSheetId="1">[106]Ref!#REF!</definedName>
    <definedName name="Indentif" localSheetId="2">[106]Ref!#REF!</definedName>
    <definedName name="Indentif" localSheetId="5">[106]Ref!#REF!</definedName>
    <definedName name="Indentif" localSheetId="3">[106]Ref!#REF!</definedName>
    <definedName name="Indentif" localSheetId="4">[106]Ref!#REF!</definedName>
    <definedName name="Indentif">[106]Ref!#REF!</definedName>
    <definedName name="INDX_SIZE" localSheetId="1">#REF!</definedName>
    <definedName name="INDX_SIZE" localSheetId="2">#REF!</definedName>
    <definedName name="INDX_SIZE" localSheetId="5">#REF!</definedName>
    <definedName name="INDX_SIZE" localSheetId="3">#REF!</definedName>
    <definedName name="INDX_SIZE" localSheetId="4">#REF!</definedName>
    <definedName name="INDX_SIZE">#REF!</definedName>
    <definedName name="INITDsh" localSheetId="1">[107]!INITDsh</definedName>
    <definedName name="INITDsh" localSheetId="2">[107]!INITDsh</definedName>
    <definedName name="INITDsh" localSheetId="5">[107]!INITDsh</definedName>
    <definedName name="INITDsh">[107]!INITDsh</definedName>
    <definedName name="inj">'[108]40 Nov'!$A$7:$IV$19</definedName>
    <definedName name="InjMain">[67]!InjMain</definedName>
    <definedName name="INPUT1" localSheetId="1">#REF!</definedName>
    <definedName name="INPUT1" localSheetId="2">#REF!</definedName>
    <definedName name="INPUT1" localSheetId="5">#REF!</definedName>
    <definedName name="INPUT1" localSheetId="3">#REF!</definedName>
    <definedName name="INPUT1" localSheetId="4">#REF!</definedName>
    <definedName name="INPUT1">#REF!</definedName>
    <definedName name="INPUT2" localSheetId="1">#REF!</definedName>
    <definedName name="INPUT2" localSheetId="2">#REF!</definedName>
    <definedName name="INPUT2" localSheetId="5">#REF!</definedName>
    <definedName name="INPUT2" localSheetId="3">#REF!</definedName>
    <definedName name="INPUT2" localSheetId="4">#REF!</definedName>
    <definedName name="INPUT2">#REF!</definedName>
    <definedName name="INPUT3" localSheetId="1">#REF!</definedName>
    <definedName name="INPUT3" localSheetId="2">#REF!</definedName>
    <definedName name="INPUT3" localSheetId="5">#REF!</definedName>
    <definedName name="INPUT3" localSheetId="3">#REF!</definedName>
    <definedName name="INPUT3" localSheetId="4">#REF!</definedName>
    <definedName name="INPUT3">#REF!</definedName>
    <definedName name="INPUT4" localSheetId="1">#REF!</definedName>
    <definedName name="INPUT4" localSheetId="2">#REF!</definedName>
    <definedName name="INPUT4" localSheetId="5">#REF!</definedName>
    <definedName name="INPUT4" localSheetId="3">#REF!</definedName>
    <definedName name="INPUT4" localSheetId="4">#REF!</definedName>
    <definedName name="INPUT4">#REF!</definedName>
    <definedName name="INS" localSheetId="1">#REF!</definedName>
    <definedName name="INS" localSheetId="2">#REF!</definedName>
    <definedName name="INS" localSheetId="5">#REF!</definedName>
    <definedName name="INS" localSheetId="3">#REF!</definedName>
    <definedName name="INS" localSheetId="4">#REF!</definedName>
    <definedName name="INS">#REF!</definedName>
    <definedName name="INS_IE" localSheetId="1">#REF!</definedName>
    <definedName name="INS_IE" localSheetId="2">#REF!</definedName>
    <definedName name="INS_IE" localSheetId="5">#REF!</definedName>
    <definedName name="INS_IE" localSheetId="3">#REF!</definedName>
    <definedName name="INS_IE" localSheetId="4">#REF!</definedName>
    <definedName name="INS_IE">#REF!</definedName>
    <definedName name="Insp_Date">[109]ISRDATA!$U$7</definedName>
    <definedName name="Int" localSheetId="1">#REF!</definedName>
    <definedName name="Int" localSheetId="2">#REF!</definedName>
    <definedName name="Int" localSheetId="5">#REF!</definedName>
    <definedName name="Int" localSheetId="3">#REF!</definedName>
    <definedName name="Int" localSheetId="4">#REF!</definedName>
    <definedName name="Int">#REF!</definedName>
    <definedName name="Inter" localSheetId="1">#REF!</definedName>
    <definedName name="Inter" localSheetId="2">#REF!</definedName>
    <definedName name="Inter" localSheetId="5">#REF!</definedName>
    <definedName name="Inter" localSheetId="3">#REF!</definedName>
    <definedName name="Inter" localSheetId="4">#REF!</definedName>
    <definedName name="Inter">#REF!</definedName>
    <definedName name="INTER_CO_INTEREST" localSheetId="1">#REF!</definedName>
    <definedName name="INTER_CO_INTEREST" localSheetId="2">#REF!</definedName>
    <definedName name="INTER_CO_INTEREST" localSheetId="5">#REF!</definedName>
    <definedName name="INTER_CO_INTEREST" localSheetId="3">#REF!</definedName>
    <definedName name="INTER_CO_INTEREST" localSheetId="4">#REF!</definedName>
    <definedName name="INTER_CO_INTEREST">#REF!</definedName>
    <definedName name="Interest_Rate" localSheetId="1">#REF!</definedName>
    <definedName name="Interest_Rate" localSheetId="2">#REF!</definedName>
    <definedName name="Interest_Rate" localSheetId="5">#REF!</definedName>
    <definedName name="Interest_Rate" localSheetId="3">#REF!</definedName>
    <definedName name="Interest_Rate" localSheetId="4">#REF!</definedName>
    <definedName name="Interest_Rate">#REF!</definedName>
    <definedName name="ipuipopipiop" localSheetId="1">#REF!</definedName>
    <definedName name="ipuipopipiop" localSheetId="2">#REF!</definedName>
    <definedName name="ipuipopipiop" localSheetId="5">#REF!</definedName>
    <definedName name="ipuipopipiop" localSheetId="3">#REF!</definedName>
    <definedName name="ipuipopipiop" localSheetId="4">#REF!</definedName>
    <definedName name="ipuipopipiop">#REF!</definedName>
    <definedName name="ISIR" localSheetId="1">#REF!</definedName>
    <definedName name="ISIR" localSheetId="2">#REF!</definedName>
    <definedName name="ISIR" localSheetId="5">#REF!</definedName>
    <definedName name="ISIR" localSheetId="3">#REF!</definedName>
    <definedName name="ISIR" localSheetId="4">#REF!</definedName>
    <definedName name="ISIR">#REF!</definedName>
    <definedName name="ISR_No.">[109]ISRDATA!$M$1</definedName>
    <definedName name="itc" localSheetId="1">#REF!</definedName>
    <definedName name="itc" localSheetId="2">#REF!</definedName>
    <definedName name="itc" localSheetId="5">#REF!</definedName>
    <definedName name="itc" localSheetId="3">#REF!</definedName>
    <definedName name="itc" localSheetId="4">#REF!</definedName>
    <definedName name="itc">#REF!</definedName>
    <definedName name="ITEM" localSheetId="1">#REF!</definedName>
    <definedName name="ITEM" localSheetId="2">#REF!</definedName>
    <definedName name="ITEM" localSheetId="5">#REF!</definedName>
    <definedName name="ITEM" localSheetId="3">#REF!</definedName>
    <definedName name="ITEM" localSheetId="4">#REF!</definedName>
    <definedName name="ITEM">#REF!</definedName>
    <definedName name="iya" localSheetId="1">#REF!</definedName>
    <definedName name="iya" localSheetId="2">#REF!</definedName>
    <definedName name="iya" localSheetId="5">#REF!</definedName>
    <definedName name="iya" localSheetId="3">#REF!</definedName>
    <definedName name="iya" localSheetId="4">#REF!</definedName>
    <definedName name="iya">#REF!</definedName>
    <definedName name="j" localSheetId="1">#REF!</definedName>
    <definedName name="j" localSheetId="2">#REF!</definedName>
    <definedName name="j" localSheetId="5">#REF!</definedName>
    <definedName name="j" localSheetId="3">#REF!</definedName>
    <definedName name="j" localSheetId="4">#REF!</definedName>
    <definedName name="j">#REF!</definedName>
    <definedName name="Jan" localSheetId="1">#REF!</definedName>
    <definedName name="Jan" localSheetId="2">#REF!</definedName>
    <definedName name="Jan" localSheetId="5">#REF!</definedName>
    <definedName name="Jan" localSheetId="3">#REF!</definedName>
    <definedName name="Jan" localSheetId="4">#REF!</definedName>
    <definedName name="Jan">#REF!</definedName>
    <definedName name="japprices">'[110]FY04 budget vol'!$A$1:$X$409</definedName>
    <definedName name="JE" localSheetId="1">#REF!</definedName>
    <definedName name="JE" localSheetId="2">#REF!</definedName>
    <definedName name="JE" localSheetId="5">#REF!</definedName>
    <definedName name="JE" localSheetId="3">#REF!</definedName>
    <definedName name="JE" localSheetId="4">#REF!</definedName>
    <definedName name="JE">#REF!</definedName>
    <definedName name="jg">[13]!jg</definedName>
    <definedName name="jik_b" localSheetId="1">#REF!</definedName>
    <definedName name="jik_b" localSheetId="2">#REF!</definedName>
    <definedName name="jik_b" localSheetId="5">#REF!</definedName>
    <definedName name="jik_b" localSheetId="3">#REF!</definedName>
    <definedName name="jik_b" localSheetId="4">#REF!</definedName>
    <definedName name="jik_b">#REF!</definedName>
    <definedName name="JIKUBUNSEKI" localSheetId="1">#REF!</definedName>
    <definedName name="JIKUBUNSEKI" localSheetId="2">#REF!</definedName>
    <definedName name="JIKUBUNSEKI" localSheetId="5">#REF!</definedName>
    <definedName name="JIKUBUNSEKI" localSheetId="3">#REF!</definedName>
    <definedName name="JIKUBUNSEKI" localSheetId="4">#REF!</definedName>
    <definedName name="JIKUBUNSEKI">#REF!</definedName>
    <definedName name="jj">#N/A</definedName>
    <definedName name="JJKKLLL">[13]!JJKKLLL</definedName>
    <definedName name="jjo">#N/A</definedName>
    <definedName name="jkljlk">#N/A</definedName>
    <definedName name="JNLTYPE" localSheetId="1">#REF!</definedName>
    <definedName name="JNLTYPE" localSheetId="2">#REF!</definedName>
    <definedName name="JNLTYPE" localSheetId="5">#REF!</definedName>
    <definedName name="JNLTYPE" localSheetId="3">#REF!</definedName>
    <definedName name="JNLTYPE" localSheetId="4">#REF!</definedName>
    <definedName name="JNLTYPE">#REF!</definedName>
    <definedName name="JSRCE" localSheetId="1">#REF!</definedName>
    <definedName name="JSRCE" localSheetId="2">#REF!</definedName>
    <definedName name="JSRCE" localSheetId="5">#REF!</definedName>
    <definedName name="JSRCE" localSheetId="3">#REF!</definedName>
    <definedName name="JSRCE" localSheetId="4">#REF!</definedName>
    <definedName name="JSRCE">#REF!</definedName>
    <definedName name="JUN" localSheetId="1">#REF!</definedName>
    <definedName name="JUN" localSheetId="2">#REF!</definedName>
    <definedName name="JUN" localSheetId="5">#REF!</definedName>
    <definedName name="JUN" localSheetId="3">#REF!</definedName>
    <definedName name="JUN" localSheetId="4">#REF!</definedName>
    <definedName name="JUN">#REF!</definedName>
    <definedName name="k">[13]!k</definedName>
    <definedName name="k_3" localSheetId="1">#REF!</definedName>
    <definedName name="k_3" localSheetId="2">#REF!</definedName>
    <definedName name="k_3" localSheetId="5">#REF!</definedName>
    <definedName name="k_3" localSheetId="3">#REF!</definedName>
    <definedName name="k_3" localSheetId="4">#REF!</definedName>
    <definedName name="k_3">#REF!</definedName>
    <definedName name="ka">[36]ELF!$BF$1</definedName>
    <definedName name="KANBAN_PARTS" localSheetId="1">#REF!</definedName>
    <definedName name="KANBAN_PARTS" localSheetId="2">#REF!</definedName>
    <definedName name="KANBAN_PARTS" localSheetId="5">#REF!</definedName>
    <definedName name="KANBAN_PARTS" localSheetId="3">#REF!</definedName>
    <definedName name="KANBAN_PARTS" localSheetId="4">#REF!</definedName>
    <definedName name="KANBAN_PARTS">#REF!</definedName>
    <definedName name="kawa">'[45]KK Rev.1'!$A$570:$IV$572</definedName>
    <definedName name="kb">[36]ELF!$BG$1</definedName>
    <definedName name="kc">[36]ELF!$BH$1</definedName>
    <definedName name="KDNPES" localSheetId="1">[49]!KDNPES</definedName>
    <definedName name="KDNPES" localSheetId="2">[49]!KDNPES</definedName>
    <definedName name="KDNPES" localSheetId="5">[49]!KDNPES</definedName>
    <definedName name="KDNPES">[49]!KDNPES</definedName>
    <definedName name="kei" localSheetId="1">'[111]99年度原単位'!#REF!</definedName>
    <definedName name="kei" localSheetId="2">'[111]99年度原単位'!#REF!</definedName>
    <definedName name="kei" localSheetId="5">'[111]99年度原単位'!#REF!</definedName>
    <definedName name="kei" localSheetId="3">'[111]99年度原単位'!#REF!</definedName>
    <definedName name="kei" localSheetId="4">'[111]99年度原単位'!#REF!</definedName>
    <definedName name="kei">'[111]99年度原単位'!#REF!</definedName>
    <definedName name="KEIKAKU" localSheetId="1">[103]!KEIKAKU</definedName>
    <definedName name="KEIKAKU" localSheetId="2">[103]!KEIKAKU</definedName>
    <definedName name="KEIKAKU" localSheetId="5">[103]!KEIKAKU</definedName>
    <definedName name="KEIKAKU">[103]!KEIKAKU</definedName>
    <definedName name="KETUGOU" localSheetId="1">'[9]#REF'!#REF!</definedName>
    <definedName name="KETUGOU" localSheetId="2">'[9]#REF'!#REF!</definedName>
    <definedName name="KETUGOU" localSheetId="5">'[9]#REF'!#REF!</definedName>
    <definedName name="KETUGOU" localSheetId="3">'[9]#REF'!#REF!</definedName>
    <definedName name="KETUGOU" localSheetId="4">'[9]#REF'!#REF!</definedName>
    <definedName name="KETUGOU">'[9]#REF'!#REF!</definedName>
    <definedName name="ki" localSheetId="1">#REF!</definedName>
    <definedName name="ki" localSheetId="2">#REF!</definedName>
    <definedName name="ki" localSheetId="5">#REF!</definedName>
    <definedName name="ki" localSheetId="3">#REF!</definedName>
    <definedName name="ki" localSheetId="4">#REF!</definedName>
    <definedName name="ki">#REF!</definedName>
    <definedName name="kikaku">[112]Table!$R$3:$AE$232</definedName>
    <definedName name="KJH">[113]Ref!$A$2:$A$6</definedName>
    <definedName name="kk" localSheetId="1">#REF!</definedName>
    <definedName name="kk" localSheetId="2">#REF!</definedName>
    <definedName name="kk" localSheetId="5">#REF!</definedName>
    <definedName name="kk" localSheetId="3">#REF!</definedName>
    <definedName name="kk" localSheetId="4">#REF!</definedName>
    <definedName name="kk">#REF!</definedName>
    <definedName name="kkk" localSheetId="6">'CF ของเดิม'!$A$1:$J$4</definedName>
    <definedName name="kkk" localSheetId="5">'CF แบบใหม่'!$A$1:$I$4</definedName>
    <definedName name="kkk">#N/A</definedName>
    <definedName name="kkkk" localSheetId="1">[106]Ref!#REF!</definedName>
    <definedName name="kkkk" localSheetId="2">[106]Ref!#REF!</definedName>
    <definedName name="kkkk" localSheetId="5">[106]Ref!#REF!</definedName>
    <definedName name="kkkk" localSheetId="3">[106]Ref!#REF!</definedName>
    <definedName name="kkkk" localSheetId="4">[106]Ref!#REF!</definedName>
    <definedName name="kkkk">[106]Ref!#REF!</definedName>
    <definedName name="kkkkk" localSheetId="1">#REF!</definedName>
    <definedName name="kkkkk" localSheetId="2">#REF!</definedName>
    <definedName name="kkkkk" localSheetId="5">#REF!</definedName>
    <definedName name="kkkkk" localSheetId="3">#REF!</definedName>
    <definedName name="kkkkk" localSheetId="4">#REF!</definedName>
    <definedName name="kkkkk">#REF!</definedName>
    <definedName name="kkkkkk" localSheetId="1">#REF!</definedName>
    <definedName name="kkkkkk" localSheetId="2">#REF!</definedName>
    <definedName name="kkkkkk" localSheetId="5">#REF!</definedName>
    <definedName name="kkkkkk" localSheetId="3">#REF!</definedName>
    <definedName name="kkkkkk" localSheetId="4">#REF!</definedName>
    <definedName name="kkkkkk">#REF!</definedName>
    <definedName name="KKKKKKKKK" localSheetId="1">#REF!</definedName>
    <definedName name="KKKKKKKKK" localSheetId="2">#REF!</definedName>
    <definedName name="KKKKKKKKK" localSheetId="5">#REF!</definedName>
    <definedName name="KKKKKKKKK" localSheetId="3">#REF!</definedName>
    <definedName name="KKKKKKKKK" localSheetId="4">#REF!</definedName>
    <definedName name="KKKKKKKKK">#REF!</definedName>
    <definedName name="KOMPENI" localSheetId="1">#REF!</definedName>
    <definedName name="KOMPENI" localSheetId="2">#REF!</definedName>
    <definedName name="KOMPENI" localSheetId="5">#REF!</definedName>
    <definedName name="KOMPENI" localSheetId="3">#REF!</definedName>
    <definedName name="KOMPENI" localSheetId="4">#REF!</definedName>
    <definedName name="KOMPENI">#REF!</definedName>
    <definedName name="kopoopp" localSheetId="1">#REF!</definedName>
    <definedName name="kopoopp" localSheetId="2">#REF!</definedName>
    <definedName name="kopoopp" localSheetId="5">#REF!</definedName>
    <definedName name="kopoopp" localSheetId="3">#REF!</definedName>
    <definedName name="kopoopp" localSheetId="4">#REF!</definedName>
    <definedName name="kopoopp">#REF!</definedName>
    <definedName name="KPI" localSheetId="1">#REF!</definedName>
    <definedName name="KPI" localSheetId="2">#REF!</definedName>
    <definedName name="KPI" localSheetId="5">#REF!</definedName>
    <definedName name="KPI" localSheetId="3">#REF!</definedName>
    <definedName name="KPI" localSheetId="4">#REF!</definedName>
    <definedName name="KPI">#REF!</definedName>
    <definedName name="kpn">'[45]KK Rev.1'!$A$502:$IV$502</definedName>
    <definedName name="ktk" localSheetId="1">'[45]KK Rev.1'!#REF!</definedName>
    <definedName name="ktk" localSheetId="2">'[45]KK Rev.1'!#REF!</definedName>
    <definedName name="ktk" localSheetId="5">'[45]KK Rev.1'!#REF!</definedName>
    <definedName name="ktk" localSheetId="3">'[45]KK Rev.1'!#REF!</definedName>
    <definedName name="ktk" localSheetId="4">'[45]KK Rev.1'!#REF!</definedName>
    <definedName name="ktk">'[45]KK Rev.1'!#REF!</definedName>
    <definedName name="KTotal" localSheetId="1">#REF!</definedName>
    <definedName name="KTotal" localSheetId="2">#REF!</definedName>
    <definedName name="KTotal" localSheetId="5">#REF!</definedName>
    <definedName name="KTotal" localSheetId="3">#REF!</definedName>
    <definedName name="KTotal" localSheetId="4">#REF!</definedName>
    <definedName name="KTotal">#REF!</definedName>
    <definedName name="kye" localSheetId="1">'[45]KK Rev.1'!#REF!</definedName>
    <definedName name="kye" localSheetId="2">'[45]KK Rev.1'!#REF!</definedName>
    <definedName name="kye" localSheetId="5">'[45]KK Rev.1'!#REF!</definedName>
    <definedName name="kye" localSheetId="3">'[45]KK Rev.1'!#REF!</definedName>
    <definedName name="kye" localSheetId="4">'[45]KK Rev.1'!#REF!</definedName>
    <definedName name="kye">'[45]KK Rev.1'!#REF!</definedName>
    <definedName name="l" localSheetId="1">#REF!</definedName>
    <definedName name="l" localSheetId="2">#REF!</definedName>
    <definedName name="l" localSheetId="5">#REF!</definedName>
    <definedName name="l" localSheetId="3">#REF!</definedName>
    <definedName name="l" localSheetId="4">#REF!</definedName>
    <definedName name="l">#REF!</definedName>
    <definedName name="L_MY00" localSheetId="1">#REF!</definedName>
    <definedName name="L_MY00" localSheetId="2">#REF!</definedName>
    <definedName name="L_MY00" localSheetId="5">#REF!</definedName>
    <definedName name="L_MY00" localSheetId="3">#REF!</definedName>
    <definedName name="L_MY00" localSheetId="4">#REF!</definedName>
    <definedName name="L_MY00">#REF!</definedName>
    <definedName name="la">[36]ELF!$BI$1</definedName>
    <definedName name="LANDIMP" localSheetId="1">'[52]FA-LISTING'!#REF!</definedName>
    <definedName name="LANDIMP" localSheetId="2">'[52]FA-LISTING'!#REF!</definedName>
    <definedName name="LANDIMP" localSheetId="5">'[52]FA-LISTING'!#REF!</definedName>
    <definedName name="LANDIMP" localSheetId="3">'[52]FA-LISTING'!#REF!</definedName>
    <definedName name="LANDIMP" localSheetId="4">'[52]FA-LISTING'!#REF!</definedName>
    <definedName name="LANDIMP">'[52]FA-LISTING'!#REF!</definedName>
    <definedName name="LANDREV" localSheetId="1">'[52]FA-LISTING'!#REF!</definedName>
    <definedName name="LANDREV" localSheetId="2">'[52]FA-LISTING'!#REF!</definedName>
    <definedName name="LANDREV" localSheetId="5">'[52]FA-LISTING'!#REF!</definedName>
    <definedName name="LANDREV" localSheetId="3">'[52]FA-LISTING'!#REF!</definedName>
    <definedName name="LANDREV" localSheetId="4">'[52]FA-LISTING'!#REF!</definedName>
    <definedName name="LANDREV">'[52]FA-LISTING'!#REF!</definedName>
    <definedName name="LANOS">'[19]#REF'!$D$2:$O$2647</definedName>
    <definedName name="last" localSheetId="1">#REF!</definedName>
    <definedName name="last" localSheetId="2">#REF!</definedName>
    <definedName name="last" localSheetId="5">#REF!</definedName>
    <definedName name="last" localSheetId="3">#REF!</definedName>
    <definedName name="last" localSheetId="4">#REF!</definedName>
    <definedName name="last">#REF!</definedName>
    <definedName name="Last_Row">#N/A</definedName>
    <definedName name="lastp" localSheetId="1">#REF!</definedName>
    <definedName name="lastp" localSheetId="2">#REF!</definedName>
    <definedName name="lastp" localSheetId="5">#REF!</definedName>
    <definedName name="lastp" localSheetId="3">#REF!</definedName>
    <definedName name="lastp" localSheetId="4">#REF!</definedName>
    <definedName name="lastp">#REF!</definedName>
    <definedName name="lastt" localSheetId="1">#REF!</definedName>
    <definedName name="lastt" localSheetId="2">#REF!</definedName>
    <definedName name="lastt" localSheetId="5">#REF!</definedName>
    <definedName name="lastt" localSheetId="3">#REF!</definedName>
    <definedName name="lastt" localSheetId="4">#REF!</definedName>
    <definedName name="lastt">#REF!</definedName>
    <definedName name="lb">[36]ELF!$BJ$1</definedName>
    <definedName name="lc">[36]ELF!$BK$1</definedName>
    <definedName name="LCL" localSheetId="1">#REF!</definedName>
    <definedName name="LCL" localSheetId="2">#REF!</definedName>
    <definedName name="LCL" localSheetId="5">#REF!</definedName>
    <definedName name="LCL" localSheetId="3">#REF!</definedName>
    <definedName name="LCL" localSheetId="4">#REF!</definedName>
    <definedName name="LCL">#REF!</definedName>
    <definedName name="lead_time_S" localSheetId="1">#REF!</definedName>
    <definedName name="lead_time_S" localSheetId="2">#REF!</definedName>
    <definedName name="lead_time_S" localSheetId="5">#REF!</definedName>
    <definedName name="lead_time_S" localSheetId="3">#REF!</definedName>
    <definedName name="lead_time_S" localSheetId="4">#REF!</definedName>
    <definedName name="lead_time_S">#REF!</definedName>
    <definedName name="lead_timeQ1_S" localSheetId="1">#REF!</definedName>
    <definedName name="lead_timeQ1_S" localSheetId="2">#REF!</definedName>
    <definedName name="lead_timeQ1_S" localSheetId="5">#REF!</definedName>
    <definedName name="lead_timeQ1_S" localSheetId="3">#REF!</definedName>
    <definedName name="lead_timeQ1_S" localSheetId="4">#REF!</definedName>
    <definedName name="lead_timeQ1_S">#REF!</definedName>
    <definedName name="lead_timeQ2_S" localSheetId="1">#REF!</definedName>
    <definedName name="lead_timeQ2_S" localSheetId="2">#REF!</definedName>
    <definedName name="lead_timeQ2_S" localSheetId="5">#REF!</definedName>
    <definedName name="lead_timeQ2_S" localSheetId="3">#REF!</definedName>
    <definedName name="lead_timeQ2_S" localSheetId="4">#REF!</definedName>
    <definedName name="lead_timeQ2_S">#REF!</definedName>
    <definedName name="lead_timeQ3_S" localSheetId="1">#REF!</definedName>
    <definedName name="lead_timeQ3_S" localSheetId="2">#REF!</definedName>
    <definedName name="lead_timeQ3_S" localSheetId="5">#REF!</definedName>
    <definedName name="lead_timeQ3_S" localSheetId="3">#REF!</definedName>
    <definedName name="lead_timeQ3_S" localSheetId="4">#REF!</definedName>
    <definedName name="lead_timeQ3_S">#REF!</definedName>
    <definedName name="lead_timeQ4_S" localSheetId="1">#REF!</definedName>
    <definedName name="lead_timeQ4_S" localSheetId="2">#REF!</definedName>
    <definedName name="lead_timeQ4_S" localSheetId="5">#REF!</definedName>
    <definedName name="lead_timeQ4_S" localSheetId="3">#REF!</definedName>
    <definedName name="lead_timeQ4_S" localSheetId="4">#REF!</definedName>
    <definedName name="lead_timeQ4_S">#REF!</definedName>
    <definedName name="LEASE" localSheetId="1">#REF!</definedName>
    <definedName name="LEASE" localSheetId="2">#REF!</definedName>
    <definedName name="LEASE" localSheetId="5">#REF!</definedName>
    <definedName name="LEASE" localSheetId="3">#REF!</definedName>
    <definedName name="LEASE" localSheetId="4">#REF!</definedName>
    <definedName name="LEASE">#REF!</definedName>
    <definedName name="LET_A50__おおがき" localSheetId="1">'[114]200P SHEET'!#REF!</definedName>
    <definedName name="LET_A50__おおがき" localSheetId="2">'[114]200P SHEET'!#REF!</definedName>
    <definedName name="LET_A50__おおがき" localSheetId="5">'[114]200P SHEET'!#REF!</definedName>
    <definedName name="LET_A50__おおがき" localSheetId="3">'[114]200P SHEET'!#REF!</definedName>
    <definedName name="LET_A50__おおがき" localSheetId="4">'[114]200P SHEET'!#REF!</definedName>
    <definedName name="LET_A50__おおがき">'[114]200P SHEET'!#REF!</definedName>
    <definedName name="Level" localSheetId="1">#REF!</definedName>
    <definedName name="Level" localSheetId="2">#REF!</definedName>
    <definedName name="Level" localSheetId="5">#REF!</definedName>
    <definedName name="Level" localSheetId="3">#REF!</definedName>
    <definedName name="Level" localSheetId="4">#REF!</definedName>
    <definedName name="Level">#REF!</definedName>
    <definedName name="LIM" localSheetId="1">'[19]#REF'!#REF!</definedName>
    <definedName name="LIM" localSheetId="2">'[19]#REF'!#REF!</definedName>
    <definedName name="LIM" localSheetId="5">'[19]#REF'!#REF!</definedName>
    <definedName name="LIM" localSheetId="3">'[19]#REF'!#REF!</definedName>
    <definedName name="LIM" localSheetId="4">'[19]#REF'!#REF!</definedName>
    <definedName name="LIM">'[19]#REF'!#REF!</definedName>
    <definedName name="limcount" hidden="1">1</definedName>
    <definedName name="Linearity" localSheetId="1">#REF!</definedName>
    <definedName name="Linearity" localSheetId="2">#REF!</definedName>
    <definedName name="Linearity" localSheetId="5">#REF!</definedName>
    <definedName name="Linearity" localSheetId="3">#REF!</definedName>
    <definedName name="Linearity" localSheetId="4">#REF!</definedName>
    <definedName name="Linearity">#REF!</definedName>
    <definedName name="LinkedArea1" localSheetId="1">#REF!</definedName>
    <definedName name="LinkedArea1" localSheetId="2">#REF!</definedName>
    <definedName name="LinkedArea1" localSheetId="5">#REF!</definedName>
    <definedName name="LinkedArea1" localSheetId="3">#REF!</definedName>
    <definedName name="LinkedArea1" localSheetId="4">#REF!</definedName>
    <definedName name="LinkedArea1">#REF!</definedName>
    <definedName name="LinkedArea10" localSheetId="1">#REF!</definedName>
    <definedName name="LinkedArea10" localSheetId="2">#REF!</definedName>
    <definedName name="LinkedArea10" localSheetId="5">#REF!</definedName>
    <definedName name="LinkedArea10" localSheetId="3">#REF!</definedName>
    <definedName name="LinkedArea10" localSheetId="4">#REF!</definedName>
    <definedName name="LinkedArea10">#REF!</definedName>
    <definedName name="LinkedArea11" localSheetId="1">#REF!</definedName>
    <definedName name="LinkedArea11" localSheetId="2">#REF!</definedName>
    <definedName name="LinkedArea11" localSheetId="5">#REF!</definedName>
    <definedName name="LinkedArea11" localSheetId="3">#REF!</definedName>
    <definedName name="LinkedArea11" localSheetId="4">#REF!</definedName>
    <definedName name="LinkedArea11">#REF!</definedName>
    <definedName name="LinkedArea12" localSheetId="1">#REF!</definedName>
    <definedName name="LinkedArea12" localSheetId="2">#REF!</definedName>
    <definedName name="LinkedArea12" localSheetId="5">#REF!</definedName>
    <definedName name="LinkedArea12" localSheetId="3">#REF!</definedName>
    <definedName name="LinkedArea12" localSheetId="4">#REF!</definedName>
    <definedName name="LinkedArea12">#REF!</definedName>
    <definedName name="LinkedArea13" localSheetId="1">#REF!</definedName>
    <definedName name="LinkedArea13" localSheetId="2">#REF!</definedName>
    <definedName name="LinkedArea13" localSheetId="5">#REF!</definedName>
    <definedName name="LinkedArea13" localSheetId="3">#REF!</definedName>
    <definedName name="LinkedArea13" localSheetId="4">#REF!</definedName>
    <definedName name="LinkedArea13">#REF!</definedName>
    <definedName name="LinkedArea14" localSheetId="1">#REF!</definedName>
    <definedName name="LinkedArea14" localSheetId="2">#REF!</definedName>
    <definedName name="LinkedArea14" localSheetId="5">#REF!</definedName>
    <definedName name="LinkedArea14" localSheetId="3">#REF!</definedName>
    <definedName name="LinkedArea14" localSheetId="4">#REF!</definedName>
    <definedName name="LinkedArea14">#REF!</definedName>
    <definedName name="LinkedArea15" localSheetId="1">#REF!</definedName>
    <definedName name="LinkedArea15" localSheetId="2">#REF!</definedName>
    <definedName name="LinkedArea15" localSheetId="5">#REF!</definedName>
    <definedName name="LinkedArea15" localSheetId="3">#REF!</definedName>
    <definedName name="LinkedArea15" localSheetId="4">#REF!</definedName>
    <definedName name="LinkedArea15">#REF!</definedName>
    <definedName name="LinkedArea16" localSheetId="1">#REF!</definedName>
    <definedName name="LinkedArea16" localSheetId="2">#REF!</definedName>
    <definedName name="LinkedArea16" localSheetId="5">#REF!</definedName>
    <definedName name="LinkedArea16" localSheetId="3">#REF!</definedName>
    <definedName name="LinkedArea16" localSheetId="4">#REF!</definedName>
    <definedName name="LinkedArea16">#REF!</definedName>
    <definedName name="LinkedArea17" localSheetId="1">#REF!</definedName>
    <definedName name="LinkedArea17" localSheetId="2">#REF!</definedName>
    <definedName name="LinkedArea17" localSheetId="5">#REF!</definedName>
    <definedName name="LinkedArea17" localSheetId="3">#REF!</definedName>
    <definedName name="LinkedArea17" localSheetId="4">#REF!</definedName>
    <definedName name="LinkedArea17">#REF!</definedName>
    <definedName name="LinkedArea18" localSheetId="1">#REF!</definedName>
    <definedName name="LinkedArea18" localSheetId="2">#REF!</definedName>
    <definedName name="LinkedArea18" localSheetId="5">#REF!</definedName>
    <definedName name="LinkedArea18" localSheetId="3">#REF!</definedName>
    <definedName name="LinkedArea18" localSheetId="4">#REF!</definedName>
    <definedName name="LinkedArea18">#REF!</definedName>
    <definedName name="LinkedArea19" localSheetId="1">#REF!</definedName>
    <definedName name="LinkedArea19" localSheetId="2">#REF!</definedName>
    <definedName name="LinkedArea19" localSheetId="5">#REF!</definedName>
    <definedName name="LinkedArea19" localSheetId="3">#REF!</definedName>
    <definedName name="LinkedArea19" localSheetId="4">#REF!</definedName>
    <definedName name="LinkedArea19">#REF!</definedName>
    <definedName name="LinkedArea2" localSheetId="1">#REF!</definedName>
    <definedName name="LinkedArea2" localSheetId="2">#REF!</definedName>
    <definedName name="LinkedArea2" localSheetId="5">#REF!</definedName>
    <definedName name="LinkedArea2" localSheetId="3">#REF!</definedName>
    <definedName name="LinkedArea2" localSheetId="4">#REF!</definedName>
    <definedName name="LinkedArea2">#REF!</definedName>
    <definedName name="LinkedArea20" localSheetId="1">#REF!</definedName>
    <definedName name="LinkedArea20" localSheetId="2">#REF!</definedName>
    <definedName name="LinkedArea20" localSheetId="5">#REF!</definedName>
    <definedName name="LinkedArea20" localSheetId="3">#REF!</definedName>
    <definedName name="LinkedArea20" localSheetId="4">#REF!</definedName>
    <definedName name="LinkedArea20">#REF!</definedName>
    <definedName name="LinkedArea21" localSheetId="1">#REF!</definedName>
    <definedName name="LinkedArea21" localSheetId="2">#REF!</definedName>
    <definedName name="LinkedArea21" localSheetId="5">#REF!</definedName>
    <definedName name="LinkedArea21" localSheetId="3">#REF!</definedName>
    <definedName name="LinkedArea21" localSheetId="4">#REF!</definedName>
    <definedName name="LinkedArea21">#REF!</definedName>
    <definedName name="LinkedArea22" localSheetId="1">#REF!</definedName>
    <definedName name="LinkedArea22" localSheetId="2">#REF!</definedName>
    <definedName name="LinkedArea22" localSheetId="5">#REF!</definedName>
    <definedName name="LinkedArea22" localSheetId="3">#REF!</definedName>
    <definedName name="LinkedArea22" localSheetId="4">#REF!</definedName>
    <definedName name="LinkedArea22">#REF!</definedName>
    <definedName name="LinkedArea23" localSheetId="1">#REF!</definedName>
    <definedName name="LinkedArea23" localSheetId="2">#REF!</definedName>
    <definedName name="LinkedArea23" localSheetId="5">#REF!</definedName>
    <definedName name="LinkedArea23" localSheetId="3">#REF!</definedName>
    <definedName name="LinkedArea23" localSheetId="4">#REF!</definedName>
    <definedName name="LinkedArea23">#REF!</definedName>
    <definedName name="LinkedArea24" localSheetId="1">#REF!</definedName>
    <definedName name="LinkedArea24" localSheetId="2">#REF!</definedName>
    <definedName name="LinkedArea24" localSheetId="5">#REF!</definedName>
    <definedName name="LinkedArea24" localSheetId="3">#REF!</definedName>
    <definedName name="LinkedArea24" localSheetId="4">#REF!</definedName>
    <definedName name="LinkedArea24">#REF!</definedName>
    <definedName name="LinkedArea25" localSheetId="1">#REF!</definedName>
    <definedName name="LinkedArea25" localSheetId="2">#REF!</definedName>
    <definedName name="LinkedArea25" localSheetId="5">#REF!</definedName>
    <definedName name="LinkedArea25" localSheetId="3">#REF!</definedName>
    <definedName name="LinkedArea25" localSheetId="4">#REF!</definedName>
    <definedName name="LinkedArea25">#REF!</definedName>
    <definedName name="LinkedArea26" localSheetId="1">#REF!</definedName>
    <definedName name="LinkedArea26" localSheetId="2">#REF!</definedName>
    <definedName name="LinkedArea26" localSheetId="5">#REF!</definedName>
    <definedName name="LinkedArea26" localSheetId="3">#REF!</definedName>
    <definedName name="LinkedArea26" localSheetId="4">#REF!</definedName>
    <definedName name="LinkedArea26">#REF!</definedName>
    <definedName name="LinkedArea27" localSheetId="1">#REF!</definedName>
    <definedName name="LinkedArea27" localSheetId="2">#REF!</definedName>
    <definedName name="LinkedArea27" localSheetId="5">#REF!</definedName>
    <definedName name="LinkedArea27" localSheetId="3">#REF!</definedName>
    <definedName name="LinkedArea27" localSheetId="4">#REF!</definedName>
    <definedName name="LinkedArea27">#REF!</definedName>
    <definedName name="LinkedArea28" localSheetId="1">#REF!</definedName>
    <definedName name="LinkedArea28" localSheetId="2">#REF!</definedName>
    <definedName name="LinkedArea28" localSheetId="5">#REF!</definedName>
    <definedName name="LinkedArea28" localSheetId="3">#REF!</definedName>
    <definedName name="LinkedArea28" localSheetId="4">#REF!</definedName>
    <definedName name="LinkedArea28">#REF!</definedName>
    <definedName name="LinkedArea29" localSheetId="1">#REF!</definedName>
    <definedName name="LinkedArea29" localSheetId="2">#REF!</definedName>
    <definedName name="LinkedArea29" localSheetId="5">#REF!</definedName>
    <definedName name="LinkedArea29" localSheetId="3">#REF!</definedName>
    <definedName name="LinkedArea29" localSheetId="4">#REF!</definedName>
    <definedName name="LinkedArea29">#REF!</definedName>
    <definedName name="LinkedArea3" localSheetId="1">#REF!</definedName>
    <definedName name="LinkedArea3" localSheetId="2">#REF!</definedName>
    <definedName name="LinkedArea3" localSheetId="5">#REF!</definedName>
    <definedName name="LinkedArea3" localSheetId="3">#REF!</definedName>
    <definedName name="LinkedArea3" localSheetId="4">#REF!</definedName>
    <definedName name="LinkedArea3">#REF!</definedName>
    <definedName name="LinkedArea30" localSheetId="1">#REF!</definedName>
    <definedName name="LinkedArea30" localSheetId="2">#REF!</definedName>
    <definedName name="LinkedArea30" localSheetId="5">#REF!</definedName>
    <definedName name="LinkedArea30" localSheetId="3">#REF!</definedName>
    <definedName name="LinkedArea30" localSheetId="4">#REF!</definedName>
    <definedName name="LinkedArea30">#REF!</definedName>
    <definedName name="LinkedArea31" localSheetId="1">#REF!</definedName>
    <definedName name="LinkedArea31" localSheetId="2">#REF!</definedName>
    <definedName name="LinkedArea31" localSheetId="5">#REF!</definedName>
    <definedName name="LinkedArea31" localSheetId="3">#REF!</definedName>
    <definedName name="LinkedArea31" localSheetId="4">#REF!</definedName>
    <definedName name="LinkedArea31">#REF!</definedName>
    <definedName name="LinkedArea32" localSheetId="1">#REF!</definedName>
    <definedName name="LinkedArea32" localSheetId="2">#REF!</definedName>
    <definedName name="LinkedArea32" localSheetId="5">#REF!</definedName>
    <definedName name="LinkedArea32" localSheetId="3">#REF!</definedName>
    <definedName name="LinkedArea32" localSheetId="4">#REF!</definedName>
    <definedName name="LinkedArea32">#REF!</definedName>
    <definedName name="LinkedArea33" localSheetId="1">#REF!</definedName>
    <definedName name="LinkedArea33" localSheetId="2">#REF!</definedName>
    <definedName name="LinkedArea33" localSheetId="5">#REF!</definedName>
    <definedName name="LinkedArea33" localSheetId="3">#REF!</definedName>
    <definedName name="LinkedArea33" localSheetId="4">#REF!</definedName>
    <definedName name="LinkedArea33">#REF!</definedName>
    <definedName name="LinkedArea34" localSheetId="1">#REF!</definedName>
    <definedName name="LinkedArea34" localSheetId="2">#REF!</definedName>
    <definedName name="LinkedArea34" localSheetId="5">#REF!</definedName>
    <definedName name="LinkedArea34" localSheetId="3">#REF!</definedName>
    <definedName name="LinkedArea34" localSheetId="4">#REF!</definedName>
    <definedName name="LinkedArea34">#REF!</definedName>
    <definedName name="LinkedArea35" localSheetId="1">#REF!</definedName>
    <definedName name="LinkedArea35" localSheetId="2">#REF!</definedName>
    <definedName name="LinkedArea35" localSheetId="5">#REF!</definedName>
    <definedName name="LinkedArea35" localSheetId="3">#REF!</definedName>
    <definedName name="LinkedArea35" localSheetId="4">#REF!</definedName>
    <definedName name="LinkedArea35">#REF!</definedName>
    <definedName name="LinkedArea36" localSheetId="1">#REF!</definedName>
    <definedName name="LinkedArea36" localSheetId="2">#REF!</definedName>
    <definedName name="LinkedArea36" localSheetId="5">#REF!</definedName>
    <definedName name="LinkedArea36" localSheetId="3">#REF!</definedName>
    <definedName name="LinkedArea36" localSheetId="4">#REF!</definedName>
    <definedName name="LinkedArea36">#REF!</definedName>
    <definedName name="LinkedArea4" localSheetId="1">#REF!</definedName>
    <definedName name="LinkedArea4" localSheetId="2">#REF!</definedName>
    <definedName name="LinkedArea4" localSheetId="5">#REF!</definedName>
    <definedName name="LinkedArea4" localSheetId="3">#REF!</definedName>
    <definedName name="LinkedArea4" localSheetId="4">#REF!</definedName>
    <definedName name="LinkedArea4">#REF!</definedName>
    <definedName name="LinkedArea5" localSheetId="1">#REF!</definedName>
    <definedName name="LinkedArea5" localSheetId="2">#REF!</definedName>
    <definedName name="LinkedArea5" localSheetId="5">#REF!</definedName>
    <definedName name="LinkedArea5" localSheetId="3">#REF!</definedName>
    <definedName name="LinkedArea5" localSheetId="4">#REF!</definedName>
    <definedName name="LinkedArea5">#REF!</definedName>
    <definedName name="LinkedArea6" localSheetId="1">#REF!</definedName>
    <definedName name="LinkedArea6" localSheetId="2">#REF!</definedName>
    <definedName name="LinkedArea6" localSheetId="5">#REF!</definedName>
    <definedName name="LinkedArea6" localSheetId="3">#REF!</definedName>
    <definedName name="LinkedArea6" localSheetId="4">#REF!</definedName>
    <definedName name="LinkedArea6">#REF!</definedName>
    <definedName name="LinkedArea7" localSheetId="1">#REF!</definedName>
    <definedName name="LinkedArea7" localSheetId="2">#REF!</definedName>
    <definedName name="LinkedArea7" localSheetId="5">#REF!</definedName>
    <definedName name="LinkedArea7" localSheetId="3">#REF!</definedName>
    <definedName name="LinkedArea7" localSheetId="4">#REF!</definedName>
    <definedName name="LinkedArea7">#REF!</definedName>
    <definedName name="LinkedArea8" localSheetId="1">#REF!</definedName>
    <definedName name="LinkedArea8" localSheetId="2">#REF!</definedName>
    <definedName name="LinkedArea8" localSheetId="5">#REF!</definedName>
    <definedName name="LinkedArea8" localSheetId="3">#REF!</definedName>
    <definedName name="LinkedArea8" localSheetId="4">#REF!</definedName>
    <definedName name="LinkedArea8">#REF!</definedName>
    <definedName name="LinkedArea9" localSheetId="1">#REF!</definedName>
    <definedName name="LinkedArea9" localSheetId="2">#REF!</definedName>
    <definedName name="LinkedArea9" localSheetId="5">#REF!</definedName>
    <definedName name="LinkedArea9" localSheetId="3">#REF!</definedName>
    <definedName name="LinkedArea9" localSheetId="4">#REF!</definedName>
    <definedName name="LinkedArea9">#REF!</definedName>
    <definedName name="LIST" localSheetId="1">#REF!</definedName>
    <definedName name="LIST" localSheetId="2">#REF!</definedName>
    <definedName name="LIST" localSheetId="5">#REF!</definedName>
    <definedName name="LIST" localSheetId="3">#REF!</definedName>
    <definedName name="LIST" localSheetId="4">#REF!</definedName>
    <definedName name="LIST">#REF!</definedName>
    <definedName name="list_1" localSheetId="1">#REF!</definedName>
    <definedName name="list_1" localSheetId="2">#REF!</definedName>
    <definedName name="list_1" localSheetId="5">#REF!</definedName>
    <definedName name="list_1" localSheetId="3">#REF!</definedName>
    <definedName name="list_1" localSheetId="4">#REF!</definedName>
    <definedName name="list_1">#REF!</definedName>
    <definedName name="LIST01" localSheetId="1">#REF!</definedName>
    <definedName name="LIST01" localSheetId="2">#REF!</definedName>
    <definedName name="LIST01" localSheetId="5">#REF!</definedName>
    <definedName name="LIST01" localSheetId="3">#REF!</definedName>
    <definedName name="LIST01" localSheetId="4">#REF!</definedName>
    <definedName name="LIST01">#REF!</definedName>
    <definedName name="list2" localSheetId="1">#REF!</definedName>
    <definedName name="list2" localSheetId="2">#REF!</definedName>
    <definedName name="list2" localSheetId="5">#REF!</definedName>
    <definedName name="list2" localSheetId="3">#REF!</definedName>
    <definedName name="list2" localSheetId="4">#REF!</definedName>
    <definedName name="list2">#REF!</definedName>
    <definedName name="LIT">'[86]ADJ - RATE'!$B$2</definedName>
    <definedName name="lkglfdkglknrekgl" localSheetId="1" hidden="1">#REF!</definedName>
    <definedName name="lkglfdkglknrekgl" localSheetId="2" hidden="1">#REF!</definedName>
    <definedName name="lkglfdkglknrekgl" localSheetId="5" hidden="1">#REF!</definedName>
    <definedName name="lkglfdkglknrekgl" localSheetId="3" hidden="1">#REF!</definedName>
    <definedName name="lkglfdkglknrekgl" localSheetId="4" hidden="1">#REF!</definedName>
    <definedName name="lkglfdkglknrekgl" hidden="1">#REF!</definedName>
    <definedName name="Loan">[102]เงินกู้ธนชาติ!$B$4</definedName>
    <definedName name="Loan_Amount" localSheetId="1">#REF!</definedName>
    <definedName name="Loan_Amount" localSheetId="2">#REF!</definedName>
    <definedName name="Loan_Amount" localSheetId="5">#REF!</definedName>
    <definedName name="Loan_Amount" localSheetId="3">#REF!</definedName>
    <definedName name="Loan_Amount" localSheetId="4">#REF!</definedName>
    <definedName name="Loan_Amount">#REF!</definedName>
    <definedName name="Loan_Start" localSheetId="1">#REF!</definedName>
    <definedName name="Loan_Start" localSheetId="2">#REF!</definedName>
    <definedName name="Loan_Start" localSheetId="5">#REF!</definedName>
    <definedName name="Loan_Start" localSheetId="3">#REF!</definedName>
    <definedName name="Loan_Start" localSheetId="4">#REF!</definedName>
    <definedName name="Loan_Start">#REF!</definedName>
    <definedName name="Loan_Years" localSheetId="1">#REF!</definedName>
    <definedName name="Loan_Years" localSheetId="2">#REF!</definedName>
    <definedName name="Loan_Years" localSheetId="5">#REF!</definedName>
    <definedName name="Loan_Years" localSheetId="3">#REF!</definedName>
    <definedName name="Loan_Years" localSheetId="4">#REF!</definedName>
    <definedName name="Loan_Years">#REF!</definedName>
    <definedName name="Loan1">'[102]เงินกู้ MGC'!$B$4</definedName>
    <definedName name="LOC" localSheetId="1">#REF!</definedName>
    <definedName name="LOC" localSheetId="2">#REF!</definedName>
    <definedName name="LOC" localSheetId="5">#REF!</definedName>
    <definedName name="LOC" localSheetId="3">#REF!</definedName>
    <definedName name="LOC" localSheetId="4">#REF!</definedName>
    <definedName name="LOC">#REF!</definedName>
    <definedName name="local" localSheetId="1">#REF!</definedName>
    <definedName name="local" localSheetId="2">#REF!</definedName>
    <definedName name="local" localSheetId="5">#REF!</definedName>
    <definedName name="local" localSheetId="3">#REF!</definedName>
    <definedName name="local" localSheetId="4">#REF!</definedName>
    <definedName name="local">#REF!</definedName>
    <definedName name="locaux" localSheetId="1">#REF!</definedName>
    <definedName name="locaux" localSheetId="2">#REF!</definedName>
    <definedName name="locaux" localSheetId="5">#REF!</definedName>
    <definedName name="locaux" localSheetId="3">#REF!</definedName>
    <definedName name="locaux" localSheetId="4">#REF!</definedName>
    <definedName name="locaux">#REF!</definedName>
    <definedName name="LOGISTIC" localSheetId="1">#REF!</definedName>
    <definedName name="LOGISTIC" localSheetId="2">#REF!</definedName>
    <definedName name="LOGISTIC" localSheetId="5">#REF!</definedName>
    <definedName name="LOGISTIC" localSheetId="3">#REF!</definedName>
    <definedName name="LOGISTIC" localSheetId="4">#REF!</definedName>
    <definedName name="LOGISTIC">#REF!</definedName>
    <definedName name="Long">[102]เงินกู้ธนชาติ!$F$15</definedName>
    <definedName name="Long1">'[102]เงินกู้ MGC'!$F$15</definedName>
    <definedName name="lower_spec" localSheetId="1">#REF!</definedName>
    <definedName name="lower_spec" localSheetId="2">#REF!</definedName>
    <definedName name="lower_spec" localSheetId="5">#REF!</definedName>
    <definedName name="lower_spec" localSheetId="3">#REF!</definedName>
    <definedName name="lower_spec" localSheetId="4">#REF!</definedName>
    <definedName name="lower_spec">#REF!</definedName>
    <definedName name="LS" localSheetId="1">[37]REVENUE!#REF!</definedName>
    <definedName name="LS" localSheetId="2">[37]REVENUE!#REF!</definedName>
    <definedName name="LS" localSheetId="5">[37]REVENUE!#REF!</definedName>
    <definedName name="LS" localSheetId="3">[37]REVENUE!#REF!</definedName>
    <definedName name="LS" localSheetId="4">[37]REVENUE!#REF!</definedName>
    <definedName name="LS">[37]REVENUE!#REF!</definedName>
    <definedName name="LSL">[115]SPCSheet!$P$5</definedName>
    <definedName name="LstLgn" localSheetId="1">'[116]Pln Pdt'!#REF!</definedName>
    <definedName name="LstLgn" localSheetId="2">'[116]Pln Pdt'!#REF!</definedName>
    <definedName name="LstLgn" localSheetId="5">'[116]Pln Pdt'!#REF!</definedName>
    <definedName name="LstLgn" localSheetId="3">'[116]Pln Pdt'!#REF!</definedName>
    <definedName name="LstLgn" localSheetId="4">'[116]Pln Pdt'!#REF!</definedName>
    <definedName name="LstLgn">'[116]Pln Pdt'!#REF!</definedName>
    <definedName name="LU0台当たり原低額" localSheetId="1">[49]!LU0台当たり原低額</definedName>
    <definedName name="LU0台当たり原低額" localSheetId="2">[49]!LU0台当たり原低額</definedName>
    <definedName name="LU0台当たり原低額" localSheetId="5">[49]!LU0台当たり原低額</definedName>
    <definedName name="LU0台当たり原低額">[49]!LU0台当たり原低額</definedName>
    <definedName name="LV0台当たり原低額行く" localSheetId="1">[49]!LV0台当たり原低額行く</definedName>
    <definedName name="LV0台当たり原低額行く" localSheetId="2">[49]!LV0台当たり原低額行く</definedName>
    <definedName name="LV0台当たり原低額行く" localSheetId="5">[49]!LV0台当たり原低額行く</definedName>
    <definedName name="LV0台当たり原低額行く">[49]!LV0台当たり原低額行く</definedName>
    <definedName name="LV0用材費原低行く" localSheetId="1">[49]!LV0用材費原低行く</definedName>
    <definedName name="LV0用材費原低行く" localSheetId="2">[49]!LV0用材費原低行く</definedName>
    <definedName name="LV0用材費原低行く" localSheetId="5">[49]!LV0用材費原低行く</definedName>
    <definedName name="LV0用材費原低行く">[49]!LV0用材費原低行く</definedName>
    <definedName name="LV0試作進捗行く" localSheetId="1">[49]!LV0試作進捗行く</definedName>
    <definedName name="LV0試作進捗行く" localSheetId="2">[49]!LV0試作進捗行く</definedName>
    <definedName name="LV0試作進捗行く" localSheetId="5">[49]!LV0試作進捗行く</definedName>
    <definedName name="LV0試作進捗行く">[49]!LV0試作進捗行く</definedName>
    <definedName name="m">[117]เงินกู้ธนชาติ!$B$4</definedName>
    <definedName name="M1合計02" localSheetId="1">[25]愛知・日デ!#REF!</definedName>
    <definedName name="M1合計02" localSheetId="2">[25]愛知・日デ!#REF!</definedName>
    <definedName name="M1合計02" localSheetId="5">[25]愛知・日デ!#REF!</definedName>
    <definedName name="M1合計02" localSheetId="3">[25]愛知・日デ!#REF!</definedName>
    <definedName name="M1合計02" localSheetId="4">[25]愛知・日デ!#REF!</definedName>
    <definedName name="M1合計02">[25]愛知・日デ!#REF!</definedName>
    <definedName name="M2合計02" localSheetId="1">[25]愛知・日デ!#REF!</definedName>
    <definedName name="M2合計02" localSheetId="2">[25]愛知・日デ!#REF!</definedName>
    <definedName name="M2合計02" localSheetId="5">[25]愛知・日デ!#REF!</definedName>
    <definedName name="M2合計02" localSheetId="3">[25]愛知・日デ!#REF!</definedName>
    <definedName name="M2合計02" localSheetId="4">[25]愛知・日デ!#REF!</definedName>
    <definedName name="M2合計02">[25]愛知・日デ!#REF!</definedName>
    <definedName name="Macro1" localSheetId="1">[118]!Macro1</definedName>
    <definedName name="Macro1" localSheetId="2">[118]!Macro1</definedName>
    <definedName name="Macro1" localSheetId="5">[118]!Macro1</definedName>
    <definedName name="Macro1">[118]!Macro1</definedName>
    <definedName name="Macro11" localSheetId="1">[19]!Macro11</definedName>
    <definedName name="Macro11" localSheetId="2">[19]!Macro11</definedName>
    <definedName name="Macro11" localSheetId="5">[19]!Macro11</definedName>
    <definedName name="Macro11">[19]!Macro11</definedName>
    <definedName name="Macro12" localSheetId="1">[119]!Macro12</definedName>
    <definedName name="Macro12" localSheetId="2">[119]!Macro12</definedName>
    <definedName name="Macro12" localSheetId="5">[119]!Macro12</definedName>
    <definedName name="Macro12">[119]!Macro12</definedName>
    <definedName name="Macro13" localSheetId="1">[119]!Macro13</definedName>
    <definedName name="Macro13" localSheetId="2">[119]!Macro13</definedName>
    <definedName name="Macro13" localSheetId="5">[119]!Macro13</definedName>
    <definedName name="Macro13">[119]!Macro13</definedName>
    <definedName name="Macro14" localSheetId="1">[19]!Macro14</definedName>
    <definedName name="Macro14" localSheetId="2">[19]!Macro14</definedName>
    <definedName name="Macro14" localSheetId="5">[19]!Macro14</definedName>
    <definedName name="Macro14">[19]!Macro14</definedName>
    <definedName name="Macro19" localSheetId="1">[119]!Macro19</definedName>
    <definedName name="Macro19" localSheetId="2">[119]!Macro19</definedName>
    <definedName name="Macro19" localSheetId="5">[119]!Macro19</definedName>
    <definedName name="Macro19">[119]!Macro19</definedName>
    <definedName name="Macro21" localSheetId="1">[119]!Macro21</definedName>
    <definedName name="Macro21" localSheetId="2">[119]!Macro21</definedName>
    <definedName name="Macro21" localSheetId="5">[119]!Macro21</definedName>
    <definedName name="Macro21">[119]!Macro21</definedName>
    <definedName name="Macro22" localSheetId="1">[119]!Macro22</definedName>
    <definedName name="Macro22" localSheetId="2">[119]!Macro22</definedName>
    <definedName name="Macro22" localSheetId="5">[119]!Macro22</definedName>
    <definedName name="Macro22">[119]!Macro22</definedName>
    <definedName name="Macro24" localSheetId="1">[120]!Macro24</definedName>
    <definedName name="Macro24" localSheetId="2">[120]!Macro24</definedName>
    <definedName name="Macro24" localSheetId="5">[120]!Macro24</definedName>
    <definedName name="Macro24">[120]!Macro24</definedName>
    <definedName name="Macro25" localSheetId="1">[121]!Macro25</definedName>
    <definedName name="Macro25" localSheetId="2">[121]!Macro25</definedName>
    <definedName name="Macro25" localSheetId="5">[121]!Macro25</definedName>
    <definedName name="Macro25">[121]!Macro25</definedName>
    <definedName name="Macro26" localSheetId="1">[120]!Macro26</definedName>
    <definedName name="Macro26" localSheetId="2">[120]!Macro26</definedName>
    <definedName name="Macro26" localSheetId="5">[120]!Macro26</definedName>
    <definedName name="Macro26">[120]!Macro26</definedName>
    <definedName name="Macro27" localSheetId="1">[120]!Macro27</definedName>
    <definedName name="Macro27" localSheetId="2">[120]!Macro27</definedName>
    <definedName name="Macro27" localSheetId="5">[120]!Macro27</definedName>
    <definedName name="Macro27">[120]!Macro27</definedName>
    <definedName name="Macro28" localSheetId="1">[120]!Macro28</definedName>
    <definedName name="Macro28" localSheetId="2">[120]!Macro28</definedName>
    <definedName name="Macro28" localSheetId="5">[120]!Macro28</definedName>
    <definedName name="Macro28">[120]!Macro28</definedName>
    <definedName name="Macro29" localSheetId="1">[120]!Macro29</definedName>
    <definedName name="Macro29" localSheetId="2">[120]!Macro29</definedName>
    <definedName name="Macro29" localSheetId="5">[120]!Macro29</definedName>
    <definedName name="Macro29">[120]!Macro29</definedName>
    <definedName name="Macro3" localSheetId="1">#REF!</definedName>
    <definedName name="Macro3" localSheetId="2">#REF!</definedName>
    <definedName name="Macro3" localSheetId="5">#REF!</definedName>
    <definedName name="Macro3" localSheetId="3">#REF!</definedName>
    <definedName name="Macro3" localSheetId="4">#REF!</definedName>
    <definedName name="Macro3">#REF!</definedName>
    <definedName name="Macro4" localSheetId="1">[122]Macro1old!#REF!</definedName>
    <definedName name="Macro4" localSheetId="2">[122]Macro1old!#REF!</definedName>
    <definedName name="Macro4" localSheetId="5">[122]Macro1old!#REF!</definedName>
    <definedName name="Macro4" localSheetId="3">[122]Macro1old!#REF!</definedName>
    <definedName name="Macro4" localSheetId="4">[122]Macro1old!#REF!</definedName>
    <definedName name="Macro4">[122]Macro1old!#REF!</definedName>
    <definedName name="Macro5" localSheetId="1">#REF!</definedName>
    <definedName name="Macro5" localSheetId="2">#REF!</definedName>
    <definedName name="Macro5" localSheetId="5">#REF!</definedName>
    <definedName name="Macro5" localSheetId="3">#REF!</definedName>
    <definedName name="Macro5" localSheetId="4">#REF!</definedName>
    <definedName name="Macro5">#REF!</definedName>
    <definedName name="Macro6" localSheetId="1">#REF!</definedName>
    <definedName name="Macro6" localSheetId="2">#REF!</definedName>
    <definedName name="Macro6" localSheetId="5">#REF!</definedName>
    <definedName name="Macro6" localSheetId="3">#REF!</definedName>
    <definedName name="Macro6" localSheetId="4">#REF!</definedName>
    <definedName name="Macro6">#REF!</definedName>
    <definedName name="Macro7" localSheetId="1">[122]Macro1old!#REF!</definedName>
    <definedName name="Macro7" localSheetId="2">[122]Macro1old!#REF!</definedName>
    <definedName name="Macro7" localSheetId="5">[122]Macro1old!#REF!</definedName>
    <definedName name="Macro7" localSheetId="3">[122]Macro1old!#REF!</definedName>
    <definedName name="Macro7" localSheetId="4">[122]Macro1old!#REF!</definedName>
    <definedName name="Macro7">[122]Macro1old!#REF!</definedName>
    <definedName name="Mahle">'[45]KK Rev.1'!$A$496:$IV$496</definedName>
    <definedName name="MAKER" localSheetId="1">#REF!</definedName>
    <definedName name="MAKER" localSheetId="2">#REF!</definedName>
    <definedName name="MAKER" localSheetId="5">#REF!</definedName>
    <definedName name="MAKER" localSheetId="3">#REF!</definedName>
    <definedName name="MAKER" localSheetId="4">#REF!</definedName>
    <definedName name="MAKER">#REF!</definedName>
    <definedName name="Maker2" localSheetId="1">#REF!</definedName>
    <definedName name="Maker2" localSheetId="2">#REF!</definedName>
    <definedName name="Maker2" localSheetId="5">#REF!</definedName>
    <definedName name="Maker2" localSheetId="3">#REF!</definedName>
    <definedName name="Maker2" localSheetId="4">#REF!</definedName>
    <definedName name="Maker2">#REF!</definedName>
    <definedName name="Manpower" localSheetId="1">#REF!</definedName>
    <definedName name="Manpower" localSheetId="2">#REF!</definedName>
    <definedName name="Manpower" localSheetId="5">#REF!</definedName>
    <definedName name="Manpower" localSheetId="3">#REF!</definedName>
    <definedName name="Manpower" localSheetId="4">#REF!</definedName>
    <definedName name="Manpower">#REF!</definedName>
    <definedName name="map" localSheetId="3">[123]Sheet1!$D$6:$G$67</definedName>
    <definedName name="map" localSheetId="4">[123]Sheet1!$D$6:$G$67</definedName>
    <definedName name="map">[123]Sheet1!$D$6:$G$67</definedName>
    <definedName name="MAR" localSheetId="1">#REF!</definedName>
    <definedName name="MAR" localSheetId="2">#REF!</definedName>
    <definedName name="MAR" localSheetId="5">#REF!</definedName>
    <definedName name="MAR" localSheetId="3">#REF!</definedName>
    <definedName name="MAR" localSheetId="4">#REF!</definedName>
    <definedName name="MAR">#REF!</definedName>
    <definedName name="MARK_UPxCRP_NOVAT" localSheetId="1">#REF!</definedName>
    <definedName name="MARK_UPxCRP_NOVAT" localSheetId="2">#REF!</definedName>
    <definedName name="MARK_UPxCRP_NOVAT" localSheetId="5">#REF!</definedName>
    <definedName name="MARK_UPxCRP_NOVAT" localSheetId="3">#REF!</definedName>
    <definedName name="MARK_UPxCRP_NOVAT" localSheetId="4">#REF!</definedName>
    <definedName name="MARK_UPxCRP_NOVAT">#REF!</definedName>
    <definedName name="MASTER231W_Crosstab" localSheetId="1">#REF!</definedName>
    <definedName name="MASTER231W_Crosstab" localSheetId="2">#REF!</definedName>
    <definedName name="MASTER231W_Crosstab" localSheetId="5">#REF!</definedName>
    <definedName name="MASTER231W_Crosstab" localSheetId="3">#REF!</definedName>
    <definedName name="MASTER231W_Crosstab" localSheetId="4">#REF!</definedName>
    <definedName name="MASTER231W_Crosstab">#REF!</definedName>
    <definedName name="MAY" localSheetId="1">#REF!</definedName>
    <definedName name="MAY" localSheetId="2">#REF!</definedName>
    <definedName name="MAY" localSheetId="5">#REF!</definedName>
    <definedName name="MAY" localSheetId="3">#REF!</definedName>
    <definedName name="MAY" localSheetId="4">#REF!</definedName>
    <definedName name="MAY">#REF!</definedName>
    <definedName name="mc" localSheetId="1">#REF!</definedName>
    <definedName name="mc" localSheetId="2">#REF!</definedName>
    <definedName name="mc" localSheetId="5">#REF!</definedName>
    <definedName name="mc" localSheetId="3">#REF!</definedName>
    <definedName name="mc" localSheetId="4">#REF!</definedName>
    <definedName name="mc">#REF!</definedName>
    <definedName name="MC200a" localSheetId="1">#REF!</definedName>
    <definedName name="MC200a" localSheetId="2">#REF!</definedName>
    <definedName name="MC200a" localSheetId="5">#REF!</definedName>
    <definedName name="MC200a" localSheetId="3">#REF!</definedName>
    <definedName name="MC200a" localSheetId="4">#REF!</definedName>
    <definedName name="MC200a">#REF!</definedName>
    <definedName name="MC21X" localSheetId="1">#REF!</definedName>
    <definedName name="MC21X" localSheetId="2">#REF!</definedName>
    <definedName name="MC21X" localSheetId="5">#REF!</definedName>
    <definedName name="MC21X" localSheetId="3">#REF!</definedName>
    <definedName name="MC21X" localSheetId="4">#REF!</definedName>
    <definedName name="MC21X">#REF!</definedName>
    <definedName name="MCDRWISS">'[124]MC3(main)'!$I$1:$I$65536</definedName>
    <definedName name="MCDRWRCV">'[124]MC3(main)'!$J$1:$J$65536</definedName>
    <definedName name="MCISIR">'[124]MC3(main)'!$R$1:$R$65536</definedName>
    <definedName name="MCITEM">[124]MC1!$A$1:$A$65536</definedName>
    <definedName name="MCMAKER" localSheetId="1">#REF!</definedName>
    <definedName name="MCMAKER" localSheetId="2">#REF!</definedName>
    <definedName name="MCMAKER" localSheetId="5">#REF!</definedName>
    <definedName name="MCMAKER" localSheetId="3">#REF!</definedName>
    <definedName name="MCMAKER" localSheetId="4">#REF!</definedName>
    <definedName name="MCMAKER">#REF!</definedName>
    <definedName name="MCMPLAN">'[124]MC3(main)'!$N$1:$N$65536</definedName>
    <definedName name="MCPLAN" localSheetId="1">#REF!</definedName>
    <definedName name="MCPLAN" localSheetId="2">#REF!</definedName>
    <definedName name="MCPLAN" localSheetId="5">#REF!</definedName>
    <definedName name="MCPLAN" localSheetId="3">#REF!</definedName>
    <definedName name="MCPLAN" localSheetId="4">#REF!</definedName>
    <definedName name="MCPLAN">#REF!</definedName>
    <definedName name="MCSAMPLAN">'[124]MC3(main)'!$P$1:$P$65536</definedName>
    <definedName name="MCSAMRCVD">'[124]MC3(main)'!$Q$1:$Q$65536</definedName>
    <definedName name="mdl_sht反騰法.btnイベントメモ修正_Action" localSheetId="1">[125]!mdl_sht反騰法.btnイベントメモ修正_Action</definedName>
    <definedName name="mdl_sht反騰法.btnイベントメモ修正_Action" localSheetId="2">[125]!mdl_sht反騰法.btnイベントメモ修正_Action</definedName>
    <definedName name="mdl_sht反騰法.btnイベントメモ修正_Action" localSheetId="5">[125]!mdl_sht反騰法.btnイベントメモ修正_Action</definedName>
    <definedName name="mdl_sht反騰法.btnイベントメモ修正_Action">[125]!mdl_sht反騰法.btnイベントメモ修正_Action</definedName>
    <definedName name="mdl_sht反騰法.btn実績デｰタ修正_Action" localSheetId="1">[125]!mdl_sht反騰法.btn実績デｰタ修正_Action</definedName>
    <definedName name="mdl_sht反騰法.btn実績デｰタ修正_Action" localSheetId="2">[125]!mdl_sht反騰法.btn実績デｰタ修正_Action</definedName>
    <definedName name="mdl_sht反騰法.btn実績デｰタ修正_Action" localSheetId="5">[125]!mdl_sht反騰法.btn実績デｰタ修正_Action</definedName>
    <definedName name="mdl_sht反騰法.btn実績デｰタ修正_Action">[125]!mdl_sht反騰法.btn実績デｰタ修正_Action</definedName>
    <definedName name="mdl_sht反騰法.btn対象年月変更_Action" localSheetId="1">[125]!mdl_sht反騰法.btn対象年月変更_Action</definedName>
    <definedName name="mdl_sht反騰法.btn対象年月変更_Action" localSheetId="2">[125]!mdl_sht反騰法.btn対象年月変更_Action</definedName>
    <definedName name="mdl_sht反騰法.btn対象年月変更_Action" localSheetId="5">[125]!mdl_sht反騰法.btn対象年月変更_Action</definedName>
    <definedName name="mdl_sht反騰法.btn対象年月変更_Action">[125]!mdl_sht反騰法.btn対象年月変更_Action</definedName>
    <definedName name="mdl_sht反騰法.btn対象車種変更_Action" localSheetId="1">[125]!mdl_sht反騰法.btn対象車種変更_Action</definedName>
    <definedName name="mdl_sht反騰法.btn対象車種変更_Action" localSheetId="2">[125]!mdl_sht反騰法.btn対象車種変更_Action</definedName>
    <definedName name="mdl_sht反騰法.btn対象車種変更_Action" localSheetId="5">[125]!mdl_sht反騰法.btn対象車種変更_Action</definedName>
    <definedName name="mdl_sht反騰法.btn対象車種変更_Action">[125]!mdl_sht反騰法.btn対象車種変更_Action</definedName>
    <definedName name="mdl_sht反騰法.btn月別構成_Action" localSheetId="1">[125]!mdl_sht反騰法.btn月別構成_Action</definedName>
    <definedName name="mdl_sht反騰法.btn月別構成_Action" localSheetId="2">[125]!mdl_sht反騰法.btn月別構成_Action</definedName>
    <definedName name="mdl_sht反騰法.btn月別構成_Action" localSheetId="5">[125]!mdl_sht反騰法.btn月別構成_Action</definedName>
    <definedName name="mdl_sht反騰法.btn月別構成_Action">[125]!mdl_sht反騰法.btn月別構成_Action</definedName>
    <definedName name="mdl_sht反騰法.drp任意反騰_Action" localSheetId="1">[125]!mdl_sht反騰法.drp任意反騰_Action</definedName>
    <definedName name="mdl_sht反騰法.drp任意反騰_Action" localSheetId="2">[125]!mdl_sht反騰法.drp任意反騰_Action</definedName>
    <definedName name="mdl_sht反騰法.drp任意反騰_Action" localSheetId="5">[125]!mdl_sht反騰法.drp任意反騰_Action</definedName>
    <definedName name="mdl_sht反騰法.drp任意反騰_Action">[125]!mdl_sht反騰法.drp任意反騰_Action</definedName>
    <definedName name="mdl_sht反騰法.drp単月反騰_Action" localSheetId="1">[125]!mdl_sht反騰法.drp単月反騰_Action</definedName>
    <definedName name="mdl_sht反騰法.drp単月反騰_Action" localSheetId="2">[125]!mdl_sht反騰法.drp単月反騰_Action</definedName>
    <definedName name="mdl_sht反騰法.drp単月反騰_Action" localSheetId="5">[125]!mdl_sht反騰法.drp単月反騰_Action</definedName>
    <definedName name="mdl_sht反騰法.drp単月反騰_Action">[125]!mdl_sht反騰法.drp単月反騰_Action</definedName>
    <definedName name="Mean_Xbar">[40]Formular!$I$4</definedName>
    <definedName name="MENU" localSheetId="1">#REF!</definedName>
    <definedName name="MENU" localSheetId="2">#REF!</definedName>
    <definedName name="MENU" localSheetId="5">#REF!</definedName>
    <definedName name="MENU" localSheetId="3">#REF!</definedName>
    <definedName name="MENU" localSheetId="4">#REF!</definedName>
    <definedName name="MENU">#REF!</definedName>
    <definedName name="MIDASHI" localSheetId="1">#REF!</definedName>
    <definedName name="MIDASHI" localSheetId="2">#REF!</definedName>
    <definedName name="MIDASHI" localSheetId="5">#REF!</definedName>
    <definedName name="MIDASHI" localSheetId="3">#REF!</definedName>
    <definedName name="MIDASHI" localSheetId="4">#REF!</definedName>
    <definedName name="MIDASHI">#REF!</definedName>
    <definedName name="milkrun" localSheetId="1">#REF!</definedName>
    <definedName name="milkrun" localSheetId="2">#REF!</definedName>
    <definedName name="milkrun" localSheetId="5">#REF!</definedName>
    <definedName name="milkrun" localSheetId="3">#REF!</definedName>
    <definedName name="milkrun" localSheetId="4">#REF!</definedName>
    <definedName name="milkrun">#REF!</definedName>
    <definedName name="MIS" localSheetId="1">[37]REVENUE!#REF!</definedName>
    <definedName name="MIS" localSheetId="2">[37]REVENUE!#REF!</definedName>
    <definedName name="MIS" localSheetId="5">[37]REVENUE!#REF!</definedName>
    <definedName name="MIS" localSheetId="3">[37]REVENUE!#REF!</definedName>
    <definedName name="MIS" localSheetId="4">[37]REVENUE!#REF!</definedName>
    <definedName name="MIS">[37]REVENUE!#REF!</definedName>
    <definedName name="miyr" localSheetId="1">#REF!</definedName>
    <definedName name="miyr" localSheetId="2">#REF!</definedName>
    <definedName name="miyr" localSheetId="5">#REF!</definedName>
    <definedName name="miyr" localSheetId="3">#REF!</definedName>
    <definedName name="miyr" localSheetId="4">#REF!</definedName>
    <definedName name="miyr">#REF!</definedName>
    <definedName name="mkmtijtijhirtj" localSheetId="1">#REF!</definedName>
    <definedName name="mkmtijtijhirtj" localSheetId="2">#REF!</definedName>
    <definedName name="mkmtijtijhirtj" localSheetId="5">#REF!</definedName>
    <definedName name="mkmtijtijhirtj" localSheetId="3">#REF!</definedName>
    <definedName name="mkmtijtijhirtj" localSheetId="4">#REF!</definedName>
    <definedName name="mkmtijtijhirtj">#REF!</definedName>
    <definedName name="MKRLIST.Q" localSheetId="1">#REF!</definedName>
    <definedName name="MKRLIST.Q" localSheetId="2">#REF!</definedName>
    <definedName name="MKRLIST.Q" localSheetId="5">#REF!</definedName>
    <definedName name="MKRLIST.Q" localSheetId="3">#REF!</definedName>
    <definedName name="MKRLIST.Q" localSheetId="4">#REF!</definedName>
    <definedName name="MKRLIST.Q">#REF!</definedName>
    <definedName name="MKRLIST.S">[126]名簿データ!$A$4:$F$1016</definedName>
    <definedName name="MKRLIST.V" localSheetId="1">#REF!</definedName>
    <definedName name="MKRLIST.V" localSheetId="2">#REF!</definedName>
    <definedName name="MKRLIST.V" localSheetId="5">#REF!</definedName>
    <definedName name="MKRLIST.V" localSheetId="3">#REF!</definedName>
    <definedName name="MKRLIST.V" localSheetId="4">#REF!</definedName>
    <definedName name="MKRLIST.V">#REF!</definedName>
    <definedName name="MKRLIST.V2">[126]名簿データ!$B$4:$D$1016</definedName>
    <definedName name="mmc">'[45]KK Rev.1'!$A$484:$IV$484</definedName>
    <definedName name="MMENU" localSheetId="1">'[9]#REF'!#REF!</definedName>
    <definedName name="MMENU" localSheetId="2">'[9]#REF'!#REF!</definedName>
    <definedName name="MMENU" localSheetId="5">'[9]#REF'!#REF!</definedName>
    <definedName name="MMENU" localSheetId="3">'[9]#REF'!#REF!</definedName>
    <definedName name="MMENU" localSheetId="4">'[9]#REF'!#REF!</definedName>
    <definedName name="MMENU">'[9]#REF'!#REF!</definedName>
    <definedName name="MMM">[13]!MMM</definedName>
    <definedName name="ｍｍｍｍ" localSheetId="1">#REF!</definedName>
    <definedName name="ｍｍｍｍ" localSheetId="2">#REF!</definedName>
    <definedName name="ｍｍｍｍ" localSheetId="5">#REF!</definedName>
    <definedName name="ｍｍｍｍ" localSheetId="3">#REF!</definedName>
    <definedName name="ｍｍｍｍ" localSheetId="4">#REF!</definedName>
    <definedName name="ｍｍｍｍ">#REF!</definedName>
    <definedName name="mmo" localSheetId="1">#REF!</definedName>
    <definedName name="mmo" localSheetId="2">#REF!</definedName>
    <definedName name="mmo" localSheetId="5">#REF!</definedName>
    <definedName name="mmo" localSheetId="3">#REF!</definedName>
    <definedName name="mmo" localSheetId="4">#REF!</definedName>
    <definedName name="mmo">#REF!</definedName>
    <definedName name="mn">[13]!mn</definedName>
    <definedName name="mnlh" localSheetId="1">#REF!</definedName>
    <definedName name="mnlh" localSheetId="2">#REF!</definedName>
    <definedName name="mnlh" localSheetId="5">#REF!</definedName>
    <definedName name="mnlh" localSheetId="3">#REF!</definedName>
    <definedName name="mnlh" localSheetId="4">#REF!</definedName>
    <definedName name="mnlh">#REF!</definedName>
    <definedName name="Model" localSheetId="1">'[92]2005'!#REF!</definedName>
    <definedName name="Model" localSheetId="2">'[92]2005'!#REF!</definedName>
    <definedName name="Model" localSheetId="5">'[92]2005'!#REF!</definedName>
    <definedName name="Model" localSheetId="3">'[92]2005'!#REF!</definedName>
    <definedName name="Model" localSheetId="4">'[92]2005'!#REF!</definedName>
    <definedName name="Model">'[92]2005'!#REF!</definedName>
    <definedName name="Module1.COLOR1">#N/A</definedName>
    <definedName name="Module1.COLOR2">#N/A</definedName>
    <definedName name="Module1.DispSelItem5" localSheetId="1">[127]!Module1.DispSelItem5</definedName>
    <definedName name="Module1.DispSelItem5" localSheetId="2">[127]!Module1.DispSelItem5</definedName>
    <definedName name="Module1.DispSelItem5" localSheetId="5">[127]!Module1.DispSelItem5</definedName>
    <definedName name="Module1.DispSelItem5">[127]!Module1.DispSelItem5</definedName>
    <definedName name="MOLD" localSheetId="1">#REF!</definedName>
    <definedName name="MOLD" localSheetId="2">#REF!</definedName>
    <definedName name="MOLD" localSheetId="5">#REF!</definedName>
    <definedName name="MOLD" localSheetId="3">#REF!</definedName>
    <definedName name="MOLD" localSheetId="4">#REF!</definedName>
    <definedName name="MOLD">#REF!</definedName>
    <definedName name="MONTH" localSheetId="1">#REF!</definedName>
    <definedName name="MONTH" localSheetId="2">#REF!</definedName>
    <definedName name="MONTH" localSheetId="5">#REF!</definedName>
    <definedName name="MONTH" localSheetId="3">#REF!</definedName>
    <definedName name="MONTH" localSheetId="4">#REF!</definedName>
    <definedName name="MONTH">#REF!</definedName>
    <definedName name="moto" localSheetId="1">#REF!</definedName>
    <definedName name="moto" localSheetId="2">#REF!</definedName>
    <definedName name="moto" localSheetId="5">#REF!</definedName>
    <definedName name="moto" localSheetId="3">#REF!</definedName>
    <definedName name="moto" localSheetId="4">#REF!</definedName>
    <definedName name="moto">#REF!</definedName>
    <definedName name="MOTOデータ_クエリー" localSheetId="1">#REF!</definedName>
    <definedName name="MOTOデータ_クエリー" localSheetId="2">#REF!</definedName>
    <definedName name="MOTOデータ_クエリー" localSheetId="5">#REF!</definedName>
    <definedName name="MOTOデータ_クエリー" localSheetId="3">#REF!</definedName>
    <definedName name="MOTOデータ_クエリー" localSheetId="4">#REF!</definedName>
    <definedName name="MOTOデータ_クエリー">#REF!</definedName>
    <definedName name="MOTOデータ_クエリー2" localSheetId="1">#REF!</definedName>
    <definedName name="MOTOデータ_クエリー2" localSheetId="2">#REF!</definedName>
    <definedName name="MOTOデータ_クエリー2" localSheetId="5">#REF!</definedName>
    <definedName name="MOTOデータ_クエリー2" localSheetId="3">#REF!</definedName>
    <definedName name="MOTOデータ_クエリー2" localSheetId="4">#REF!</definedName>
    <definedName name="MOTOデータ_クエリー2">#REF!</definedName>
    <definedName name="movement" localSheetId="1">#REF!</definedName>
    <definedName name="movement" localSheetId="2">#REF!</definedName>
    <definedName name="movement" localSheetId="5">#REF!</definedName>
    <definedName name="movement" localSheetId="3">#REF!</definedName>
    <definedName name="movement" localSheetId="4">#REF!</definedName>
    <definedName name="movement">#REF!</definedName>
    <definedName name="movement1" localSheetId="1">#REF!</definedName>
    <definedName name="movement1" localSheetId="2">#REF!</definedName>
    <definedName name="movement1" localSheetId="5">#REF!</definedName>
    <definedName name="movement1" localSheetId="3">#REF!</definedName>
    <definedName name="movement1" localSheetId="4">#REF!</definedName>
    <definedName name="movement1">#REF!</definedName>
    <definedName name="MPLAN">[88]NEW003!$N$1:$N$65536</definedName>
    <definedName name="mrh5pldad">'[128]volumes PF'!$C$4</definedName>
    <definedName name="mrh5pldag">'[128]volumes PF'!$C$3</definedName>
    <definedName name="mrp" localSheetId="1">#REF!</definedName>
    <definedName name="mrp" localSheetId="2">#REF!</definedName>
    <definedName name="mrp" localSheetId="5">#REF!</definedName>
    <definedName name="mrp" localSheetId="3">#REF!</definedName>
    <definedName name="mrp" localSheetId="4">#REF!</definedName>
    <definedName name="mrp">#REF!</definedName>
    <definedName name="MS_NO1読込み" localSheetId="1">[95]!MS_NO1読込み</definedName>
    <definedName name="MS_NO1読込み" localSheetId="2">[95]!MS_NO1読込み</definedName>
    <definedName name="MS_NO1読込み" localSheetId="5">[95]!MS_NO1読込み</definedName>
    <definedName name="MS_NO1読込み">[95]!MS_NO1読込み</definedName>
    <definedName name="MsgSample2" localSheetId="1">[129]!MsgSample2</definedName>
    <definedName name="MsgSample2" localSheetId="2">[129]!MsgSample2</definedName>
    <definedName name="MsgSample2" localSheetId="5">[129]!MsgSample2</definedName>
    <definedName name="MsgSample2">[129]!MsgSample2</definedName>
    <definedName name="mtg" localSheetId="1">'[19]#REF'!#REF!</definedName>
    <definedName name="mtg" localSheetId="2">'[19]#REF'!#REF!</definedName>
    <definedName name="mtg" localSheetId="5">'[19]#REF'!#REF!</definedName>
    <definedName name="mtg" localSheetId="3">'[19]#REF'!#REF!</definedName>
    <definedName name="mtg" localSheetId="4">'[19]#REF'!#REF!</definedName>
    <definedName name="mtg">'[19]#REF'!#REF!</definedName>
    <definedName name="MTHCOST1" localSheetId="1">#REF!</definedName>
    <definedName name="MTHCOST1" localSheetId="2">#REF!</definedName>
    <definedName name="MTHCOST1" localSheetId="5">#REF!</definedName>
    <definedName name="MTHCOST1" localSheetId="3">#REF!</definedName>
    <definedName name="MTHCOST1" localSheetId="4">#REF!</definedName>
    <definedName name="MTHCOST1">#REF!</definedName>
    <definedName name="MTHCOST2" localSheetId="1">#REF!</definedName>
    <definedName name="MTHCOST2" localSheetId="2">#REF!</definedName>
    <definedName name="MTHCOST2" localSheetId="5">#REF!</definedName>
    <definedName name="MTHCOST2" localSheetId="3">#REF!</definedName>
    <definedName name="MTHCOST2" localSheetId="4">#REF!</definedName>
    <definedName name="MTHCOST2">#REF!</definedName>
    <definedName name="MTHCOST23" localSheetId="1">#REF!</definedName>
    <definedName name="MTHCOST23" localSheetId="2">#REF!</definedName>
    <definedName name="MTHCOST23" localSheetId="5">#REF!</definedName>
    <definedName name="MTHCOST23" localSheetId="3">#REF!</definedName>
    <definedName name="MTHCOST23" localSheetId="4">#REF!</definedName>
    <definedName name="MTHCOST23">#REF!</definedName>
    <definedName name="MTHCOST3" localSheetId="1">#REF!</definedName>
    <definedName name="MTHCOST3" localSheetId="2">#REF!</definedName>
    <definedName name="MTHCOST3" localSheetId="5">#REF!</definedName>
    <definedName name="MTHCOST3" localSheetId="3">#REF!</definedName>
    <definedName name="MTHCOST3" localSheetId="4">#REF!</definedName>
    <definedName name="MTHCOST3">#REF!</definedName>
    <definedName name="MTHCOST4" localSheetId="1">#REF!</definedName>
    <definedName name="MTHCOST4" localSheetId="2">#REF!</definedName>
    <definedName name="MTHCOST4" localSheetId="5">#REF!</definedName>
    <definedName name="MTHCOST4" localSheetId="3">#REF!</definedName>
    <definedName name="MTHCOST4" localSheetId="4">#REF!</definedName>
    <definedName name="MTHCOST4">#REF!</definedName>
    <definedName name="MTHLYOE" localSheetId="1">#REF!</definedName>
    <definedName name="MTHLYOE" localSheetId="2">#REF!</definedName>
    <definedName name="MTHLYOE" localSheetId="5">#REF!</definedName>
    <definedName name="MTHLYOE" localSheetId="3">#REF!</definedName>
    <definedName name="MTHLYOE" localSheetId="4">#REF!</definedName>
    <definedName name="MTHLYOE">#REF!</definedName>
    <definedName name="MTHLYPL" localSheetId="1">#REF!</definedName>
    <definedName name="MTHLYPL" localSheetId="2">#REF!</definedName>
    <definedName name="MTHLYPL" localSheetId="5">#REF!</definedName>
    <definedName name="MTHLYPL" localSheetId="3">#REF!</definedName>
    <definedName name="MTHLYPL" localSheetId="4">#REF!</definedName>
    <definedName name="MTHLYPL">#REF!</definedName>
    <definedName name="MTHRY01" localSheetId="1">#REF!</definedName>
    <definedName name="MTHRY01" localSheetId="2">#REF!</definedName>
    <definedName name="MTHRY01" localSheetId="5">#REF!</definedName>
    <definedName name="MTHRY01" localSheetId="3">#REF!</definedName>
    <definedName name="MTHRY01" localSheetId="4">#REF!</definedName>
    <definedName name="MTHRY01">#REF!</definedName>
    <definedName name="MTHRY02" localSheetId="1">#REF!</definedName>
    <definedName name="MTHRY02" localSheetId="2">#REF!</definedName>
    <definedName name="MTHRY02" localSheetId="5">#REF!</definedName>
    <definedName name="MTHRY02" localSheetId="3">#REF!</definedName>
    <definedName name="MTHRY02" localSheetId="4">#REF!</definedName>
    <definedName name="MTHRY02">#REF!</definedName>
    <definedName name="MTHRY03" localSheetId="1">#REF!</definedName>
    <definedName name="MTHRY03" localSheetId="2">#REF!</definedName>
    <definedName name="MTHRY03" localSheetId="5">#REF!</definedName>
    <definedName name="MTHRY03" localSheetId="3">#REF!</definedName>
    <definedName name="MTHRY03" localSheetId="4">#REF!</definedName>
    <definedName name="MTHRY03">#REF!</definedName>
    <definedName name="MTHRY04" localSheetId="1">#REF!</definedName>
    <definedName name="MTHRY04" localSheetId="2">#REF!</definedName>
    <definedName name="MTHRY04" localSheetId="5">#REF!</definedName>
    <definedName name="MTHRY04" localSheetId="3">#REF!</definedName>
    <definedName name="MTHRY04" localSheetId="4">#REF!</definedName>
    <definedName name="MTHRY04">#REF!</definedName>
    <definedName name="Mult_Decrement_Female" localSheetId="1">#REF!</definedName>
    <definedName name="Mult_Decrement_Female" localSheetId="2">#REF!</definedName>
    <definedName name="Mult_Decrement_Female" localSheetId="5">#REF!</definedName>
    <definedName name="Mult_Decrement_Female" localSheetId="3">#REF!</definedName>
    <definedName name="Mult_Decrement_Female" localSheetId="4">#REF!</definedName>
    <definedName name="Mult_Decrement_Female">#REF!</definedName>
    <definedName name="Mult_Decrement_Male" localSheetId="1">#REF!</definedName>
    <definedName name="Mult_Decrement_Male" localSheetId="2">#REF!</definedName>
    <definedName name="Mult_Decrement_Male" localSheetId="5">#REF!</definedName>
    <definedName name="Mult_Decrement_Male" localSheetId="3">#REF!</definedName>
    <definedName name="Mult_Decrement_Male" localSheetId="4">#REF!</definedName>
    <definedName name="Mult_Decrement_Male">#REF!</definedName>
    <definedName name="MV" localSheetId="1">'[52]FA-LISTING'!#REF!</definedName>
    <definedName name="MV" localSheetId="2">'[52]FA-LISTING'!#REF!</definedName>
    <definedName name="MV" localSheetId="5">'[52]FA-LISTING'!#REF!</definedName>
    <definedName name="MV" localSheetId="3">'[52]FA-LISTING'!#REF!</definedName>
    <definedName name="MV" localSheetId="4">'[52]FA-LISTING'!#REF!</definedName>
    <definedName name="MV">'[52]FA-LISTING'!#REF!</definedName>
    <definedName name="MWR" localSheetId="1">#REF!</definedName>
    <definedName name="MWR" localSheetId="2">#REF!</definedName>
    <definedName name="MWR" localSheetId="5">#REF!</definedName>
    <definedName name="MWR" localSheetId="3">#REF!</definedName>
    <definedName name="MWR" localSheetId="4">#REF!</definedName>
    <definedName name="MWR">#REF!</definedName>
    <definedName name="M総合計02" localSheetId="1">[25]愛知・日デ!#REF!</definedName>
    <definedName name="M総合計02" localSheetId="2">[25]愛知・日デ!#REF!</definedName>
    <definedName name="M総合計02" localSheetId="5">[25]愛知・日デ!#REF!</definedName>
    <definedName name="M総合計02" localSheetId="3">[25]愛知・日デ!#REF!</definedName>
    <definedName name="M総合計02" localSheetId="4">[25]愛知・日デ!#REF!</definedName>
    <definedName name="M総合計02">[25]愛知・日デ!#REF!</definedName>
    <definedName name="N" localSheetId="1">#REF!</definedName>
    <definedName name="N" localSheetId="2">#REF!</definedName>
    <definedName name="N" localSheetId="5">#REF!</definedName>
    <definedName name="N" localSheetId="3">#REF!</definedName>
    <definedName name="N" localSheetId="4">#REF!</definedName>
    <definedName name="N">#REF!</definedName>
    <definedName name="N.CASH_PROF_A_F_O_E." localSheetId="1">#REF!</definedName>
    <definedName name="N.CASH_PROF_A_F_O_E." localSheetId="2">#REF!</definedName>
    <definedName name="N.CASH_PROF_A_F_O_E." localSheetId="5">#REF!</definedName>
    <definedName name="N.CASH_PROF_A_F_O_E." localSheetId="3">#REF!</definedName>
    <definedName name="N.CASH_PROF_A_F_O_E." localSheetId="4">#REF!</definedName>
    <definedName name="N.CASH_PROF_A_F_O_E.">#REF!</definedName>
    <definedName name="N.DL_C_PROF" localSheetId="1">#REF!</definedName>
    <definedName name="N.DL_C_PROF" localSheetId="2">#REF!</definedName>
    <definedName name="N.DL_C_PROF" localSheetId="5">#REF!</definedName>
    <definedName name="N.DL_C_PROF" localSheetId="3">#REF!</definedName>
    <definedName name="N.DL_C_PROF" localSheetId="4">#REF!</definedName>
    <definedName name="N.DL_C_PROF">#REF!</definedName>
    <definedName name="n_foot1" localSheetId="1">#REF!</definedName>
    <definedName name="n_foot1" localSheetId="2">#REF!</definedName>
    <definedName name="n_foot1" localSheetId="5">#REF!</definedName>
    <definedName name="n_foot1" localSheetId="3">#REF!</definedName>
    <definedName name="n_foot1" localSheetId="4">#REF!</definedName>
    <definedName name="n_foot1">#REF!</definedName>
    <definedName name="n_foot2" localSheetId="1">#REF!</definedName>
    <definedName name="n_foot2" localSheetId="2">#REF!</definedName>
    <definedName name="n_foot2" localSheetId="5">#REF!</definedName>
    <definedName name="n_foot2" localSheetId="3">#REF!</definedName>
    <definedName name="n_foot2" localSheetId="4">#REF!</definedName>
    <definedName name="n_foot2">#REF!</definedName>
    <definedName name="n_head1" localSheetId="1">#REF!</definedName>
    <definedName name="n_head1" localSheetId="2">#REF!</definedName>
    <definedName name="n_head1" localSheetId="5">#REF!</definedName>
    <definedName name="n_head1" localSheetId="3">#REF!</definedName>
    <definedName name="n_head1" localSheetId="4">#REF!</definedName>
    <definedName name="n_head1">#REF!</definedName>
    <definedName name="n_head2" localSheetId="1">#REF!</definedName>
    <definedName name="n_head2" localSheetId="2">#REF!</definedName>
    <definedName name="n_head2" localSheetId="5">#REF!</definedName>
    <definedName name="n_head2" localSheetId="3">#REF!</definedName>
    <definedName name="n_head2" localSheetId="4">#REF!</definedName>
    <definedName name="n_head2">#REF!</definedName>
    <definedName name="N50原低" localSheetId="1">[49]!N50原低</definedName>
    <definedName name="N50原低" localSheetId="2">[49]!N50原低</definedName>
    <definedName name="N50原低" localSheetId="5">[49]!N50原低</definedName>
    <definedName name="N50原低">[49]!N50原低</definedName>
    <definedName name="NAME1">[70]COST!$B$4:$BG$4</definedName>
    <definedName name="NAZIM___S_ASSIGNMENT_allocation_of_other_asset_List" localSheetId="1">#REF!</definedName>
    <definedName name="NAZIM___S_ASSIGNMENT_allocation_of_other_asset_List" localSheetId="2">#REF!</definedName>
    <definedName name="NAZIM___S_ASSIGNMENT_allocation_of_other_asset_List" localSheetId="5">#REF!</definedName>
    <definedName name="NAZIM___S_ASSIGNMENT_allocation_of_other_asset_List" localSheetId="3">#REF!</definedName>
    <definedName name="NAZIM___S_ASSIGNMENT_allocation_of_other_asset_List" localSheetId="4">#REF!</definedName>
    <definedName name="NAZIM___S_ASSIGNMENT_allocation_of_other_asset_List">#REF!</definedName>
    <definedName name="NENV1" localSheetId="1">#REF!</definedName>
    <definedName name="NENV1" localSheetId="2">#REF!</definedName>
    <definedName name="NENV1" localSheetId="5">#REF!</definedName>
    <definedName name="NENV1" localSheetId="3">#REF!</definedName>
    <definedName name="NENV1" localSheetId="4">#REF!</definedName>
    <definedName name="NENV1">#REF!</definedName>
    <definedName name="new" localSheetId="1">#REF!</definedName>
    <definedName name="new" localSheetId="2">#REF!</definedName>
    <definedName name="new" localSheetId="5">#REF!</definedName>
    <definedName name="new" localSheetId="3">#REF!</definedName>
    <definedName name="new" localSheetId="4">#REF!</definedName>
    <definedName name="new">#REF!</definedName>
    <definedName name="NewSecurityMaster" localSheetId="1">#REF!</definedName>
    <definedName name="NewSecurityMaster" localSheetId="2">#REF!</definedName>
    <definedName name="NewSecurityMaster" localSheetId="5">#REF!</definedName>
    <definedName name="NewSecurityMaster" localSheetId="3">#REF!</definedName>
    <definedName name="NewSecurityMaster" localSheetId="4">#REF!</definedName>
    <definedName name="NewSecurityMaster">#REF!</definedName>
    <definedName name="NGCriteria">[99]Ref!$F$2:$F$12</definedName>
    <definedName name="nhk">'[45]KK Rev.1'!$A$444:$IV$444</definedName>
    <definedName name="ning">[13]!ning</definedName>
    <definedName name="nko" localSheetId="1">#REF!</definedName>
    <definedName name="nko" localSheetId="2">#REF!</definedName>
    <definedName name="nko" localSheetId="5">#REF!</definedName>
    <definedName name="nko" localSheetId="3">#REF!</definedName>
    <definedName name="nko" localSheetId="4">#REF!</definedName>
    <definedName name="nko">#REF!</definedName>
    <definedName name="NMEX1" localSheetId="1">#REF!</definedName>
    <definedName name="NMEX1" localSheetId="2">#REF!</definedName>
    <definedName name="NMEX1" localSheetId="5">#REF!</definedName>
    <definedName name="NMEX1" localSheetId="3">#REF!</definedName>
    <definedName name="NMEX1" localSheetId="4">#REF!</definedName>
    <definedName name="NMEX1">#REF!</definedName>
    <definedName name="NNAQ2" localSheetId="1">#REF!</definedName>
    <definedName name="NNAQ2" localSheetId="2">#REF!</definedName>
    <definedName name="NNAQ2" localSheetId="5">#REF!</definedName>
    <definedName name="NNAQ2" localSheetId="3">#REF!</definedName>
    <definedName name="NNAQ2" localSheetId="4">#REF!</definedName>
    <definedName name="NNAQ2">#REF!</definedName>
    <definedName name="No" localSheetId="1">#REF!</definedName>
    <definedName name="No" localSheetId="2">#REF!</definedName>
    <definedName name="No" localSheetId="5">#REF!</definedName>
    <definedName name="No" localSheetId="3">#REF!</definedName>
    <definedName name="No" localSheetId="4">#REF!</definedName>
    <definedName name="No">#REF!</definedName>
    <definedName name="No._of_bars" localSheetId="1">#REF!</definedName>
    <definedName name="No._of_bars" localSheetId="2">#REF!</definedName>
    <definedName name="No._of_bars" localSheetId="5">#REF!</definedName>
    <definedName name="No._of_bars" localSheetId="3">#REF!</definedName>
    <definedName name="No._of_bars" localSheetId="4">#REF!</definedName>
    <definedName name="No._of_bars">#REF!</definedName>
    <definedName name="no_quote_reason_range2">'[130]2. Definitions'!$H$3:$H$20</definedName>
    <definedName name="nonbaht" localSheetId="1">#REF!</definedName>
    <definedName name="nonbaht" localSheetId="2">#REF!</definedName>
    <definedName name="nonbaht" localSheetId="5">#REF!</definedName>
    <definedName name="nonbaht" localSheetId="3">#REF!</definedName>
    <definedName name="nonbaht" localSheetId="4">#REF!</definedName>
    <definedName name="nonbaht">#REF!</definedName>
    <definedName name="NOSDRWISS" localSheetId="1">#REF!</definedName>
    <definedName name="NOSDRWISS" localSheetId="2">#REF!</definedName>
    <definedName name="NOSDRWISS" localSheetId="5">#REF!</definedName>
    <definedName name="NOSDRWISS" localSheetId="3">#REF!</definedName>
    <definedName name="NOSDRWISS" localSheetId="4">#REF!</definedName>
    <definedName name="NOSDRWISS">#REF!</definedName>
    <definedName name="NOSDRWRCV" localSheetId="1">#REF!</definedName>
    <definedName name="NOSDRWRCV" localSheetId="2">#REF!</definedName>
    <definedName name="NOSDRWRCV" localSheetId="5">#REF!</definedName>
    <definedName name="NOSDRWRCV" localSheetId="3">#REF!</definedName>
    <definedName name="NOSDRWRCV" localSheetId="4">#REF!</definedName>
    <definedName name="NOSDRWRCV">#REF!</definedName>
    <definedName name="NOSISIR" localSheetId="1">#REF!</definedName>
    <definedName name="NOSISIR" localSheetId="2">#REF!</definedName>
    <definedName name="NOSISIR" localSheetId="5">#REF!</definedName>
    <definedName name="NOSISIR" localSheetId="3">#REF!</definedName>
    <definedName name="NOSISIR" localSheetId="4">#REF!</definedName>
    <definedName name="NOSISIR">#REF!</definedName>
    <definedName name="NOSITEM" localSheetId="1">#REF!</definedName>
    <definedName name="NOSITEM" localSheetId="2">#REF!</definedName>
    <definedName name="NOSITEM" localSheetId="5">#REF!</definedName>
    <definedName name="NOSITEM" localSheetId="3">#REF!</definedName>
    <definedName name="NOSITEM" localSheetId="4">#REF!</definedName>
    <definedName name="NOSITEM">#REF!</definedName>
    <definedName name="NOSMAKER" localSheetId="1">#REF!</definedName>
    <definedName name="NOSMAKER" localSheetId="2">#REF!</definedName>
    <definedName name="NOSMAKER" localSheetId="5">#REF!</definedName>
    <definedName name="NOSMAKER" localSheetId="3">#REF!</definedName>
    <definedName name="NOSMAKER" localSheetId="4">#REF!</definedName>
    <definedName name="NOSMAKER">#REF!</definedName>
    <definedName name="NOSMPLAN" localSheetId="1">#REF!</definedName>
    <definedName name="NOSMPLAN" localSheetId="2">#REF!</definedName>
    <definedName name="NOSMPLAN" localSheetId="5">#REF!</definedName>
    <definedName name="NOSMPLAN" localSheetId="3">#REF!</definedName>
    <definedName name="NOSMPLAN" localSheetId="4">#REF!</definedName>
    <definedName name="NOSMPLAN">#REF!</definedName>
    <definedName name="NOSSAMPLAN" localSheetId="1">#REF!</definedName>
    <definedName name="NOSSAMPLAN" localSheetId="2">#REF!</definedName>
    <definedName name="NOSSAMPLAN" localSheetId="5">#REF!</definedName>
    <definedName name="NOSSAMPLAN" localSheetId="3">#REF!</definedName>
    <definedName name="NOSSAMPLAN" localSheetId="4">#REF!</definedName>
    <definedName name="NOSSAMPLAN">#REF!</definedName>
    <definedName name="NOSSAMRCVD" localSheetId="1">#REF!</definedName>
    <definedName name="NOSSAMRCVD" localSheetId="2">#REF!</definedName>
    <definedName name="NOSSAMRCVD" localSheetId="5">#REF!</definedName>
    <definedName name="NOSSAMRCVD" localSheetId="3">#REF!</definedName>
    <definedName name="NOSSAMRCVD" localSheetId="4">#REF!</definedName>
    <definedName name="NOSSAMRCVD">#REF!</definedName>
    <definedName name="Notes" localSheetId="0">#REF!</definedName>
    <definedName name="Notes" localSheetId="1">#REF!</definedName>
    <definedName name="Notes" localSheetId="2">#REF!</definedName>
    <definedName name="Notes" localSheetId="5">#REF!</definedName>
    <definedName name="Notes" localSheetId="3">#REF!</definedName>
    <definedName name="Notes" localSheetId="4">#REF!</definedName>
    <definedName name="Notes">#REF!</definedName>
    <definedName name="NPES" localSheetId="1">[49]!NPES</definedName>
    <definedName name="NPES" localSheetId="2">[49]!NPES</definedName>
    <definedName name="NPES" localSheetId="5">[49]!NPES</definedName>
    <definedName name="NPES">[49]!NPES</definedName>
    <definedName name="NRA" localSheetId="1">#REF!</definedName>
    <definedName name="NRA" localSheetId="2">#REF!</definedName>
    <definedName name="NRA" localSheetId="5">#REF!</definedName>
    <definedName name="NRA" localSheetId="3">#REF!</definedName>
    <definedName name="NRA" localSheetId="4">#REF!</definedName>
    <definedName name="NRA">#REF!</definedName>
    <definedName name="Ns220060512" localSheetId="1">#REF!</definedName>
    <definedName name="Ns220060512" localSheetId="2">#REF!</definedName>
    <definedName name="Ns220060512" localSheetId="5">#REF!</definedName>
    <definedName name="Ns220060512" localSheetId="3">#REF!</definedName>
    <definedName name="Ns220060512" localSheetId="4">#REF!</definedName>
    <definedName name="Ns220060512">#REF!</definedName>
    <definedName name="Num_Pmt_Per_Year" localSheetId="1">#REF!</definedName>
    <definedName name="Num_Pmt_Per_Year" localSheetId="2">#REF!</definedName>
    <definedName name="Num_Pmt_Per_Year" localSheetId="5">#REF!</definedName>
    <definedName name="Num_Pmt_Per_Year" localSheetId="3">#REF!</definedName>
    <definedName name="Num_Pmt_Per_Year" localSheetId="4">#REF!</definedName>
    <definedName name="Num_Pmt_Per_Year">#REF!</definedName>
    <definedName name="Number_of_Operators" localSheetId="1">#REF!</definedName>
    <definedName name="Number_of_Operators" localSheetId="2">#REF!</definedName>
    <definedName name="Number_of_Operators" localSheetId="5">#REF!</definedName>
    <definedName name="Number_of_Operators" localSheetId="3">#REF!</definedName>
    <definedName name="Number_of_Operators" localSheetId="4">#REF!</definedName>
    <definedName name="Number_of_Operators">#REF!</definedName>
    <definedName name="Number_of_Parts" localSheetId="1">#REF!</definedName>
    <definedName name="Number_of_Parts" localSheetId="2">#REF!</definedName>
    <definedName name="Number_of_Parts" localSheetId="5">#REF!</definedName>
    <definedName name="Number_of_Parts" localSheetId="3">#REF!</definedName>
    <definedName name="Number_of_Parts" localSheetId="4">#REF!</definedName>
    <definedName name="Number_of_Parts">#REF!</definedName>
    <definedName name="Number_of_Payments">MATCH(0.01,[13]!End_Bal,-1)+1</definedName>
    <definedName name="Number_of_Trials" localSheetId="1">#REF!</definedName>
    <definedName name="Number_of_Trials" localSheetId="2">#REF!</definedName>
    <definedName name="Number_of_Trials" localSheetId="5">#REF!</definedName>
    <definedName name="Number_of_Trials" localSheetId="3">#REF!</definedName>
    <definedName name="Number_of_Trials" localSheetId="4">#REF!</definedName>
    <definedName name="Number_of_Trials">#REF!</definedName>
    <definedName name="nv">#N/A</definedName>
    <definedName name="O" localSheetId="1">#REF!</definedName>
    <definedName name="O" localSheetId="2">#REF!</definedName>
    <definedName name="O" localSheetId="5">#REF!</definedName>
    <definedName name="O" localSheetId="3">#REF!</definedName>
    <definedName name="O" localSheetId="4">#REF!</definedName>
    <definedName name="O">#REF!</definedName>
    <definedName name="O9040405" localSheetId="1">#REF!</definedName>
    <definedName name="O9040405" localSheetId="2">#REF!</definedName>
    <definedName name="O9040405" localSheetId="5">#REF!</definedName>
    <definedName name="O9040405" localSheetId="3">#REF!</definedName>
    <definedName name="O9040405" localSheetId="4">#REF!</definedName>
    <definedName name="O9040405">#REF!</definedName>
    <definedName name="Ocean_Freight">'[131]G Van - Price Build up'!$F$11:$L$25</definedName>
    <definedName name="oct" localSheetId="1">#REF!</definedName>
    <definedName name="oct" localSheetId="2">#REF!</definedName>
    <definedName name="oct" localSheetId="5">#REF!</definedName>
    <definedName name="oct" localSheetId="3">#REF!</definedName>
    <definedName name="oct" localSheetId="4">#REF!</definedName>
    <definedName name="oct">#REF!</definedName>
    <definedName name="OE" localSheetId="1">'[52]FA-LISTING'!#REF!</definedName>
    <definedName name="OE" localSheetId="2">'[52]FA-LISTING'!#REF!</definedName>
    <definedName name="OE" localSheetId="5">'[52]FA-LISTING'!#REF!</definedName>
    <definedName name="OE" localSheetId="3">'[52]FA-LISTING'!#REF!</definedName>
    <definedName name="OE" localSheetId="4">'[52]FA-LISTING'!#REF!</definedName>
    <definedName name="OE">'[52]FA-LISTING'!#REF!</definedName>
    <definedName name="oi">[67]!oi</definedName>
    <definedName name="OK" localSheetId="1">#REF!</definedName>
    <definedName name="OK" localSheetId="2">#REF!</definedName>
    <definedName name="OK" localSheetId="5">#REF!</definedName>
    <definedName name="OK" localSheetId="3">#REF!</definedName>
    <definedName name="OK" localSheetId="4">#REF!</definedName>
    <definedName name="OK">#REF!</definedName>
    <definedName name="olby">#N/A</definedName>
    <definedName name="olby........">#N/A</definedName>
    <definedName name="old" localSheetId="1">#REF!</definedName>
    <definedName name="old" localSheetId="2">#REF!</definedName>
    <definedName name="old" localSheetId="5">#REF!</definedName>
    <definedName name="old" localSheetId="3">#REF!</definedName>
    <definedName name="old" localSheetId="4">#REF!</definedName>
    <definedName name="old">#REF!</definedName>
    <definedName name="OMNMR176_ISIHSF" localSheetId="1">#REF!</definedName>
    <definedName name="OMNMR176_ISIHSF" localSheetId="2">#REF!</definedName>
    <definedName name="OMNMR176_ISIHSF" localSheetId="5">#REF!</definedName>
    <definedName name="OMNMR176_ISIHSF" localSheetId="3">#REF!</definedName>
    <definedName name="OMNMR176_ISIHSF" localSheetId="4">#REF!</definedName>
    <definedName name="OMNMR176_ISIHSF">#REF!</definedName>
    <definedName name="OOOO">#N/A</definedName>
    <definedName name="oop">[132]NEW003!$J$1:$J$65536</definedName>
    <definedName name="OPENITEM" localSheetId="1">#REF!</definedName>
    <definedName name="OPENITEM" localSheetId="2">#REF!</definedName>
    <definedName name="OPENITEM" localSheetId="5">#REF!</definedName>
    <definedName name="OPENITEM" localSheetId="3">#REF!</definedName>
    <definedName name="OPENITEM" localSheetId="4">#REF!</definedName>
    <definedName name="OPENITEM">#REF!</definedName>
    <definedName name="OQ_GN新旧対応表_仕入先納場付" localSheetId="1">#REF!</definedName>
    <definedName name="OQ_GN新旧対応表_仕入先納場付" localSheetId="2">#REF!</definedName>
    <definedName name="OQ_GN新旧対応表_仕入先納場付" localSheetId="5">#REF!</definedName>
    <definedName name="OQ_GN新旧対応表_仕入先納場付" localSheetId="3">#REF!</definedName>
    <definedName name="OQ_GN新旧対応表_仕入先納場付" localSheetId="4">#REF!</definedName>
    <definedName name="OQ_GN新旧対応表_仕入先納場付">#REF!</definedName>
    <definedName name="ot" localSheetId="1">#REF!</definedName>
    <definedName name="ot" localSheetId="2">#REF!</definedName>
    <definedName name="ot" localSheetId="5">#REF!</definedName>
    <definedName name="ot" localSheetId="3">#REF!</definedName>
    <definedName name="ot" localSheetId="4">#REF!</definedName>
    <definedName name="ot">#REF!</definedName>
    <definedName name="other">'[45]KK Rev.1'!$A$140:$IV$140</definedName>
    <definedName name="OTHERAMT" localSheetId="1">#REF!</definedName>
    <definedName name="OTHERAMT" localSheetId="2">#REF!</definedName>
    <definedName name="OTHERAMT" localSheetId="5">#REF!</definedName>
    <definedName name="OTHERAMT" localSheetId="3">#REF!</definedName>
    <definedName name="OTHERAMT" localSheetId="4">#REF!</definedName>
    <definedName name="OTHERAMT">#REF!</definedName>
    <definedName name="OTHERS_EXP." localSheetId="1">#REF!</definedName>
    <definedName name="OTHERS_EXP." localSheetId="2">#REF!</definedName>
    <definedName name="OTHERS_EXP." localSheetId="5">#REF!</definedName>
    <definedName name="OTHERS_EXP." localSheetId="3">#REF!</definedName>
    <definedName name="OTHERS_EXP." localSheetId="4">#REF!</definedName>
    <definedName name="OTHERS_EXP.">#REF!</definedName>
    <definedName name="otj" localSheetId="1">'[45]KK Rev.1'!#REF!</definedName>
    <definedName name="otj" localSheetId="2">'[45]KK Rev.1'!#REF!</definedName>
    <definedName name="otj" localSheetId="5">'[45]KK Rev.1'!#REF!</definedName>
    <definedName name="otj" localSheetId="3">'[45]KK Rev.1'!#REF!</definedName>
    <definedName name="otj" localSheetId="4">'[45]KK Rev.1'!#REF!</definedName>
    <definedName name="otj">'[45]KK Rev.1'!#REF!</definedName>
    <definedName name="OTS">[67]!OTS</definedName>
    <definedName name="OUT_FILE" localSheetId="1">#REF!</definedName>
    <definedName name="OUT_FILE" localSheetId="2">#REF!</definedName>
    <definedName name="OUT_FILE" localSheetId="5">#REF!</definedName>
    <definedName name="OUT_FILE" localSheetId="3">#REF!</definedName>
    <definedName name="OUT_FILE" localSheetId="4">#REF!</definedName>
    <definedName name="OUT_FILE">#REF!</definedName>
    <definedName name="OUT_PATH" localSheetId="1">#REF!</definedName>
    <definedName name="OUT_PATH" localSheetId="2">#REF!</definedName>
    <definedName name="OUT_PATH" localSheetId="5">#REF!</definedName>
    <definedName name="OUT_PATH" localSheetId="3">#REF!</definedName>
    <definedName name="OUT_PATH" localSheetId="4">#REF!</definedName>
    <definedName name="OUT_PATH">#REF!</definedName>
    <definedName name="OUT_PATH2" localSheetId="1">#REF!</definedName>
    <definedName name="OUT_PATH2" localSheetId="2">#REF!</definedName>
    <definedName name="OUT_PATH2" localSheetId="5">#REF!</definedName>
    <definedName name="OUT_PATH2" localSheetId="3">#REF!</definedName>
    <definedName name="OUT_PATH2" localSheetId="4">#REF!</definedName>
    <definedName name="OUT_PATH2">#REF!</definedName>
    <definedName name="p" localSheetId="1">IF([13]!Loan_Amount*'BS (Cont.1)'!Interest_Rate*[13]!Loan_Years*[13]!Loan_Start&gt;0,1,0)</definedName>
    <definedName name="p" localSheetId="2">IF([13]!Loan_Amount*'BS (Cont.2)'!Interest_Rate*[13]!Loan_Years*[13]!Loan_Start&gt;0,1,0)</definedName>
    <definedName name="p" localSheetId="5">IF([13]!Loan_Amount*'CF แบบใหม่'!Interest_Rate*[13]!Loan_Years*[13]!Loan_Start&gt;0,1,0)</definedName>
    <definedName name="p" localSheetId="3">IF([13]!Loan_Amount*'PL '!Interest_Rate*[13]!Loan_Years*[13]!Loan_Start&gt;0,1,0)</definedName>
    <definedName name="p" localSheetId="4">'SE '!$A$4:$O$14</definedName>
    <definedName name="p">IF([13]!Loan_Amount*[0]!Interest_Rate*[13]!Loan_Years*[13]!Loan_Start&gt;0,1,0)</definedName>
    <definedName name="P_M" localSheetId="1">'[52]FA-LISTING'!#REF!</definedName>
    <definedName name="P_M" localSheetId="2">'[52]FA-LISTING'!#REF!</definedName>
    <definedName name="P_M" localSheetId="5">'[52]FA-LISTING'!#REF!</definedName>
    <definedName name="P_M" localSheetId="3">'[52]FA-LISTING'!#REF!</definedName>
    <definedName name="P_M" localSheetId="4">'[52]FA-LISTING'!#REF!</definedName>
    <definedName name="P_M">'[52]FA-LISTING'!#REF!</definedName>
    <definedName name="PACK" localSheetId="1">#REF!</definedName>
    <definedName name="PACK" localSheetId="2">#REF!</definedName>
    <definedName name="PACK" localSheetId="5">#REF!</definedName>
    <definedName name="PACK" localSheetId="3">#REF!</definedName>
    <definedName name="PACK" localSheetId="4">#REF!</definedName>
    <definedName name="PACK">#REF!</definedName>
    <definedName name="package">'[71]Table Master'!$H$6:$J$18</definedName>
    <definedName name="Package2">'[71]Table Master'!$H$22:$J$40</definedName>
    <definedName name="PAGE1" localSheetId="1">#REF!</definedName>
    <definedName name="PAGE1" localSheetId="2">#REF!</definedName>
    <definedName name="PAGE1" localSheetId="5">#REF!</definedName>
    <definedName name="PAGE1" localSheetId="3">#REF!</definedName>
    <definedName name="PAGE1" localSheetId="4">#REF!</definedName>
    <definedName name="PAGE1">#REF!</definedName>
    <definedName name="PAGE2" localSheetId="1">#REF!</definedName>
    <definedName name="PAGE2" localSheetId="2">#REF!</definedName>
    <definedName name="PAGE2" localSheetId="5">#REF!</definedName>
    <definedName name="PAGE2" localSheetId="3">#REF!</definedName>
    <definedName name="PAGE2" localSheetId="4">#REF!</definedName>
    <definedName name="PAGE2">#REF!</definedName>
    <definedName name="PAGE3" localSheetId="1">#REF!</definedName>
    <definedName name="PAGE3" localSheetId="2">#REF!</definedName>
    <definedName name="PAGE3" localSheetId="5">#REF!</definedName>
    <definedName name="PAGE3" localSheetId="3">#REF!</definedName>
    <definedName name="PAGE3" localSheetId="4">#REF!</definedName>
    <definedName name="PAGE3">#REF!</definedName>
    <definedName name="PAGE4" localSheetId="1">#REF!</definedName>
    <definedName name="PAGE4" localSheetId="2">#REF!</definedName>
    <definedName name="PAGE4" localSheetId="5">#REF!</definedName>
    <definedName name="PAGE4" localSheetId="3">#REF!</definedName>
    <definedName name="PAGE4" localSheetId="4">#REF!</definedName>
    <definedName name="PAGE4">#REF!</definedName>
    <definedName name="PAGE5" localSheetId="1">#REF!</definedName>
    <definedName name="PAGE5" localSheetId="2">#REF!</definedName>
    <definedName name="PAGE5" localSheetId="5">#REF!</definedName>
    <definedName name="PAGE5" localSheetId="3">#REF!</definedName>
    <definedName name="PAGE5" localSheetId="4">#REF!</definedName>
    <definedName name="PAGE5">#REF!</definedName>
    <definedName name="PAGE6" localSheetId="1">#REF!</definedName>
    <definedName name="PAGE6" localSheetId="2">#REF!</definedName>
    <definedName name="PAGE6" localSheetId="5">#REF!</definedName>
    <definedName name="PAGE6" localSheetId="3">#REF!</definedName>
    <definedName name="PAGE6" localSheetId="4">#REF!</definedName>
    <definedName name="PAGE6">#REF!</definedName>
    <definedName name="PARALIST">[67]!PARALIST</definedName>
    <definedName name="Parc1">[133]資料_700部品点数設定!$G$10</definedName>
    <definedName name="Parc10">[133]資料_700部品点数設定!$G$24</definedName>
    <definedName name="Parc11">[133]資料_700部品点数設定!$H$24</definedName>
    <definedName name="Parc12">[133]資料_700部品点数設定!$I$24</definedName>
    <definedName name="Parc13">[133]資料_700部品点数設定!$J$24</definedName>
    <definedName name="Parc2">[133]資料_700部品点数設定!$H$10</definedName>
    <definedName name="Parc3">[133]資料_700部品点数設定!$I$10</definedName>
    <definedName name="Parc4">[133]資料_700部品点数設定!$J$10</definedName>
    <definedName name="PARIS3052006" localSheetId="1">#REF!</definedName>
    <definedName name="PARIS3052006" localSheetId="2">#REF!</definedName>
    <definedName name="PARIS3052006" localSheetId="5">#REF!</definedName>
    <definedName name="PARIS3052006" localSheetId="3">#REF!</definedName>
    <definedName name="PARIS3052006" localSheetId="4">#REF!</definedName>
    <definedName name="PARIS3052006">#REF!</definedName>
    <definedName name="parry">'[45]KK Rev.1'!$A$29:$IV$29</definedName>
    <definedName name="Part_list" localSheetId="1">#REF!</definedName>
    <definedName name="Part_list" localSheetId="2">#REF!</definedName>
    <definedName name="Part_list" localSheetId="5">#REF!</definedName>
    <definedName name="Part_list" localSheetId="3">#REF!</definedName>
    <definedName name="Part_list" localSheetId="4">#REF!</definedName>
    <definedName name="Part_list">#REF!</definedName>
    <definedName name="Part1">[133]資料_700部品点数設定!$F$11</definedName>
    <definedName name="Part10">[133]資料_700部品点数設定!$F$25</definedName>
    <definedName name="Part11">[133]資料_700部品点数設定!$F$26</definedName>
    <definedName name="Part12">[133]資料_700部品点数設定!$F$27</definedName>
    <definedName name="Part13">[133]資料_700部品点数設定!$F$28</definedName>
    <definedName name="Part2">[133]資料_700部品点数設定!$F$12</definedName>
    <definedName name="Part3">[133]資料_700部品点数設定!$F$13</definedName>
    <definedName name="Part4">[133]資料_700部品点数設定!$F$14</definedName>
    <definedName name="Part5">[133]資料_700部品点数設定!$F$15</definedName>
    <definedName name="Part6">[133]資料_700部品点数設定!$F$16</definedName>
    <definedName name="PartName">'[99]Part List'!$C$5:$C$636</definedName>
    <definedName name="PartNo">'[99]Part List'!$B$5:$B$636</definedName>
    <definedName name="paste" localSheetId="1">[134]F4301!#REF!</definedName>
    <definedName name="paste" localSheetId="2">[134]F4301!#REF!</definedName>
    <definedName name="paste" localSheetId="5">[134]F4301!#REF!</definedName>
    <definedName name="paste" localSheetId="3">[134]F4301!#REF!</definedName>
    <definedName name="paste" localSheetId="4">[134]F4301!#REF!</definedName>
    <definedName name="paste">[134]F4301!#REF!</definedName>
    <definedName name="Pay_Date" localSheetId="1">#REF!</definedName>
    <definedName name="Pay_Date" localSheetId="2">#REF!</definedName>
    <definedName name="Pay_Date" localSheetId="5">#REF!</definedName>
    <definedName name="Pay_Date" localSheetId="3">#REF!</definedName>
    <definedName name="Pay_Date" localSheetId="4">#REF!</definedName>
    <definedName name="Pay_Date">#REF!</definedName>
    <definedName name="Pay_Num" localSheetId="1">#REF!</definedName>
    <definedName name="Pay_Num" localSheetId="2">#REF!</definedName>
    <definedName name="Pay_Num" localSheetId="5">#REF!</definedName>
    <definedName name="Pay_Num" localSheetId="3">#REF!</definedName>
    <definedName name="Pay_Num" localSheetId="4">#REF!</definedName>
    <definedName name="Pay_Num">#REF!</definedName>
    <definedName name="Payment_Date" localSheetId="1">DATE(YEAR([13]!Loan_Start),MONTH([13]!Loan_Start)+Payment_Number,DAY([13]!Loan_Start))</definedName>
    <definedName name="Payment_Date" localSheetId="2">DATE(YEAR([13]!Loan_Start),MONTH([13]!Loan_Start)+Payment_Number,DAY([13]!Loan_Start))</definedName>
    <definedName name="Payment_Date" localSheetId="5">DATE(YEAR([13]!Loan_Start),MONTH([13]!Loan_Start)+Payment_Number,DAY([13]!Loan_Start))</definedName>
    <definedName name="Payment_Date" localSheetId="3">DATE(YEAR([13]!Loan_Start),MONTH([13]!Loan_Start)+Payment_Number,DAY([13]!Loan_Start))</definedName>
    <definedName name="Payment_Date" localSheetId="4">DATE(YEAR([13]!Loan_Start),MONTH([13]!Loan_Start)+Payment_Number,DAY([13]!Loan_Start))</definedName>
    <definedName name="Payment_Date">DATE(YEAR([13]!Loan_Start),MONTH([13]!Loan_Start)+Payment_Number,DAY([13]!Loan_Start))</definedName>
    <definedName name="payroll" localSheetId="1">#REF!</definedName>
    <definedName name="payroll" localSheetId="2">#REF!</definedName>
    <definedName name="payroll" localSheetId="5">#REF!</definedName>
    <definedName name="payroll" localSheetId="3">#REF!</definedName>
    <definedName name="payroll" localSheetId="4">#REF!</definedName>
    <definedName name="payroll">#REF!</definedName>
    <definedName name="pbar" localSheetId="1">#REF!</definedName>
    <definedName name="pbar" localSheetId="2">#REF!</definedName>
    <definedName name="pbar" localSheetId="5">#REF!</definedName>
    <definedName name="pbar" localSheetId="3">#REF!</definedName>
    <definedName name="pbar" localSheetId="4">#REF!</definedName>
    <definedName name="pbar">#REF!</definedName>
    <definedName name="pdd" localSheetId="1">#REF!</definedName>
    <definedName name="pdd" localSheetId="2">#REF!</definedName>
    <definedName name="pdd" localSheetId="5">#REF!</definedName>
    <definedName name="pdd" localSheetId="3">#REF!</definedName>
    <definedName name="pdd" localSheetId="4">#REF!</definedName>
    <definedName name="pdd">#REF!</definedName>
    <definedName name="pds" localSheetId="1">#REF!</definedName>
    <definedName name="pds" localSheetId="2">#REF!</definedName>
    <definedName name="pds" localSheetId="5">#REF!</definedName>
    <definedName name="pds" localSheetId="3">#REF!</definedName>
    <definedName name="pds" localSheetId="4">#REF!</definedName>
    <definedName name="pds">#REF!</definedName>
    <definedName name="PDS_BK">[135]PDS_BK!$D$1:$U$676</definedName>
    <definedName name="PERIOD" localSheetId="1">#REF!</definedName>
    <definedName name="PERIOD" localSheetId="2">#REF!</definedName>
    <definedName name="PERIOD" localSheetId="5">#REF!</definedName>
    <definedName name="PERIOD" localSheetId="3">#REF!</definedName>
    <definedName name="PERIOD" localSheetId="4">#REF!</definedName>
    <definedName name="PERIOD">#REF!</definedName>
    <definedName name="PeriodsInYear" localSheetId="1">'[136]TB 49'!#REF!</definedName>
    <definedName name="PeriodsInYear" localSheetId="2">'[136]TB 49'!#REF!</definedName>
    <definedName name="PeriodsInYear" localSheetId="5">'[136]TB 49'!#REF!</definedName>
    <definedName name="PeriodsInYear" localSheetId="3">'[136]TB 49'!#REF!</definedName>
    <definedName name="PeriodsInYear" localSheetId="4">'[136]TB 49'!#REF!</definedName>
    <definedName name="PeriodsInYear">'[136]TB 49'!#REF!</definedName>
    <definedName name="permutation_mtrx" localSheetId="1">#REF!</definedName>
    <definedName name="permutation_mtrx" localSheetId="2">#REF!</definedName>
    <definedName name="permutation_mtrx" localSheetId="5">#REF!</definedName>
    <definedName name="permutation_mtrx" localSheetId="3">#REF!</definedName>
    <definedName name="permutation_mtrx" localSheetId="4">#REF!</definedName>
    <definedName name="permutation_mtrx">#REF!</definedName>
    <definedName name="pitsanu" localSheetId="1">'[76]Sheet1 (3)'!#REF!</definedName>
    <definedName name="pitsanu" localSheetId="2">'[76]Sheet1 (3)'!#REF!</definedName>
    <definedName name="pitsanu" localSheetId="5">'[76]Sheet1 (3)'!#REF!</definedName>
    <definedName name="pitsanu" localSheetId="3">'[76]Sheet1 (3)'!#REF!</definedName>
    <definedName name="pitsanu" localSheetId="4">'[76]Sheet1 (3)'!#REF!</definedName>
    <definedName name="pitsanu">'[76]Sheet1 (3)'!#REF!</definedName>
    <definedName name="PJC" localSheetId="1">#REF!</definedName>
    <definedName name="PJC" localSheetId="2">#REF!</definedName>
    <definedName name="PJC" localSheetId="5">#REF!</definedName>
    <definedName name="PJC" localSheetId="3">#REF!</definedName>
    <definedName name="PJC" localSheetId="4">#REF!</definedName>
    <definedName name="PJC">#REF!</definedName>
    <definedName name="pl" localSheetId="0">#REF!</definedName>
    <definedName name="pl" localSheetId="1">#REF!</definedName>
    <definedName name="pl" localSheetId="2">#REF!</definedName>
    <definedName name="pl" localSheetId="5">#REF!</definedName>
    <definedName name="pl" localSheetId="3">#REF!</definedName>
    <definedName name="pl" localSheetId="4">#REF!</definedName>
    <definedName name="pl">#REF!</definedName>
    <definedName name="PLANRCV" localSheetId="1">#REF!</definedName>
    <definedName name="PLANRCV" localSheetId="2">#REF!</definedName>
    <definedName name="PLANRCV" localSheetId="5">#REF!</definedName>
    <definedName name="PLANRCV" localSheetId="3">#REF!</definedName>
    <definedName name="PLANRCV" localSheetId="4">#REF!</definedName>
    <definedName name="PLANRCV">#REF!</definedName>
    <definedName name="PLstment" localSheetId="0">#REF!</definedName>
    <definedName name="PLstment" localSheetId="1">#REF!</definedName>
    <definedName name="PLstment" localSheetId="2">#REF!</definedName>
    <definedName name="PLstment" localSheetId="5">#REF!</definedName>
    <definedName name="PLstment" localSheetId="3">#REF!</definedName>
    <definedName name="PLstment" localSheetId="4">#REF!</definedName>
    <definedName name="PLstment">#REF!</definedName>
    <definedName name="PO" localSheetId="1">#REF!</definedName>
    <definedName name="PO" localSheetId="2">#REF!</definedName>
    <definedName name="PO" localSheetId="5">#REF!</definedName>
    <definedName name="PO" localSheetId="3">#REF!</definedName>
    <definedName name="PO" localSheetId="4">#REF!</definedName>
    <definedName name="PO">#REF!</definedName>
    <definedName name="poj" localSheetId="1">#REF!</definedName>
    <definedName name="poj" localSheetId="2">#REF!</definedName>
    <definedName name="poj" localSheetId="5">#REF!</definedName>
    <definedName name="poj" localSheetId="3">#REF!</definedName>
    <definedName name="poj" localSheetId="4">#REF!</definedName>
    <definedName name="poj">#REF!</definedName>
    <definedName name="POL" localSheetId="1">#REF!</definedName>
    <definedName name="POL" localSheetId="2">#REF!</definedName>
    <definedName name="POL" localSheetId="5">#REF!</definedName>
    <definedName name="POL" localSheetId="3">#REF!</definedName>
    <definedName name="POL" localSheetId="4">#REF!</definedName>
    <definedName name="POL">#REF!</definedName>
    <definedName name="pom" localSheetId="1">#REF!</definedName>
    <definedName name="pom" localSheetId="2">#REF!</definedName>
    <definedName name="pom" localSheetId="5">#REF!</definedName>
    <definedName name="pom" localSheetId="3">#REF!</definedName>
    <definedName name="pom" localSheetId="4">#REF!</definedName>
    <definedName name="pom">#REF!</definedName>
    <definedName name="porn">[13]!porn</definedName>
    <definedName name="PP" localSheetId="1">[137]!PRTPROR</definedName>
    <definedName name="PP" localSheetId="2">[137]!PRTPROR</definedName>
    <definedName name="PP" localSheetId="5">[137]!PRTPROR</definedName>
    <definedName name="PP">[137]!PRTPROR</definedName>
    <definedName name="PPD" localSheetId="1">#REF!</definedName>
    <definedName name="PPD" localSheetId="2">#REF!</definedName>
    <definedName name="PPD" localSheetId="5">#REF!</definedName>
    <definedName name="PPD" localSheetId="3">#REF!</definedName>
    <definedName name="PPD" localSheetId="4">#REF!</definedName>
    <definedName name="PPD">#REF!</definedName>
    <definedName name="PPM_S" localSheetId="1">#REF!</definedName>
    <definedName name="PPM_S" localSheetId="2">#REF!</definedName>
    <definedName name="PPM_S" localSheetId="5">#REF!</definedName>
    <definedName name="PPM_S" localSheetId="3">#REF!</definedName>
    <definedName name="PPM_S" localSheetId="4">#REF!</definedName>
    <definedName name="PPM_S">#REF!</definedName>
    <definedName name="PPMQ1_S" localSheetId="1">#REF!</definedName>
    <definedName name="PPMQ1_S" localSheetId="2">#REF!</definedName>
    <definedName name="PPMQ1_S" localSheetId="5">#REF!</definedName>
    <definedName name="PPMQ1_S" localSheetId="3">#REF!</definedName>
    <definedName name="PPMQ1_S" localSheetId="4">#REF!</definedName>
    <definedName name="PPMQ1_S">#REF!</definedName>
    <definedName name="PPMQ2_S" localSheetId="1">#REF!</definedName>
    <definedName name="PPMQ2_S" localSheetId="2">#REF!</definedName>
    <definedName name="PPMQ2_S" localSheetId="5">#REF!</definedName>
    <definedName name="PPMQ2_S" localSheetId="3">#REF!</definedName>
    <definedName name="PPMQ2_S" localSheetId="4">#REF!</definedName>
    <definedName name="PPMQ2_S">#REF!</definedName>
    <definedName name="PPMQ3_S" localSheetId="1">#REF!</definedName>
    <definedName name="PPMQ3_S" localSheetId="2">#REF!</definedName>
    <definedName name="PPMQ3_S" localSheetId="5">#REF!</definedName>
    <definedName name="PPMQ3_S" localSheetId="3">#REF!</definedName>
    <definedName name="PPMQ3_S" localSheetId="4">#REF!</definedName>
    <definedName name="PPMQ3_S">#REF!</definedName>
    <definedName name="PPMQ4_S" localSheetId="1">#REF!</definedName>
    <definedName name="PPMQ4_S" localSheetId="2">#REF!</definedName>
    <definedName name="PPMQ4_S" localSheetId="5">#REF!</definedName>
    <definedName name="PPMQ4_S" localSheetId="3">#REF!</definedName>
    <definedName name="PPMQ4_S" localSheetId="4">#REF!</definedName>
    <definedName name="PPMQ4_S">#REF!</definedName>
    <definedName name="ppp" localSheetId="1">#REF!</definedName>
    <definedName name="ppp" localSheetId="2">#REF!</definedName>
    <definedName name="ppp" localSheetId="5">#REF!</definedName>
    <definedName name="ppp" localSheetId="3">#REF!</definedName>
    <definedName name="ppp" localSheetId="4">#REF!</definedName>
    <definedName name="ppp">#REF!</definedName>
    <definedName name="ppppppppppp" localSheetId="3" hidden="1">{"RESUMEN",#N/A,FALSE,"BASE ANEXOS";"ANEXO 1",#N/A,FALSE,"BASE ANEXOS";"ANEXO 2",#N/A,FALSE,"BASE ANEXOS"}</definedName>
    <definedName name="ppppppppppp" localSheetId="4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RC_04.05.18" localSheetId="1">#REF!</definedName>
    <definedName name="PRC_04.05.18" localSheetId="2">#REF!</definedName>
    <definedName name="PRC_04.05.18" localSheetId="5">#REF!</definedName>
    <definedName name="PRC_04.05.18" localSheetId="3">#REF!</definedName>
    <definedName name="PRC_04.05.18" localSheetId="4">#REF!</definedName>
    <definedName name="PRC_04.05.18">#REF!</definedName>
    <definedName name="PRICE" localSheetId="1">#REF!</definedName>
    <definedName name="PRICE" localSheetId="2">#REF!</definedName>
    <definedName name="PRICE" localSheetId="5">#REF!</definedName>
    <definedName name="PRICE" localSheetId="3">#REF!</definedName>
    <definedName name="PRICE" localSheetId="4">#REF!</definedName>
    <definedName name="PRICE">#REF!</definedName>
    <definedName name="Princ" localSheetId="1">#REF!</definedName>
    <definedName name="Princ" localSheetId="2">#REF!</definedName>
    <definedName name="Princ" localSheetId="5">#REF!</definedName>
    <definedName name="Princ" localSheetId="3">#REF!</definedName>
    <definedName name="Princ" localSheetId="4">#REF!</definedName>
    <definedName name="Princ">#REF!</definedName>
    <definedName name="Print" localSheetId="1">#REF!</definedName>
    <definedName name="Print" localSheetId="2">#REF!</definedName>
    <definedName name="Print" localSheetId="5">#REF!</definedName>
    <definedName name="Print" localSheetId="3">#REF!</definedName>
    <definedName name="Print" localSheetId="4">#REF!</definedName>
    <definedName name="Print">#REF!</definedName>
    <definedName name="print_" localSheetId="1">#REF!</definedName>
    <definedName name="print_" localSheetId="2">#REF!</definedName>
    <definedName name="print_" localSheetId="5">#REF!</definedName>
    <definedName name="print_" localSheetId="3">#REF!</definedName>
    <definedName name="print_" localSheetId="4">#REF!</definedName>
    <definedName name="print_">#REF!</definedName>
    <definedName name="_xlnm.Print_Area" localSheetId="0">BS!$A$1:$I$37</definedName>
    <definedName name="_xlnm.Print_Area" localSheetId="1">'BS (Cont.1)'!$A$1:$I$37</definedName>
    <definedName name="_xlnm.Print_Area" localSheetId="2">'BS (Cont.2)'!$A$1:$I$36</definedName>
    <definedName name="_xlnm.Print_Area" localSheetId="6">'CF ของเดิม'!$A$1:$J$77</definedName>
    <definedName name="_xlnm.Print_Area" localSheetId="5">'CF แบบใหม่'!$A$1:$I$76</definedName>
    <definedName name="_xlnm.Print_Area" localSheetId="3">'PL '!$A$1:$N$43</definedName>
    <definedName name="_xlnm.Print_Area" localSheetId="4">'SE '!$A$1:$O$24</definedName>
    <definedName name="_xlnm.Print_Area">#REF!</definedName>
    <definedName name="PRINT_AREA_MI" localSheetId="1">'[30]Detail-Sep'!#REF!</definedName>
    <definedName name="PRINT_AREA_MI" localSheetId="2">'[30]Detail-Sep'!#REF!</definedName>
    <definedName name="PRINT_AREA_MI" localSheetId="5">'[30]Detail-Sep'!#REF!</definedName>
    <definedName name="PRINT_AREA_MI" localSheetId="3">'[30]Detail-Sep'!#REF!</definedName>
    <definedName name="PRINT_AREA_MI" localSheetId="4">'[30]Detail-Sep'!#REF!</definedName>
    <definedName name="PRINT_AREA_MI">'[30]Detail-Sep'!#REF!</definedName>
    <definedName name="PRINT_AREA_MI1" localSheetId="1">#REF!</definedName>
    <definedName name="PRINT_AREA_MI1" localSheetId="2">#REF!</definedName>
    <definedName name="PRINT_AREA_MI1" localSheetId="5">#REF!</definedName>
    <definedName name="PRINT_AREA_MI1" localSheetId="3">#REF!</definedName>
    <definedName name="PRINT_AREA_MI1" localSheetId="4">#REF!</definedName>
    <definedName name="PRINT_AREA_MI1">#REF!</definedName>
    <definedName name="Print_Area_Reset" localSheetId="3">OFFSET([13]!Full_Print,0,0,Last_Row)</definedName>
    <definedName name="Print_Area_Reset" localSheetId="4">OFFSET([13]!Full_Print,0,0,Last_Row)</definedName>
    <definedName name="Print_Area_Reset">OFFSET([13]!Full_Print,0,0,Last_Row)</definedName>
    <definedName name="Print_Area1" localSheetId="1">#REF!</definedName>
    <definedName name="Print_Area1" localSheetId="2">#REF!</definedName>
    <definedName name="Print_Area1" localSheetId="5">#REF!</definedName>
    <definedName name="Print_Area1" localSheetId="3">#REF!</definedName>
    <definedName name="Print_Area1" localSheetId="4">#REF!</definedName>
    <definedName name="Print_Area1">#REF!</definedName>
    <definedName name="Print_Area11" localSheetId="1">#REF!</definedName>
    <definedName name="Print_Area11" localSheetId="2">#REF!</definedName>
    <definedName name="Print_Area11" localSheetId="5">#REF!</definedName>
    <definedName name="Print_Area11" localSheetId="3">#REF!</definedName>
    <definedName name="Print_Area11" localSheetId="4">#REF!</definedName>
    <definedName name="Print_Area11">#REF!</definedName>
    <definedName name="Print_Area111" localSheetId="1">#REF!</definedName>
    <definedName name="Print_Area111" localSheetId="2">#REF!</definedName>
    <definedName name="Print_Area111" localSheetId="5">#REF!</definedName>
    <definedName name="Print_Area111" localSheetId="3">#REF!</definedName>
    <definedName name="Print_Area111" localSheetId="4">#REF!</definedName>
    <definedName name="Print_Area111">#REF!</definedName>
    <definedName name="Print_Area1111" localSheetId="1">#REF!</definedName>
    <definedName name="Print_Area1111" localSheetId="2">#REF!</definedName>
    <definedName name="Print_Area1111" localSheetId="5">#REF!</definedName>
    <definedName name="Print_Area1111" localSheetId="3">#REF!</definedName>
    <definedName name="Print_Area1111" localSheetId="4">#REF!</definedName>
    <definedName name="Print_Area1111">#REF!</definedName>
    <definedName name="Print_Area11111" localSheetId="1">#REF!</definedName>
    <definedName name="Print_Area11111" localSheetId="2">#REF!</definedName>
    <definedName name="Print_Area11111" localSheetId="5">#REF!</definedName>
    <definedName name="Print_Area11111" localSheetId="3">#REF!</definedName>
    <definedName name="Print_Area11111" localSheetId="4">#REF!</definedName>
    <definedName name="Print_Area11111">#REF!</definedName>
    <definedName name="Print_Area2" localSheetId="1">#REF!</definedName>
    <definedName name="Print_Area2" localSheetId="2">#REF!</definedName>
    <definedName name="Print_Area2" localSheetId="5">#REF!</definedName>
    <definedName name="Print_Area2" localSheetId="3">#REF!</definedName>
    <definedName name="Print_Area2" localSheetId="4">#REF!</definedName>
    <definedName name="Print_Area2">#REF!</definedName>
    <definedName name="print_end" localSheetId="1">#REF!</definedName>
    <definedName name="print_end" localSheetId="2">#REF!</definedName>
    <definedName name="print_end" localSheetId="5">#REF!</definedName>
    <definedName name="print_end" localSheetId="3">#REF!</definedName>
    <definedName name="print_end" localSheetId="4">#REF!</definedName>
    <definedName name="print_end">#REF!</definedName>
    <definedName name="print_start" localSheetId="1">#REF!</definedName>
    <definedName name="print_start" localSheetId="2">#REF!</definedName>
    <definedName name="print_start" localSheetId="5">#REF!</definedName>
    <definedName name="print_start" localSheetId="3">#REF!</definedName>
    <definedName name="print_start" localSheetId="4">#REF!</definedName>
    <definedName name="print_start">#REF!</definedName>
    <definedName name="_xlnm.Print_Titles">'[29]Supplier Master IF'!$A$1:$IV$4</definedName>
    <definedName name="Print_Titles_MI" localSheetId="1">#REF!</definedName>
    <definedName name="Print_Titles_MI" localSheetId="2">#REF!</definedName>
    <definedName name="Print_Titles_MI" localSheetId="5">#REF!</definedName>
    <definedName name="Print_Titles_MI" localSheetId="3">#REF!</definedName>
    <definedName name="Print_Titles_MI" localSheetId="4">#REF!</definedName>
    <definedName name="Print_Titles_MI">#REF!</definedName>
    <definedName name="PRINT_TITLES_MI1" localSheetId="1">#REF!</definedName>
    <definedName name="PRINT_TITLES_MI1" localSheetId="2">#REF!</definedName>
    <definedName name="PRINT_TITLES_MI1" localSheetId="5">#REF!</definedName>
    <definedName name="PRINT_TITLES_MI1" localSheetId="3">#REF!</definedName>
    <definedName name="PRINT_TITLES_MI1" localSheetId="4">#REF!</definedName>
    <definedName name="PRINT_TITLES_MI1">#REF!</definedName>
    <definedName name="Print_Titles1" localSheetId="1">#REF!</definedName>
    <definedName name="Print_Titles1" localSheetId="2">#REF!</definedName>
    <definedName name="Print_Titles1" localSheetId="5">#REF!</definedName>
    <definedName name="Print_Titles1" localSheetId="3">#REF!</definedName>
    <definedName name="Print_Titles1" localSheetId="4">#REF!</definedName>
    <definedName name="Print_Titles1">#REF!</definedName>
    <definedName name="Print_Titles11" localSheetId="1">#REF!</definedName>
    <definedName name="Print_Titles11" localSheetId="2">#REF!</definedName>
    <definedName name="Print_Titles11" localSheetId="5">#REF!</definedName>
    <definedName name="Print_Titles11" localSheetId="3">#REF!</definedName>
    <definedName name="Print_Titles11" localSheetId="4">#REF!</definedName>
    <definedName name="Print_Titles11">#REF!</definedName>
    <definedName name="Print_Titles111" localSheetId="1">#REF!</definedName>
    <definedName name="Print_Titles111" localSheetId="2">#REF!</definedName>
    <definedName name="Print_Titles111" localSheetId="5">#REF!</definedName>
    <definedName name="Print_Titles111" localSheetId="3">#REF!</definedName>
    <definedName name="Print_Titles111" localSheetId="4">#REF!</definedName>
    <definedName name="Print_Titles111">#REF!</definedName>
    <definedName name="Print_Titles1111" localSheetId="1">#REF!</definedName>
    <definedName name="Print_Titles1111" localSheetId="2">#REF!</definedName>
    <definedName name="Print_Titles1111" localSheetId="5">#REF!</definedName>
    <definedName name="Print_Titles1111" localSheetId="3">#REF!</definedName>
    <definedName name="Print_Titles1111" localSheetId="4">#REF!</definedName>
    <definedName name="Print_Titles1111">#REF!</definedName>
    <definedName name="Print_Titles11111" localSheetId="1">#REF!</definedName>
    <definedName name="Print_Titles11111" localSheetId="2">#REF!</definedName>
    <definedName name="Print_Titles11111" localSheetId="5">#REF!</definedName>
    <definedName name="Print_Titles11111" localSheetId="3">#REF!</definedName>
    <definedName name="Print_Titles11111" localSheetId="4">#REF!</definedName>
    <definedName name="Print_Titles11111">#REF!</definedName>
    <definedName name="Print_Titles2" localSheetId="1">#REF!</definedName>
    <definedName name="Print_Titles2" localSheetId="2">#REF!</definedName>
    <definedName name="Print_Titles2" localSheetId="5">#REF!</definedName>
    <definedName name="Print_Titles2" localSheetId="3">#REF!</definedName>
    <definedName name="Print_Titles2" localSheetId="4">#REF!</definedName>
    <definedName name="Print_Titles2">#REF!</definedName>
    <definedName name="Print_Titles3" localSheetId="1">#REF!</definedName>
    <definedName name="Print_Titles3" localSheetId="2">#REF!</definedName>
    <definedName name="Print_Titles3" localSheetId="5">#REF!</definedName>
    <definedName name="Print_Titles3" localSheetId="3">#REF!</definedName>
    <definedName name="Print_Titles3" localSheetId="4">#REF!</definedName>
    <definedName name="Print_Titles3">#REF!</definedName>
    <definedName name="Process_Variation" localSheetId="1">#REF!</definedName>
    <definedName name="Process_Variation" localSheetId="2">#REF!</definedName>
    <definedName name="Process_Variation" localSheetId="5">#REF!</definedName>
    <definedName name="Process_Variation" localSheetId="3">#REF!</definedName>
    <definedName name="Process_Variation" localSheetId="4">#REF!</definedName>
    <definedName name="Process_Variation">#REF!</definedName>
    <definedName name="Product" localSheetId="1">#REF!</definedName>
    <definedName name="Product" localSheetId="2">#REF!</definedName>
    <definedName name="Product" localSheetId="5">#REF!</definedName>
    <definedName name="Product" localSheetId="3">#REF!</definedName>
    <definedName name="Product" localSheetId="4">#REF!</definedName>
    <definedName name="Product">#REF!</definedName>
    <definedName name="Professional" localSheetId="1">#REF!</definedName>
    <definedName name="Professional" localSheetId="2">#REF!</definedName>
    <definedName name="Professional" localSheetId="5">#REF!</definedName>
    <definedName name="Professional" localSheetId="3">#REF!</definedName>
    <definedName name="Professional" localSheetId="4">#REF!</definedName>
    <definedName name="Professional">#REF!</definedName>
    <definedName name="Profpandl" localSheetId="1">#REF!</definedName>
    <definedName name="Profpandl" localSheetId="2">#REF!</definedName>
    <definedName name="Profpandl" localSheetId="5">#REF!</definedName>
    <definedName name="Profpandl" localSheetId="3">#REF!</definedName>
    <definedName name="Profpandl" localSheetId="4">#REF!</definedName>
    <definedName name="Profpandl">#REF!</definedName>
    <definedName name="PROTECT" localSheetId="1">#REF!</definedName>
    <definedName name="PROTECT" localSheetId="2">#REF!</definedName>
    <definedName name="PROTECT" localSheetId="5">#REF!</definedName>
    <definedName name="PROTECT" localSheetId="3">#REF!</definedName>
    <definedName name="PROTECT" localSheetId="4">#REF!</definedName>
    <definedName name="PROTECT">#REF!</definedName>
    <definedName name="PRT" localSheetId="1">#REF!</definedName>
    <definedName name="PRT" localSheetId="2">#REF!</definedName>
    <definedName name="PRT" localSheetId="5">#REF!</definedName>
    <definedName name="PRT" localSheetId="3">#REF!</definedName>
    <definedName name="PRT" localSheetId="4">#REF!</definedName>
    <definedName name="PRT">#REF!</definedName>
    <definedName name="PRTCONALL" localSheetId="1">[137]!PRTCONALL</definedName>
    <definedName name="PRTCONALL" localSheetId="2">[137]!PRTCONALL</definedName>
    <definedName name="PRTCONALL" localSheetId="5">[137]!PRTCONALL</definedName>
    <definedName name="PRTCONALL">[137]!PRTCONALL</definedName>
    <definedName name="prtconb" localSheetId="1">[137]!prtconb</definedName>
    <definedName name="prtconb" localSheetId="2">[137]!prtconb</definedName>
    <definedName name="prtconb" localSheetId="5">[137]!prtconb</definedName>
    <definedName name="prtconb">[137]!prtconb</definedName>
    <definedName name="PRTCONEST" localSheetId="1">[137]!PRTCONEST</definedName>
    <definedName name="PRTCONEST" localSheetId="2">[137]!PRTCONEST</definedName>
    <definedName name="PRTCONEST" localSheetId="5">[137]!PRTCONEST</definedName>
    <definedName name="PRTCONEST">[137]!PRTCONEST</definedName>
    <definedName name="PRTCONL" localSheetId="1">[137]!PRTCONL</definedName>
    <definedName name="PRTCONL" localSheetId="2">[137]!PRTCONL</definedName>
    <definedName name="PRTCONL" localSheetId="5">[137]!PRTCONL</definedName>
    <definedName name="PRTCONL">[137]!PRTCONL</definedName>
    <definedName name="PRTINV" localSheetId="1">[138]!PRTINV</definedName>
    <definedName name="PRTINV" localSheetId="2">[138]!PRTINV</definedName>
    <definedName name="PRTINV" localSheetId="5">[138]!PRTINV</definedName>
    <definedName name="PRTINV">[138]!PRTINV</definedName>
    <definedName name="prtinv1" localSheetId="1">[139]!PRTINV</definedName>
    <definedName name="prtinv1" localSheetId="2">[139]!PRTINV</definedName>
    <definedName name="prtinv1" localSheetId="5">[139]!PRTINV</definedName>
    <definedName name="prtinv1">[139]!PRTINV</definedName>
    <definedName name="PRTPROB" localSheetId="1">[137]!PRTPROB</definedName>
    <definedName name="PRTPROB" localSheetId="2">[137]!PRTPROB</definedName>
    <definedName name="PRTPROB" localSheetId="5">[137]!PRTPROB</definedName>
    <definedName name="PRTPROB">[137]!PRTPROB</definedName>
    <definedName name="PRTPROR" localSheetId="1">[137]!PRTPROR</definedName>
    <definedName name="PRTPROR" localSheetId="2">[137]!PRTPROR</definedName>
    <definedName name="PRTPROR" localSheetId="5">[137]!PRTPROR</definedName>
    <definedName name="PRTPROR">[137]!PRTPROR</definedName>
    <definedName name="PRTPROT" localSheetId="1">[137]!PRTPROT</definedName>
    <definedName name="PRTPROT" localSheetId="2">[137]!PRTPROT</definedName>
    <definedName name="PRTPROT" localSheetId="5">[137]!PRTPROT</definedName>
    <definedName name="PRTPROT">[137]!PRTPROT</definedName>
    <definedName name="PRTPROT1" localSheetId="1">[137]!PRTPROT1</definedName>
    <definedName name="PRTPROT1" localSheetId="2">[137]!PRTPROT1</definedName>
    <definedName name="PRTPROT1" localSheetId="5">[137]!PRTPROT1</definedName>
    <definedName name="PRTPROT1">[137]!PRTPROT1</definedName>
    <definedName name="PRTTOTA" localSheetId="1">[137]!PRTTOTA</definedName>
    <definedName name="PRTTOTA" localSheetId="2">[137]!PRTTOTA</definedName>
    <definedName name="PRTTOTA" localSheetId="5">[137]!PRTTOTA</definedName>
    <definedName name="PRTTOTA">[137]!PRTTOTA</definedName>
    <definedName name="PRTTOTB" localSheetId="1">[137]!PRTTOTB</definedName>
    <definedName name="PRTTOTB" localSheetId="2">[137]!PRTTOTB</definedName>
    <definedName name="PRTTOTB" localSheetId="5">[137]!PRTTOTB</definedName>
    <definedName name="PRTTOTB">[137]!PRTTOTB</definedName>
    <definedName name="PRTTOTL" localSheetId="1">[137]!PRTTOTL</definedName>
    <definedName name="PRTTOTL" localSheetId="2">[137]!PRTTOTL</definedName>
    <definedName name="PRTTOTL" localSheetId="5">[137]!PRTTOTL</definedName>
    <definedName name="PRTTOTL">[137]!PRTTOTL</definedName>
    <definedName name="PRTTOTR" localSheetId="1">[137]!PRTTOTR</definedName>
    <definedName name="PRTTOTR" localSheetId="2">[137]!PRTTOTR</definedName>
    <definedName name="PRTTOTR" localSheetId="5">[137]!PRTTOTR</definedName>
    <definedName name="PRTTOTR">[137]!PRTTOTR</definedName>
    <definedName name="PRVCOST1" localSheetId="1">#REF!</definedName>
    <definedName name="PRVCOST1" localSheetId="2">#REF!</definedName>
    <definedName name="PRVCOST1" localSheetId="5">#REF!</definedName>
    <definedName name="PRVCOST1" localSheetId="3">#REF!</definedName>
    <definedName name="PRVCOST1" localSheetId="4">#REF!</definedName>
    <definedName name="PRVCOST1">#REF!</definedName>
    <definedName name="PRVCOST2" localSheetId="1">#REF!</definedName>
    <definedName name="PRVCOST2" localSheetId="2">#REF!</definedName>
    <definedName name="PRVCOST2" localSheetId="5">#REF!</definedName>
    <definedName name="PRVCOST2" localSheetId="3">#REF!</definedName>
    <definedName name="PRVCOST2" localSheetId="4">#REF!</definedName>
    <definedName name="PRVCOST2">#REF!</definedName>
    <definedName name="PRVCOST23" localSheetId="1">#REF!</definedName>
    <definedName name="PRVCOST23" localSheetId="2">#REF!</definedName>
    <definedName name="PRVCOST23" localSheetId="5">#REF!</definedName>
    <definedName name="PRVCOST23" localSheetId="3">#REF!</definedName>
    <definedName name="PRVCOST23" localSheetId="4">#REF!</definedName>
    <definedName name="PRVCOST23">#REF!</definedName>
    <definedName name="PRVCOST3" localSheetId="1">#REF!</definedName>
    <definedName name="PRVCOST3" localSheetId="2">#REF!</definedName>
    <definedName name="PRVCOST3" localSheetId="5">#REF!</definedName>
    <definedName name="PRVCOST3" localSheetId="3">#REF!</definedName>
    <definedName name="PRVCOST3" localSheetId="4">#REF!</definedName>
    <definedName name="PRVCOST3">#REF!</definedName>
    <definedName name="PRVCOST4" localSheetId="1">#REF!</definedName>
    <definedName name="PRVCOST4" localSheetId="2">#REF!</definedName>
    <definedName name="PRVCOST4" localSheetId="5">#REF!</definedName>
    <definedName name="PRVCOST4" localSheetId="3">#REF!</definedName>
    <definedName name="PRVCOST4" localSheetId="4">#REF!</definedName>
    <definedName name="PRVCOST4">#REF!</definedName>
    <definedName name="PRVRY01" localSheetId="1">#REF!</definedName>
    <definedName name="PRVRY01" localSheetId="2">#REF!</definedName>
    <definedName name="PRVRY01" localSheetId="5">#REF!</definedName>
    <definedName name="PRVRY01" localSheetId="3">#REF!</definedName>
    <definedName name="PRVRY01" localSheetId="4">#REF!</definedName>
    <definedName name="PRVRY01">#REF!</definedName>
    <definedName name="PRVRY02" localSheetId="1">#REF!</definedName>
    <definedName name="PRVRY02" localSheetId="2">#REF!</definedName>
    <definedName name="PRVRY02" localSheetId="5">#REF!</definedName>
    <definedName name="PRVRY02" localSheetId="3">#REF!</definedName>
    <definedName name="PRVRY02" localSheetId="4">#REF!</definedName>
    <definedName name="PRVRY02">#REF!</definedName>
    <definedName name="PRVRY03" localSheetId="1">#REF!</definedName>
    <definedName name="PRVRY03" localSheetId="2">#REF!</definedName>
    <definedName name="PRVRY03" localSheetId="5">#REF!</definedName>
    <definedName name="PRVRY03" localSheetId="3">#REF!</definedName>
    <definedName name="PRVRY03" localSheetId="4">#REF!</definedName>
    <definedName name="PRVRY03">#REF!</definedName>
    <definedName name="PRVRY04" localSheetId="1">#REF!</definedName>
    <definedName name="PRVRY04" localSheetId="2">#REF!</definedName>
    <definedName name="PRVRY04" localSheetId="5">#REF!</definedName>
    <definedName name="PRVRY04" localSheetId="3">#REF!</definedName>
    <definedName name="PRVRY04" localSheetId="4">#REF!</definedName>
    <definedName name="PRVRY04">#REF!</definedName>
    <definedName name="PSMS_DOE_Crosstab1" localSheetId="1">#REF!</definedName>
    <definedName name="PSMS_DOE_Crosstab1" localSheetId="2">#REF!</definedName>
    <definedName name="PSMS_DOE_Crosstab1" localSheetId="5">#REF!</definedName>
    <definedName name="PSMS_DOE_Crosstab1" localSheetId="3">#REF!</definedName>
    <definedName name="PSMS_DOE_Crosstab1" localSheetId="4">#REF!</definedName>
    <definedName name="PSMS_DOE_Crosstab1">#REF!</definedName>
    <definedName name="PurchCat">[140]Ref!$J$2:$J$3</definedName>
    <definedName name="Pym_EmPm" localSheetId="1">#REF!</definedName>
    <definedName name="Pym_EmPm" localSheetId="2">#REF!</definedName>
    <definedName name="Pym_EmPm" localSheetId="5">#REF!</definedName>
    <definedName name="Pym_EmPm" localSheetId="3">#REF!</definedName>
    <definedName name="Pym_EmPm" localSheetId="4">#REF!</definedName>
    <definedName name="Pym_EmPm">#REF!</definedName>
    <definedName name="q" localSheetId="0">#REF!</definedName>
    <definedName name="q" localSheetId="1">#REF!</definedName>
    <definedName name="q" localSheetId="2">#REF!</definedName>
    <definedName name="q" localSheetId="5">#REF!</definedName>
    <definedName name="q" localSheetId="3">#REF!</definedName>
    <definedName name="q" localSheetId="4">#REF!</definedName>
    <definedName name="q">#REF!</definedName>
    <definedName name="Q_WORK" localSheetId="1">#REF!</definedName>
    <definedName name="Q_WORK" localSheetId="2">#REF!</definedName>
    <definedName name="Q_WORK" localSheetId="5">#REF!</definedName>
    <definedName name="Q_WORK" localSheetId="3">#REF!</definedName>
    <definedName name="Q_WORK" localSheetId="4">#REF!</definedName>
    <definedName name="Q_WORK">#REF!</definedName>
    <definedName name="Q10400405" localSheetId="1">#REF!</definedName>
    <definedName name="Q10400405" localSheetId="2">#REF!</definedName>
    <definedName name="Q10400405" localSheetId="5">#REF!</definedName>
    <definedName name="Q10400405" localSheetId="3">#REF!</definedName>
    <definedName name="Q10400405" localSheetId="4">#REF!</definedName>
    <definedName name="Q10400405">#REF!</definedName>
    <definedName name="QA_Tech">[109]ISRDATA!$P$7</definedName>
    <definedName name="QC" localSheetId="1">#REF!</definedName>
    <definedName name="QC" localSheetId="2">#REF!</definedName>
    <definedName name="QC" localSheetId="5">#REF!</definedName>
    <definedName name="QC" localSheetId="3">#REF!</definedName>
    <definedName name="QC" localSheetId="4">#REF!</definedName>
    <definedName name="QC">#REF!</definedName>
    <definedName name="qq" localSheetId="1">#REF!,#REF!</definedName>
    <definedName name="qq" localSheetId="2">#REF!,#REF!</definedName>
    <definedName name="qq" localSheetId="5">#REF!,#REF!</definedName>
    <definedName name="qq" localSheetId="3">#REF!,#REF!</definedName>
    <definedName name="qq" localSheetId="4">#REF!,#REF!</definedName>
    <definedName name="qq">#REF!,#REF!</definedName>
    <definedName name="qqq" localSheetId="1" hidden="1">#REF!</definedName>
    <definedName name="qqq" localSheetId="2" hidden="1">#REF!</definedName>
    <definedName name="qqq" localSheetId="5" hidden="1">#REF!</definedName>
    <definedName name="qqq" localSheetId="3" hidden="1">#REF!</definedName>
    <definedName name="qqq" localSheetId="4" hidden="1">#REF!</definedName>
    <definedName name="qqq" hidden="1">#REF!</definedName>
    <definedName name="qqqq">[67]!qqqq</definedName>
    <definedName name="Qry_KD100_" localSheetId="1">#REF!</definedName>
    <definedName name="Qry_KD100_" localSheetId="2">#REF!</definedName>
    <definedName name="Qry_KD100_" localSheetId="5">#REF!</definedName>
    <definedName name="Qry_KD100_" localSheetId="3">#REF!</definedName>
    <definedName name="Qry_KD100_" localSheetId="4">#REF!</definedName>
    <definedName name="Qry_KD100_">#REF!</definedName>
    <definedName name="Qry_Sum" localSheetId="1">#REF!</definedName>
    <definedName name="Qry_Sum" localSheetId="2">#REF!</definedName>
    <definedName name="Qry_Sum" localSheetId="5">#REF!</definedName>
    <definedName name="Qry_Sum" localSheetId="3">#REF!</definedName>
    <definedName name="Qry_Sum" localSheetId="4">#REF!</definedName>
    <definedName name="Qry_Sum">#REF!</definedName>
    <definedName name="Qry_Sum1" localSheetId="1">#REF!</definedName>
    <definedName name="Qry_Sum1" localSheetId="2">#REF!</definedName>
    <definedName name="Qry_Sum1" localSheetId="5">#REF!</definedName>
    <definedName name="Qry_Sum1" localSheetId="3">#REF!</definedName>
    <definedName name="Qry_Sum1" localSheetId="4">#REF!</definedName>
    <definedName name="Qry_Sum1">#REF!</definedName>
    <definedName name="qty">'[141]1410asa'!$C$7:$AT$1488</definedName>
    <definedName name="quoted_currency">'[130]2. Definitions'!$E$7:$E$21</definedName>
    <definedName name="R_2" localSheetId="1">#REF!</definedName>
    <definedName name="R_2" localSheetId="2">#REF!</definedName>
    <definedName name="R_2" localSheetId="5">#REF!</definedName>
    <definedName name="R_2" localSheetId="3">#REF!</definedName>
    <definedName name="R_2" localSheetId="4">#REF!</definedName>
    <definedName name="R_2">#REF!</definedName>
    <definedName name="R_bar" localSheetId="1">#REF!</definedName>
    <definedName name="R_bar" localSheetId="2">#REF!</definedName>
    <definedName name="R_bar" localSheetId="5">#REF!</definedName>
    <definedName name="R_bar" localSheetId="3">#REF!</definedName>
    <definedName name="R_bar" localSheetId="4">#REF!</definedName>
    <definedName name="R_bar">#REF!</definedName>
    <definedName name="R_FLUSH_B1..M10" localSheetId="1">#REF!</definedName>
    <definedName name="R_FLUSH_B1..M10" localSheetId="2">#REF!</definedName>
    <definedName name="R_FLUSH_B1..M10" localSheetId="5">#REF!</definedName>
    <definedName name="R_FLUSH_B1..M10" localSheetId="3">#REF!</definedName>
    <definedName name="R_FLUSH_B1..M10" localSheetId="4">#REF!</definedName>
    <definedName name="R_FLUSH_B1..M10">#REF!</definedName>
    <definedName name="Range">[142]Histogram!$B$7</definedName>
    <definedName name="RATE" localSheetId="1">#REF!</definedName>
    <definedName name="RATE" localSheetId="2">#REF!</definedName>
    <definedName name="RATE" localSheetId="5">#REF!</definedName>
    <definedName name="RATE" localSheetId="3">#REF!</definedName>
    <definedName name="RATE" localSheetId="4">#REF!</definedName>
    <definedName name="RATE">#REF!</definedName>
    <definedName name="ratio" localSheetId="1">IF(#REF!&lt;=5,INDEX(#REF!,(#REF!*5)-4),#REF!)</definedName>
    <definedName name="ratio" localSheetId="2">IF(#REF!&lt;=5,INDEX(#REF!,(#REF!*5)-4),#REF!)</definedName>
    <definedName name="ratio" localSheetId="5">IF(#REF!&lt;=5,INDEX(#REF!,(#REF!*5)-4),#REF!)</definedName>
    <definedName name="ratio" localSheetId="3">IF(#REF!&lt;=5,INDEX(#REF!,(#REF!*5)-4),#REF!)</definedName>
    <definedName name="ratio" localSheetId="4">IF(#REF!&lt;=5,INDEX(#REF!,(#REF!*5)-4),#REF!)</definedName>
    <definedName name="ratio">IF(#REF!&lt;=5,INDEX(#REF!,(#REF!*5)-4),#REF!)</definedName>
    <definedName name="ratio1" localSheetId="1">IF(#REF!&lt;=5,INDEX(#REF!,(#REF!*5)-4),#REF!)</definedName>
    <definedName name="ratio1" localSheetId="2">IF(#REF!&lt;=5,INDEX(#REF!,(#REF!*5)-4),#REF!)</definedName>
    <definedName name="ratio1" localSheetId="5">IF(#REF!&lt;=5,INDEX(#REF!,(#REF!*5)-4),#REF!)</definedName>
    <definedName name="ratio1" localSheetId="3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1">IF(#REF!&lt;=5,INDEX(#REF!,(#REF!*5)-4),#REF!)</definedName>
    <definedName name="ratio2" localSheetId="2">IF(#REF!&lt;=5,INDEX(#REF!,(#REF!*5)-4),#REF!)</definedName>
    <definedName name="ratio2" localSheetId="5">IF(#REF!&lt;=5,INDEX(#REF!,(#REF!*5)-4),#REF!)</definedName>
    <definedName name="ratio2" localSheetId="3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1">IF(#REF!&lt;=5,INDEX(#REF!,(#REF!*5)-4),#REF!)</definedName>
    <definedName name="ratio3" localSheetId="2">IF(#REF!&lt;=5,INDEX(#REF!,(#REF!*5)-4),#REF!)</definedName>
    <definedName name="ratio3" localSheetId="5">IF(#REF!&lt;=5,INDEX(#REF!,(#REF!*5)-4),#REF!)</definedName>
    <definedName name="ratio3" localSheetId="3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ba" localSheetId="1">#REF!</definedName>
    <definedName name="rba" localSheetId="2">#REF!</definedName>
    <definedName name="rba" localSheetId="5">#REF!</definedName>
    <definedName name="rba" localSheetId="3">#REF!</definedName>
    <definedName name="rba" localSheetId="4">#REF!</definedName>
    <definedName name="rba">#REF!</definedName>
    <definedName name="Rbar" localSheetId="1">#REF!</definedName>
    <definedName name="Rbar" localSheetId="2">#REF!</definedName>
    <definedName name="Rbar" localSheetId="5">#REF!</definedName>
    <definedName name="Rbar" localSheetId="3">#REF!</definedName>
    <definedName name="Rbar" localSheetId="4">#REF!</definedName>
    <definedName name="Rbar">#REF!</definedName>
    <definedName name="RCVD">[67]!RCVD</definedName>
    <definedName name="RE" localSheetId="1">#REF!</definedName>
    <definedName name="RE" localSheetId="2">#REF!</definedName>
    <definedName name="RE" localSheetId="5">#REF!</definedName>
    <definedName name="RE" localSheetId="3">#REF!</definedName>
    <definedName name="RE" localSheetId="4">#REF!</definedName>
    <definedName name="RE">#REF!</definedName>
    <definedName name="Record1" localSheetId="1">[143]!Record1</definedName>
    <definedName name="Record1" localSheetId="2">[143]!Record1</definedName>
    <definedName name="Record1" localSheetId="5">[143]!Record1</definedName>
    <definedName name="Record1">[143]!Record1</definedName>
    <definedName name="Record2" localSheetId="1">[143]!Record2</definedName>
    <definedName name="Record2" localSheetId="2">[143]!Record2</definedName>
    <definedName name="Record2" localSheetId="5">[143]!Record2</definedName>
    <definedName name="Record2">[143]!Record2</definedName>
    <definedName name="Record5" localSheetId="1">[49]!Record5</definedName>
    <definedName name="Record5" localSheetId="2">[49]!Record5</definedName>
    <definedName name="Record5" localSheetId="5">[49]!Record5</definedName>
    <definedName name="Record5">[49]!Record5</definedName>
    <definedName name="_xlnm.Recorder" localSheetId="1">#REF!</definedName>
    <definedName name="_xlnm.Recorder" localSheetId="2">#REF!</definedName>
    <definedName name="_xlnm.Recorder" localSheetId="5">#REF!</definedName>
    <definedName name="_xlnm.Recorder" localSheetId="3">#REF!</definedName>
    <definedName name="_xlnm.Recorder" localSheetId="4">#REF!</definedName>
    <definedName name="_xlnm.Recorder">#REF!</definedName>
    <definedName name="RECTO" localSheetId="1">#REF!</definedName>
    <definedName name="RECTO" localSheetId="2">#REF!</definedName>
    <definedName name="RECTO" localSheetId="5">#REF!</definedName>
    <definedName name="RECTO" localSheetId="3">#REF!</definedName>
    <definedName name="RECTO" localSheetId="4">#REF!</definedName>
    <definedName name="RECTO">#REF!</definedName>
    <definedName name="reest" localSheetId="1">#REF!</definedName>
    <definedName name="reest" localSheetId="2">#REF!</definedName>
    <definedName name="reest" localSheetId="5">#REF!</definedName>
    <definedName name="reest" localSheetId="3">#REF!</definedName>
    <definedName name="reest" localSheetId="4">#REF!</definedName>
    <definedName name="reest">#REF!</definedName>
    <definedName name="reestp" localSheetId="1">#REF!</definedName>
    <definedName name="reestp" localSheetId="2">#REF!</definedName>
    <definedName name="reestp" localSheetId="5">#REF!</definedName>
    <definedName name="reestp" localSheetId="3">#REF!</definedName>
    <definedName name="reestp" localSheetId="4">#REF!</definedName>
    <definedName name="reestp">#REF!</definedName>
    <definedName name="reestt" localSheetId="1">#REF!</definedName>
    <definedName name="reestt" localSheetId="2">#REF!</definedName>
    <definedName name="reestt" localSheetId="5">#REF!</definedName>
    <definedName name="reestt" localSheetId="3">#REF!</definedName>
    <definedName name="reestt" localSheetId="4">#REF!</definedName>
    <definedName name="reestt">#REF!</definedName>
    <definedName name="RepData" localSheetId="1">#REF!</definedName>
    <definedName name="RepData" localSheetId="2">#REF!</definedName>
    <definedName name="RepData" localSheetId="5">#REF!</definedName>
    <definedName name="RepData" localSheetId="3">#REF!</definedName>
    <definedName name="RepData" localSheetId="4">#REF!</definedName>
    <definedName name="RepData">#REF!</definedName>
    <definedName name="Report" localSheetId="0">#REF!</definedName>
    <definedName name="Report" localSheetId="1">#REF!</definedName>
    <definedName name="Report" localSheetId="2">#REF!</definedName>
    <definedName name="Report" localSheetId="5">#REF!</definedName>
    <definedName name="Report" localSheetId="3">#REF!</definedName>
    <definedName name="Report" localSheetId="4">#REF!</definedName>
    <definedName name="Report">#REF!</definedName>
    <definedName name="report_end" localSheetId="1">#REF!</definedName>
    <definedName name="report_end" localSheetId="2">#REF!</definedName>
    <definedName name="report_end" localSheetId="5">#REF!</definedName>
    <definedName name="report_end" localSheetId="3">#REF!</definedName>
    <definedName name="report_end" localSheetId="4">#REF!</definedName>
    <definedName name="report_end">#REF!</definedName>
    <definedName name="report_start" localSheetId="1">#REF!</definedName>
    <definedName name="report_start" localSheetId="2">#REF!</definedName>
    <definedName name="report_start" localSheetId="5">#REF!</definedName>
    <definedName name="report_start" localSheetId="3">#REF!</definedName>
    <definedName name="report_start" localSheetId="4">#REF!</definedName>
    <definedName name="report_start">#REF!</definedName>
    <definedName name="Request_Put" localSheetId="1">[144]!Request_Put</definedName>
    <definedName name="Request_Put" localSheetId="2">[144]!Request_Put</definedName>
    <definedName name="Request_Put" localSheetId="5">[144]!Request_Put</definedName>
    <definedName name="Request_Put">[144]!Request_Put</definedName>
    <definedName name="Response_S" localSheetId="1">#REF!</definedName>
    <definedName name="Response_S" localSheetId="2">#REF!</definedName>
    <definedName name="Response_S" localSheetId="5">#REF!</definedName>
    <definedName name="Response_S" localSheetId="3">#REF!</definedName>
    <definedName name="Response_S" localSheetId="4">#REF!</definedName>
    <definedName name="Response_S">#REF!</definedName>
    <definedName name="ResponseQ1_S" localSheetId="1">#REF!</definedName>
    <definedName name="ResponseQ1_S" localSheetId="2">#REF!</definedName>
    <definedName name="ResponseQ1_S" localSheetId="5">#REF!</definedName>
    <definedName name="ResponseQ1_S" localSheetId="3">#REF!</definedName>
    <definedName name="ResponseQ1_S" localSheetId="4">#REF!</definedName>
    <definedName name="ResponseQ1_S">#REF!</definedName>
    <definedName name="ResponseQ2_S" localSheetId="1">#REF!</definedName>
    <definedName name="ResponseQ2_S" localSheetId="2">#REF!</definedName>
    <definedName name="ResponseQ2_S" localSheetId="5">#REF!</definedName>
    <definedName name="ResponseQ2_S" localSheetId="3">#REF!</definedName>
    <definedName name="ResponseQ2_S" localSheetId="4">#REF!</definedName>
    <definedName name="ResponseQ2_S">#REF!</definedName>
    <definedName name="ResponseQ3_S" localSheetId="1">#REF!</definedName>
    <definedName name="ResponseQ3_S" localSheetId="2">#REF!</definedName>
    <definedName name="ResponseQ3_S" localSheetId="5">#REF!</definedName>
    <definedName name="ResponseQ3_S" localSheetId="3">#REF!</definedName>
    <definedName name="ResponseQ3_S" localSheetId="4">#REF!</definedName>
    <definedName name="ResponseQ3_S">#REF!</definedName>
    <definedName name="ResponseQ4_S" localSheetId="1">#REF!</definedName>
    <definedName name="ResponseQ4_S" localSheetId="2">#REF!</definedName>
    <definedName name="ResponseQ4_S" localSheetId="5">#REF!</definedName>
    <definedName name="ResponseQ4_S" localSheetId="3">#REF!</definedName>
    <definedName name="ResponseQ4_S" localSheetId="4">#REF!</definedName>
    <definedName name="ResponseQ4_S">#REF!</definedName>
    <definedName name="RESULT" localSheetId="1">#REF!</definedName>
    <definedName name="RESULT" localSheetId="2">#REF!</definedName>
    <definedName name="RESULT" localSheetId="5">#REF!</definedName>
    <definedName name="RESULT" localSheetId="3">#REF!</definedName>
    <definedName name="RESULT" localSheetId="4">#REF!</definedName>
    <definedName name="RESULT">#REF!</definedName>
    <definedName name="ResumeStatement">#N/A</definedName>
    <definedName name="Retired" localSheetId="1">#REF!</definedName>
    <definedName name="Retired" localSheetId="2">#REF!</definedName>
    <definedName name="Retired" localSheetId="5">#REF!</definedName>
    <definedName name="Retired" localSheetId="3">#REF!</definedName>
    <definedName name="Retired" localSheetId="4">#REF!</definedName>
    <definedName name="Retired">#REF!</definedName>
    <definedName name="Retired_Age" localSheetId="1">#REF!</definedName>
    <definedName name="Retired_Age" localSheetId="2">#REF!</definedName>
    <definedName name="Retired_Age" localSheetId="5">#REF!</definedName>
    <definedName name="Retired_Age" localSheetId="3">#REF!</definedName>
    <definedName name="Retired_Age" localSheetId="4">#REF!</definedName>
    <definedName name="Retired_Age">#REF!</definedName>
    <definedName name="rev" localSheetId="1">#REF!</definedName>
    <definedName name="rev" localSheetId="2">#REF!</definedName>
    <definedName name="rev" localSheetId="5">#REF!</definedName>
    <definedName name="rev" localSheetId="3">#REF!</definedName>
    <definedName name="rev" localSheetId="4">#REF!</definedName>
    <definedName name="rev">#REF!</definedName>
    <definedName name="revtgt" localSheetId="1">#REF!</definedName>
    <definedName name="revtgt" localSheetId="2">#REF!</definedName>
    <definedName name="revtgt" localSheetId="5">#REF!</definedName>
    <definedName name="revtgt" localSheetId="3">#REF!</definedName>
    <definedName name="revtgt" localSheetId="4">#REF!</definedName>
    <definedName name="revtgt">#REF!</definedName>
    <definedName name="RF0" localSheetId="1">#REF!</definedName>
    <definedName name="RF0" localSheetId="2">#REF!</definedName>
    <definedName name="RF0" localSheetId="5">#REF!</definedName>
    <definedName name="RF0" localSheetId="3">#REF!</definedName>
    <definedName name="RF0" localSheetId="4">#REF!</definedName>
    <definedName name="RF0">#REF!</definedName>
    <definedName name="RITU" localSheetId="1">#REF!</definedName>
    <definedName name="RITU" localSheetId="2">#REF!</definedName>
    <definedName name="RITU" localSheetId="5">#REF!</definedName>
    <definedName name="RITU" localSheetId="3">#REF!</definedName>
    <definedName name="RITU" localSheetId="4">#REF!</definedName>
    <definedName name="RITU">#REF!</definedName>
    <definedName name="RJ0" localSheetId="1">#REF!</definedName>
    <definedName name="RJ0" localSheetId="2">#REF!</definedName>
    <definedName name="RJ0" localSheetId="5">#REF!</definedName>
    <definedName name="RJ0" localSheetId="3">#REF!</definedName>
    <definedName name="RJ0" localSheetId="4">#REF!</definedName>
    <definedName name="RJ0">#REF!</definedName>
    <definedName name="RM">'[86]ADJ - RATE'!$B$5</definedName>
    <definedName name="ROOP1" localSheetId="1">#REF!</definedName>
    <definedName name="ROOP1" localSheetId="2">#REF!</definedName>
    <definedName name="ROOP1" localSheetId="5">#REF!</definedName>
    <definedName name="ROOP1" localSheetId="3">#REF!</definedName>
    <definedName name="ROOP1" localSheetId="4">#REF!</definedName>
    <definedName name="ROOP1">#REF!</definedName>
    <definedName name="ROP" localSheetId="1">'[28]cal (2)'!#REF!</definedName>
    <definedName name="ROP" localSheetId="2">'[28]cal (2)'!#REF!</definedName>
    <definedName name="ROP" localSheetId="5">'[28]cal (2)'!#REF!</definedName>
    <definedName name="ROP" localSheetId="3">'[28]cal (2)'!#REF!</definedName>
    <definedName name="ROP" localSheetId="4">'[28]cal (2)'!#REF!</definedName>
    <definedName name="ROP">'[28]cal (2)'!#REF!</definedName>
    <definedName name="ROUTE" localSheetId="1">[103]!ROUTE</definedName>
    <definedName name="ROUTE" localSheetId="2">[103]!ROUTE</definedName>
    <definedName name="ROUTE" localSheetId="5">[103]!ROUTE</definedName>
    <definedName name="ROUTE">[103]!ROUTE</definedName>
    <definedName name="RQPOSTBL만들기.auto_open" localSheetId="1">[91]!RQPOSTBL만들기.auto_open</definedName>
    <definedName name="RQPOSTBL만들기.auto_open" localSheetId="2">[91]!RQPOSTBL만들기.auto_open</definedName>
    <definedName name="RQPOSTBL만들기.auto_open" localSheetId="5">[91]!RQPOSTBL만들기.auto_open</definedName>
    <definedName name="RQPOSTBL만들기.auto_open">[91]!RQPOSTBL만들기.auto_open</definedName>
    <definedName name="RR" localSheetId="1">#REF!</definedName>
    <definedName name="RR" localSheetId="2">#REF!</definedName>
    <definedName name="RR" localSheetId="5">#REF!</definedName>
    <definedName name="RR" localSheetId="3">#REF!</definedName>
    <definedName name="RR" localSheetId="4">#REF!</definedName>
    <definedName name="RR">#REF!</definedName>
    <definedName name="RRR" localSheetId="1">#REF!</definedName>
    <definedName name="RRR" localSheetId="2">#REF!</definedName>
    <definedName name="RRR" localSheetId="5">#REF!</definedName>
    <definedName name="RRR" localSheetId="3">#REF!</definedName>
    <definedName name="RRR" localSheetId="4">#REF!</definedName>
    <definedName name="RRR">#REF!</definedName>
    <definedName name="rrrrr" localSheetId="1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" localSheetId="2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" localSheetId="5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" localSheetId="3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" localSheetId="4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r" localSheetId="1">#REF!</definedName>
    <definedName name="rrrrrr" localSheetId="2">#REF!</definedName>
    <definedName name="rrrrrr" localSheetId="5">#REF!</definedName>
    <definedName name="rrrrrr" localSheetId="3">#REF!</definedName>
    <definedName name="rrrrrr" localSheetId="4">#REF!</definedName>
    <definedName name="rrrrrr">#REF!</definedName>
    <definedName name="RR工程ﾌﾛｰ図">[100]FR管理工程図!$Y$6</definedName>
    <definedName name="RR工程ﾌﾛｰ図2">[73]FR管理工程図!$A$6:$AW$180</definedName>
    <definedName name="RR工程ﾌﾛｰ図3">[100]FR管理工程図!$A$6:$AW$180</definedName>
    <definedName name="RR工程ﾌﾛ‐図２">[73]FR管理工程図!$A$6:$AW$180</definedName>
    <definedName name="RUN" localSheetId="1" hidden="1">#REF!</definedName>
    <definedName name="RUN" localSheetId="2" hidden="1">#REF!</definedName>
    <definedName name="RUN" localSheetId="5" hidden="1">#REF!</definedName>
    <definedName name="RUN" localSheetId="3" hidden="1">#REF!</definedName>
    <definedName name="RUN" localSheetId="4" hidden="1">#REF!</definedName>
    <definedName name="RUN" hidden="1">#REF!</definedName>
    <definedName name="Run_Counter" localSheetId="1">#REF!</definedName>
    <definedName name="Run_Counter" localSheetId="2">#REF!</definedName>
    <definedName name="Run_Counter" localSheetId="5">#REF!</definedName>
    <definedName name="Run_Counter" localSheetId="3">#REF!</definedName>
    <definedName name="Run_Counter" localSheetId="4">#REF!</definedName>
    <definedName name="Run_Counter">#REF!</definedName>
    <definedName name="s" localSheetId="1">#REF!</definedName>
    <definedName name="s" localSheetId="2">#REF!</definedName>
    <definedName name="s" localSheetId="5">#REF!</definedName>
    <definedName name="s" localSheetId="3">#REF!</definedName>
    <definedName name="s" localSheetId="4">#REF!</definedName>
    <definedName name="s">#REF!</definedName>
    <definedName name="S????" localSheetId="1">#REF!</definedName>
    <definedName name="S????" localSheetId="2">#REF!</definedName>
    <definedName name="S????" localSheetId="5">#REF!</definedName>
    <definedName name="S????" localSheetId="3">#REF!</definedName>
    <definedName name="S????" localSheetId="4">#REF!</definedName>
    <definedName name="S????">#REF!</definedName>
    <definedName name="s_code">'[145]s-code'!$A$2:$A$66</definedName>
    <definedName name="S_Summary" localSheetId="1">#REF!</definedName>
    <definedName name="S_Summary" localSheetId="2">#REF!</definedName>
    <definedName name="S_Summary" localSheetId="5">#REF!</definedName>
    <definedName name="S_Summary" localSheetId="3">#REF!</definedName>
    <definedName name="S_Summary" localSheetId="4">#REF!</definedName>
    <definedName name="S_Summary">#REF!</definedName>
    <definedName name="S５桁一覧" localSheetId="1">#REF!</definedName>
    <definedName name="S５桁一覧" localSheetId="2">#REF!</definedName>
    <definedName name="S５桁一覧" localSheetId="5">#REF!</definedName>
    <definedName name="S５桁一覧" localSheetId="3">#REF!</definedName>
    <definedName name="S５桁一覧" localSheetId="4">#REF!</definedName>
    <definedName name="S５桁一覧">#REF!</definedName>
    <definedName name="Sa" localSheetId="1">#REF!</definedName>
    <definedName name="Sa" localSheetId="2">#REF!</definedName>
    <definedName name="Sa" localSheetId="5">#REF!</definedName>
    <definedName name="Sa" localSheetId="3">#REF!</definedName>
    <definedName name="Sa" localSheetId="4">#REF!</definedName>
    <definedName name="Sa">#REF!</definedName>
    <definedName name="SAISHO" localSheetId="1">'[9]#REF'!#REF!</definedName>
    <definedName name="SAISHO" localSheetId="2">'[9]#REF'!#REF!</definedName>
    <definedName name="SAISHO" localSheetId="5">'[9]#REF'!#REF!</definedName>
    <definedName name="SAISHO" localSheetId="3">'[9]#REF'!#REF!</definedName>
    <definedName name="SAISHO" localSheetId="4">'[9]#REF'!#REF!</definedName>
    <definedName name="SAISHO">'[9]#REF'!#REF!</definedName>
    <definedName name="SAKI" localSheetId="1">#REF!</definedName>
    <definedName name="SAKI" localSheetId="2">#REF!</definedName>
    <definedName name="SAKI" localSheetId="5">#REF!</definedName>
    <definedName name="SAKI" localSheetId="3">#REF!</definedName>
    <definedName name="SAKI" localSheetId="4">#REF!</definedName>
    <definedName name="SAKI">#REF!</definedName>
    <definedName name="Sal_inc" localSheetId="1">#REF!</definedName>
    <definedName name="Sal_inc" localSheetId="2">#REF!</definedName>
    <definedName name="Sal_inc" localSheetId="5">#REF!</definedName>
    <definedName name="Sal_inc" localSheetId="3">#REF!</definedName>
    <definedName name="Sal_inc" localSheetId="4">#REF!</definedName>
    <definedName name="Sal_inc">#REF!</definedName>
    <definedName name="SalInc" localSheetId="1">#REF!</definedName>
    <definedName name="SalInc" localSheetId="2">#REF!</definedName>
    <definedName name="SalInc" localSheetId="5">#REF!</definedName>
    <definedName name="SalInc" localSheetId="3">#REF!</definedName>
    <definedName name="SalInc" localSheetId="4">#REF!</definedName>
    <definedName name="SalInc">#REF!</definedName>
    <definedName name="SAM_EQ_" localSheetId="1">#REF!</definedName>
    <definedName name="SAM_EQ_" localSheetId="2">#REF!</definedName>
    <definedName name="SAM_EQ_" localSheetId="5">#REF!</definedName>
    <definedName name="SAM_EQ_" localSheetId="3">#REF!</definedName>
    <definedName name="SAM_EQ_" localSheetId="4">#REF!</definedName>
    <definedName name="SAM_EQ_">#REF!</definedName>
    <definedName name="SAM_KAI_とSAM_KAKO_との差分" localSheetId="1">#REF!</definedName>
    <definedName name="SAM_KAI_とSAM_KAKO_との差分" localSheetId="2">#REF!</definedName>
    <definedName name="SAM_KAI_とSAM_KAKO_との差分" localSheetId="5">#REF!</definedName>
    <definedName name="SAM_KAI_とSAM_KAKO_との差分" localSheetId="3">#REF!</definedName>
    <definedName name="SAM_KAI_とSAM_KAKO_との差分" localSheetId="4">#REF!</definedName>
    <definedName name="SAM_KAI_とSAM_KAKO_との差分">#REF!</definedName>
    <definedName name="SAM_KAKO_とSAM_KAI_との差分" localSheetId="1">#REF!</definedName>
    <definedName name="SAM_KAKO_とSAM_KAI_との差分" localSheetId="2">#REF!</definedName>
    <definedName name="SAM_KAKO_とSAM_KAI_との差分" localSheetId="5">#REF!</definedName>
    <definedName name="SAM_KAKO_とSAM_KAI_との差分" localSheetId="3">#REF!</definedName>
    <definedName name="SAM_KAKO_とSAM_KAI_との差分" localSheetId="4">#REF!</definedName>
    <definedName name="SAM_KAKO_とSAM_KAI_との差分">#REF!</definedName>
    <definedName name="SAMACT" localSheetId="1">#REF!</definedName>
    <definedName name="SAMACT" localSheetId="2">#REF!</definedName>
    <definedName name="SAMACT" localSheetId="5">#REF!</definedName>
    <definedName name="SAMACT" localSheetId="3">#REF!</definedName>
    <definedName name="SAMACT" localSheetId="4">#REF!</definedName>
    <definedName name="SAMACT">#REF!</definedName>
    <definedName name="SAMPLAN">[88]NEW003!$P$1:$P$65536</definedName>
    <definedName name="sample1" localSheetId="1">#REF!</definedName>
    <definedName name="sample1" localSheetId="2">#REF!</definedName>
    <definedName name="sample1" localSheetId="5">#REF!</definedName>
    <definedName name="sample1" localSheetId="3">#REF!</definedName>
    <definedName name="sample1" localSheetId="4">#REF!</definedName>
    <definedName name="sample1">#REF!</definedName>
    <definedName name="sample26" localSheetId="1">#REF!</definedName>
    <definedName name="sample26" localSheetId="2">#REF!</definedName>
    <definedName name="sample26" localSheetId="5">#REF!</definedName>
    <definedName name="sample26" localSheetId="3">#REF!</definedName>
    <definedName name="sample26" localSheetId="4">#REF!</definedName>
    <definedName name="sample26">#REF!</definedName>
    <definedName name="SAMRCVD" localSheetId="1">#REF!</definedName>
    <definedName name="SAMRCVD" localSheetId="2">#REF!</definedName>
    <definedName name="SAMRCVD" localSheetId="5">#REF!</definedName>
    <definedName name="SAMRCVD" localSheetId="3">#REF!</definedName>
    <definedName name="SAMRCVD" localSheetId="4">#REF!</definedName>
    <definedName name="SAMRCVD">#REF!</definedName>
    <definedName name="sanpatu" localSheetId="1">[103]!sanpatu</definedName>
    <definedName name="sanpatu" localSheetId="2">[103]!sanpatu</definedName>
    <definedName name="sanpatu" localSheetId="5">[103]!sanpatu</definedName>
    <definedName name="sanpatu">[103]!sanpatu</definedName>
    <definedName name="sas">'[45]KK Rev.1'!$A$602:$IV$602</definedName>
    <definedName name="SATU" localSheetId="1">#REF!</definedName>
    <definedName name="SATU" localSheetId="2">#REF!</definedName>
    <definedName name="SATU" localSheetId="5">#REF!</definedName>
    <definedName name="SATU" localSheetId="3">#REF!</definedName>
    <definedName name="SATU" localSheetId="4">#REF!</definedName>
    <definedName name="SATU">#REF!</definedName>
    <definedName name="SAVE_PATH" localSheetId="1">#REF!</definedName>
    <definedName name="SAVE_PATH" localSheetId="2">#REF!</definedName>
    <definedName name="SAVE_PATH" localSheetId="5">#REF!</definedName>
    <definedName name="SAVE_PATH" localSheetId="3">#REF!</definedName>
    <definedName name="SAVE_PATH" localSheetId="4">#REF!</definedName>
    <definedName name="SAVE_PATH">#REF!</definedName>
    <definedName name="SCB" localSheetId="1">'[51]ADJ - RATE'!#REF!</definedName>
    <definedName name="SCB" localSheetId="2">'[51]ADJ - RATE'!#REF!</definedName>
    <definedName name="SCB" localSheetId="5">'[51]ADJ - RATE'!#REF!</definedName>
    <definedName name="SCB" localSheetId="3">'[51]ADJ - RATE'!#REF!</definedName>
    <definedName name="SCB" localSheetId="4">'[51]ADJ - RATE'!#REF!</definedName>
    <definedName name="SCB">'[51]ADJ - RATE'!#REF!</definedName>
    <definedName name="sch">'[146]MPL 技連:342A Block'!$A$1:$Q$66</definedName>
    <definedName name="SCHD" localSheetId="1">#REF!</definedName>
    <definedName name="SCHD" localSheetId="2">#REF!</definedName>
    <definedName name="SCHD" localSheetId="5">#REF!</definedName>
    <definedName name="SCHD" localSheetId="3">#REF!</definedName>
    <definedName name="SCHD" localSheetId="4">#REF!</definedName>
    <definedName name="SCHD">#REF!</definedName>
    <definedName name="Sched_Pay" localSheetId="1">#REF!</definedName>
    <definedName name="Sched_Pay" localSheetId="2">#REF!</definedName>
    <definedName name="Sched_Pay" localSheetId="5">#REF!</definedName>
    <definedName name="Sched_Pay" localSheetId="3">#REF!</definedName>
    <definedName name="Sched_Pay" localSheetId="4">#REF!</definedName>
    <definedName name="Sched_Pay">#REF!</definedName>
    <definedName name="schedule" localSheetId="1">'[147]#ofclose .xl'!#REF!</definedName>
    <definedName name="schedule" localSheetId="2">'[147]#ofclose .xl'!#REF!</definedName>
    <definedName name="schedule" localSheetId="5">'[147]#ofclose .xl'!#REF!</definedName>
    <definedName name="schedule" localSheetId="3">'[147]#ofclose .xl'!#REF!</definedName>
    <definedName name="schedule" localSheetId="4">'[147]#ofclose .xl'!#REF!</definedName>
    <definedName name="schedule">'[147]#ofclose .xl'!#REF!</definedName>
    <definedName name="Scheduled_Extra_Payments" localSheetId="1">#REF!</definedName>
    <definedName name="Scheduled_Extra_Payments" localSheetId="2">#REF!</definedName>
    <definedName name="Scheduled_Extra_Payments" localSheetId="5">#REF!</definedName>
    <definedName name="Scheduled_Extra_Payments" localSheetId="3">#REF!</definedName>
    <definedName name="Scheduled_Extra_Payments" localSheetId="4">#REF!</definedName>
    <definedName name="Scheduled_Extra_Payments">#REF!</definedName>
    <definedName name="Scheduled_Interest_Rate" localSheetId="1">#REF!</definedName>
    <definedName name="Scheduled_Interest_Rate" localSheetId="2">#REF!</definedName>
    <definedName name="Scheduled_Interest_Rate" localSheetId="5">#REF!</definedName>
    <definedName name="Scheduled_Interest_Rate" localSheetId="3">#REF!</definedName>
    <definedName name="Scheduled_Interest_Rate" localSheetId="4">#REF!</definedName>
    <definedName name="Scheduled_Interest_Rate">#REF!</definedName>
    <definedName name="Scheduled_Monthly_Payment" localSheetId="1">#REF!</definedName>
    <definedName name="Scheduled_Monthly_Payment" localSheetId="2">#REF!</definedName>
    <definedName name="Scheduled_Monthly_Payment" localSheetId="5">#REF!</definedName>
    <definedName name="Scheduled_Monthly_Payment" localSheetId="3">#REF!</definedName>
    <definedName name="Scheduled_Monthly_Payment" localSheetId="4">#REF!</definedName>
    <definedName name="Scheduled_Monthly_Payment">#REF!</definedName>
    <definedName name="SCW0TUR0SCW" localSheetId="1">#REF!</definedName>
    <definedName name="SCW0TUR0SCW" localSheetId="2">#REF!</definedName>
    <definedName name="SCW0TUR0SCW" localSheetId="5">#REF!</definedName>
    <definedName name="SCW0TUR0SCW" localSheetId="3">#REF!</definedName>
    <definedName name="SCW0TUR0SCW" localSheetId="4">#REF!</definedName>
    <definedName name="SCW0TUR0SCW">#REF!</definedName>
    <definedName name="sd">[13]!sd</definedName>
    <definedName name="SDA">[13]!SDA</definedName>
    <definedName name="sdafdsf">[13]!sdafdsf</definedName>
    <definedName name="SDDDDD">[13]!SDDDDD</definedName>
    <definedName name="SDF" localSheetId="1">#REF!</definedName>
    <definedName name="SDF" localSheetId="2">#REF!</definedName>
    <definedName name="SDF" localSheetId="5">#REF!</definedName>
    <definedName name="SDF" localSheetId="3">#REF!</definedName>
    <definedName name="SDF" localSheetId="4">#REF!</definedName>
    <definedName name="SDF">#REF!</definedName>
    <definedName name="sdfsd" localSheetId="1">#REF!</definedName>
    <definedName name="sdfsd" localSheetId="2">#REF!</definedName>
    <definedName name="sdfsd" localSheetId="5">#REF!</definedName>
    <definedName name="sdfsd" localSheetId="3">#REF!</definedName>
    <definedName name="sdfsd" localSheetId="4">#REF!</definedName>
    <definedName name="sdfsd">#REF!</definedName>
    <definedName name="sdfsdf" localSheetId="3">[0]!kkk</definedName>
    <definedName name="sdfsdf" localSheetId="4">[0]!kkk</definedName>
    <definedName name="sdfsdf">[0]!kkk</definedName>
    <definedName name="sdfsfsa">[13]!sdfsfsa</definedName>
    <definedName name="sds">'[148]244豪州一般ZD301生試'!$A$1:$IV$24</definedName>
    <definedName name="sdsds" localSheetId="1">#REF!</definedName>
    <definedName name="sdsds" localSheetId="2">#REF!</definedName>
    <definedName name="sdsds" localSheetId="5">#REF!</definedName>
    <definedName name="sdsds" localSheetId="3">#REF!</definedName>
    <definedName name="sdsds" localSheetId="4">#REF!</definedName>
    <definedName name="sdsds">#REF!</definedName>
    <definedName name="sdsf">#N/A</definedName>
    <definedName name="sectionNames" localSheetId="1">#REF!</definedName>
    <definedName name="sectionNames" localSheetId="2">#REF!</definedName>
    <definedName name="sectionNames" localSheetId="5">#REF!</definedName>
    <definedName name="sectionNames" localSheetId="3">#REF!</definedName>
    <definedName name="sectionNames" localSheetId="4">#REF!</definedName>
    <definedName name="sectionNames">#REF!</definedName>
    <definedName name="sencount" hidden="1">1</definedName>
    <definedName name="Sensitivity_Material">'[149]Main Model'!$M$6</definedName>
    <definedName name="Sensitivity_Retail_Price">'[149]Main Model'!$M$3</definedName>
    <definedName name="Sensitivity_Vol">'[149]Main Model'!$M$2</definedName>
    <definedName name="sep" localSheetId="0">#REF!</definedName>
    <definedName name="sep" localSheetId="1">#REF!</definedName>
    <definedName name="sep" localSheetId="2">#REF!</definedName>
    <definedName name="sep" localSheetId="5">#REF!</definedName>
    <definedName name="sep" localSheetId="3">#REF!</definedName>
    <definedName name="sep" localSheetId="4">#REF!</definedName>
    <definedName name="sep">#REF!</definedName>
    <definedName name="SetAge" localSheetId="1">[82]!SetAge</definedName>
    <definedName name="SetAge" localSheetId="2">[82]!SetAge</definedName>
    <definedName name="SetAge" localSheetId="5">[82]!SetAge</definedName>
    <definedName name="SetAge">[82]!SetAge</definedName>
    <definedName name="SetColor" localSheetId="1">[150]!SetColor</definedName>
    <definedName name="SetColor" localSheetId="2">[150]!SetColor</definedName>
    <definedName name="SetColor" localSheetId="5">[150]!SetColor</definedName>
    <definedName name="SetColor">[150]!SetColor</definedName>
    <definedName name="SetExp" localSheetId="1">[82]!SetExp</definedName>
    <definedName name="SetExp" localSheetId="2">[82]!SetExp</definedName>
    <definedName name="SetExp" localSheetId="5">[82]!SetExp</definedName>
    <definedName name="SetExp">[82]!SetExp</definedName>
    <definedName name="sf">[13]!sf</definedName>
    <definedName name="SHEET" localSheetId="1">#REF!</definedName>
    <definedName name="SHEET" localSheetId="2">#REF!</definedName>
    <definedName name="SHEET" localSheetId="5">#REF!</definedName>
    <definedName name="SHEET" localSheetId="3">#REF!</definedName>
    <definedName name="SHEET" localSheetId="4">#REF!</definedName>
    <definedName name="SHEET">#REF!</definedName>
    <definedName name="Sheet1" localSheetId="1">#REF!</definedName>
    <definedName name="Sheet1" localSheetId="2">#REF!</definedName>
    <definedName name="Sheet1" localSheetId="5">#REF!</definedName>
    <definedName name="Sheet1" localSheetId="3">#REF!</definedName>
    <definedName name="Sheet1" localSheetId="4">#REF!</definedName>
    <definedName name="Sheet1">#REF!</definedName>
    <definedName name="ＳＨＯＰ" localSheetId="1">#REF!</definedName>
    <definedName name="ＳＨＯＰ" localSheetId="2">#REF!</definedName>
    <definedName name="ＳＨＯＰ" localSheetId="5">#REF!</definedName>
    <definedName name="ＳＨＯＰ" localSheetId="3">#REF!</definedName>
    <definedName name="ＳＨＯＰ" localSheetId="4">#REF!</definedName>
    <definedName name="ＳＨＯＰ">#REF!</definedName>
    <definedName name="SHOPALL1103_クエリ" localSheetId="1">#REF!</definedName>
    <definedName name="SHOPALL1103_クエリ" localSheetId="2">#REF!</definedName>
    <definedName name="SHOPALL1103_クエリ" localSheetId="5">#REF!</definedName>
    <definedName name="SHOPALL1103_クエリ" localSheetId="3">#REF!</definedName>
    <definedName name="SHOPALL1103_クエリ" localSheetId="4">#REF!</definedName>
    <definedName name="SHOPALL1103_クエリ">#REF!</definedName>
    <definedName name="Short">[102]เงินกู้ธนชาติ!$E$17</definedName>
    <definedName name="short1">'[102]เงินกู้ MGC'!$E$17</definedName>
    <definedName name="SHUUKEI２" localSheetId="1">'[151]115円ﾍﾞｰｽ'!#REF!</definedName>
    <definedName name="SHUUKEI２" localSheetId="2">'[151]115円ﾍﾞｰｽ'!#REF!</definedName>
    <definedName name="SHUUKEI２" localSheetId="5">'[151]115円ﾍﾞｰｽ'!#REF!</definedName>
    <definedName name="SHUUKEI２" localSheetId="3">'[151]115円ﾍﾞｰｽ'!#REF!</definedName>
    <definedName name="SHUUKEI２" localSheetId="4">'[151]115円ﾍﾞｰｽ'!#REF!</definedName>
    <definedName name="SHUUKEI２">'[151]115円ﾍﾞｰｽ'!#REF!</definedName>
    <definedName name="simo" localSheetId="1">'[111]99年度原単位'!#REF!</definedName>
    <definedName name="simo" localSheetId="2">'[111]99年度原単位'!#REF!</definedName>
    <definedName name="simo" localSheetId="5">'[111]99年度原単位'!#REF!</definedName>
    <definedName name="simo" localSheetId="3">'[111]99年度原単位'!#REF!</definedName>
    <definedName name="simo" localSheetId="4">'[111]99年度原単位'!#REF!</definedName>
    <definedName name="simo">'[111]99年度原単位'!#REF!</definedName>
    <definedName name="sin" localSheetId="1">'[52]FA-LISTING'!#REF!</definedName>
    <definedName name="sin" localSheetId="2">'[52]FA-LISTING'!#REF!</definedName>
    <definedName name="sin" localSheetId="5">'[52]FA-LISTING'!#REF!</definedName>
    <definedName name="sin" localSheetId="3">'[52]FA-LISTING'!#REF!</definedName>
    <definedName name="sin" localSheetId="4">'[52]FA-LISTING'!#REF!</definedName>
    <definedName name="sin">'[52]FA-LISTING'!#REF!</definedName>
    <definedName name="six_month_req" localSheetId="1">#REF!</definedName>
    <definedName name="six_month_req" localSheetId="2">#REF!</definedName>
    <definedName name="six_month_req" localSheetId="5">#REF!</definedName>
    <definedName name="six_month_req" localSheetId="3">#REF!</definedName>
    <definedName name="six_month_req" localSheetId="4">#REF!</definedName>
    <definedName name="six_month_req">#REF!</definedName>
    <definedName name="six_month_req1" localSheetId="1">#REF!</definedName>
    <definedName name="six_month_req1" localSheetId="2">#REF!</definedName>
    <definedName name="six_month_req1" localSheetId="5">#REF!</definedName>
    <definedName name="six_month_req1" localSheetId="3">#REF!</definedName>
    <definedName name="six_month_req1" localSheetId="4">#REF!</definedName>
    <definedName name="six_month_req1">#REF!</definedName>
    <definedName name="SIZE" localSheetId="1">#REF!</definedName>
    <definedName name="SIZE" localSheetId="2">#REF!</definedName>
    <definedName name="SIZE" localSheetId="5">#REF!</definedName>
    <definedName name="SIZE" localSheetId="3">#REF!</definedName>
    <definedName name="SIZE" localSheetId="4">#REF!</definedName>
    <definedName name="SIZE">#REF!</definedName>
    <definedName name="SK_SA_List" localSheetId="1">#REF!</definedName>
    <definedName name="SK_SA_List" localSheetId="2">#REF!</definedName>
    <definedName name="SK_SA_List" localSheetId="5">#REF!</definedName>
    <definedName name="SK_SA_List" localSheetId="3">#REF!</definedName>
    <definedName name="SK_SA_List" localSheetId="4">#REF!</definedName>
    <definedName name="SK_SA_List">#REF!</definedName>
    <definedName name="sna">'[45]KK Rev.1'!$A$409:$IV$409</definedName>
    <definedName name="sof" localSheetId="1">#REF!</definedName>
    <definedName name="sof" localSheetId="2">#REF!</definedName>
    <definedName name="sof" localSheetId="5">#REF!</definedName>
    <definedName name="sof" localSheetId="3">#REF!</definedName>
    <definedName name="sof" localSheetId="4">#REF!</definedName>
    <definedName name="sof">#REF!</definedName>
    <definedName name="software" localSheetId="1">#REF!</definedName>
    <definedName name="software" localSheetId="2">#REF!</definedName>
    <definedName name="software" localSheetId="5">#REF!</definedName>
    <definedName name="software" localSheetId="3">#REF!</definedName>
    <definedName name="software" localSheetId="4">#REF!</definedName>
    <definedName name="software">#REF!</definedName>
    <definedName name="SORT_2.ALL_Sort_Mikinyu">[13]!All_Cancel</definedName>
    <definedName name="SORT_2.ALL_Sort_Okure">[13]!All_Select</definedName>
    <definedName name="SORT_2.ALL_Sort_Okure2">[13]!book_save</definedName>
    <definedName name="SORT_2.ALL_Sort_Okure3">[13]!END_SYORI</definedName>
    <definedName name="SORT_2.ALL_Sort_Yotei">#N/A</definedName>
    <definedName name="SORT_2.ALL_Sort_Yotei2">[13]!go_PRJ</definedName>
    <definedName name="SORT_2.ALL_Sort_Yotei3">[13]!go_START</definedName>
    <definedName name="SORT1" localSheetId="1">[79]!SORT1</definedName>
    <definedName name="SORT1" localSheetId="2">[79]!SORT1</definedName>
    <definedName name="SORT1" localSheetId="5">[79]!SORT1</definedName>
    <definedName name="SORT1">[79]!SORT1</definedName>
    <definedName name="SORT2" localSheetId="1">[79]!SORT2</definedName>
    <definedName name="SORT2" localSheetId="2">[79]!SORT2</definedName>
    <definedName name="SORT2" localSheetId="5">[79]!SORT2</definedName>
    <definedName name="SORT2">[79]!SORT2</definedName>
    <definedName name="SORTALL" localSheetId="1">[79]!SORTALL</definedName>
    <definedName name="SORTALL" localSheetId="2">[79]!SORTALL</definedName>
    <definedName name="SORTALL" localSheetId="5">[79]!SORTALL</definedName>
    <definedName name="SORTALL">[79]!SORTALL</definedName>
    <definedName name="soto">[152]ITEM!$A$2:$D$35</definedName>
    <definedName name="spc" localSheetId="1">#REF!</definedName>
    <definedName name="spc" localSheetId="2">#REF!</definedName>
    <definedName name="spc" localSheetId="5">#REF!</definedName>
    <definedName name="spc" localSheetId="3">#REF!</definedName>
    <definedName name="spc" localSheetId="4">#REF!</definedName>
    <definedName name="spc">#REF!</definedName>
    <definedName name="Spec" localSheetId="1">'[136]TB 49'!#REF!</definedName>
    <definedName name="Spec" localSheetId="2">'[136]TB 49'!#REF!</definedName>
    <definedName name="Spec" localSheetId="5">'[136]TB 49'!#REF!</definedName>
    <definedName name="Spec" localSheetId="3">'[136]TB 49'!#REF!</definedName>
    <definedName name="Spec" localSheetId="4">'[136]TB 49'!#REF!</definedName>
    <definedName name="Spec">'[136]TB 49'!#REF!</definedName>
    <definedName name="sps">'[45]KK Rev.1'!$A$22:$IV$22</definedName>
    <definedName name="SRC" localSheetId="1">#REF!</definedName>
    <definedName name="SRC" localSheetId="2">#REF!</definedName>
    <definedName name="SRC" localSheetId="5">#REF!</definedName>
    <definedName name="SRC" localSheetId="3">#REF!</definedName>
    <definedName name="SRC" localSheetId="4">#REF!</definedName>
    <definedName name="SRC">#REF!</definedName>
    <definedName name="SRCV" localSheetId="1">#REF!</definedName>
    <definedName name="SRCV" localSheetId="2">#REF!</definedName>
    <definedName name="SRCV" localSheetId="5">#REF!</definedName>
    <definedName name="SRCV" localSheetId="3">#REF!</definedName>
    <definedName name="SRCV" localSheetId="4">#REF!</definedName>
    <definedName name="SRCV">#REF!</definedName>
    <definedName name="ss">[67]!ss</definedName>
    <definedName name="SSC_n" localSheetId="1">#REF!</definedName>
    <definedName name="SSC_n" localSheetId="2">#REF!</definedName>
    <definedName name="SSC_n" localSheetId="5">#REF!</definedName>
    <definedName name="SSC_n" localSheetId="3">#REF!</definedName>
    <definedName name="SSC_n" localSheetId="4">#REF!</definedName>
    <definedName name="SSC_n">#REF!</definedName>
    <definedName name="SSS" localSheetId="1">#REF!</definedName>
    <definedName name="SSS" localSheetId="2">#REF!</definedName>
    <definedName name="SSS" localSheetId="5">#REF!</definedName>
    <definedName name="SSS" localSheetId="3">#REF!</definedName>
    <definedName name="SSS" localSheetId="4">#REF!</definedName>
    <definedName name="SSS">#REF!</definedName>
    <definedName name="SSSS" localSheetId="1">#REF!</definedName>
    <definedName name="SSSS" localSheetId="2">#REF!</definedName>
    <definedName name="SSSS" localSheetId="5">#REF!</definedName>
    <definedName name="SSSS" localSheetId="3">#REF!</definedName>
    <definedName name="SSSS" localSheetId="4">#REF!</definedName>
    <definedName name="SSSS">#REF!</definedName>
    <definedName name="ssssss">[90]総合B!$G$10:$I$13,[90]総合B!$G$15:$I$18,[90]総合B!$G$20:$I$22,[90]総合B!$G$25:$I$28,[90]総合B!$G$31:$I$32,[90]総合B!$G$34:$I$36,[90]総合B!$G$39:$I$40,[90]総合B!$G$43:$I$43,[90]総合B!$K$10:$M$13,[90]総合B!$K$15:$M$18,[90]総合B!$K$20:$M$22,[90]総合B!$K$25:$M$28,[90]総合B!$K$31:$M$32,[90]総合B!$K$34:$M$36,[90]総合B!$K$39:$M$40,[90]総合B!$K$43:$M$43</definedName>
    <definedName name="ST" localSheetId="1">#REF!</definedName>
    <definedName name="ST" localSheetId="2">#REF!</definedName>
    <definedName name="ST" localSheetId="5">#REF!</definedName>
    <definedName name="ST" localSheetId="3">#REF!</definedName>
    <definedName name="ST" localSheetId="4">#REF!</definedName>
    <definedName name="ST">#REF!</definedName>
    <definedName name="sta">0.1</definedName>
    <definedName name="STANDARD_AND_OPTIONAL" localSheetId="1">'[92]2005'!#REF!</definedName>
    <definedName name="STANDARD_AND_OPTIONAL" localSheetId="2">'[92]2005'!#REF!</definedName>
    <definedName name="STANDARD_AND_OPTIONAL" localSheetId="5">'[92]2005'!#REF!</definedName>
    <definedName name="STANDARD_AND_OPTIONAL" localSheetId="3">'[92]2005'!#REF!</definedName>
    <definedName name="STANDARD_AND_OPTIONAL" localSheetId="4">'[92]2005'!#REF!</definedName>
    <definedName name="STANDARD_AND_OPTIONAL">'[92]2005'!#REF!</definedName>
    <definedName name="status" localSheetId="1">#REF!</definedName>
    <definedName name="status" localSheetId="2">#REF!</definedName>
    <definedName name="status" localSheetId="5">#REF!</definedName>
    <definedName name="status" localSheetId="3">#REF!</definedName>
    <definedName name="status" localSheetId="4">#REF!</definedName>
    <definedName name="status">#REF!</definedName>
    <definedName name="Status_File_Get" localSheetId="1">[144]!Status_File_Get</definedName>
    <definedName name="Status_File_Get" localSheetId="2">[144]!Status_File_Get</definedName>
    <definedName name="Status_File_Get" localSheetId="5">[144]!Status_File_Get</definedName>
    <definedName name="Status_File_Get">[144]!Status_File_Get</definedName>
    <definedName name="status2" localSheetId="1">#REF!</definedName>
    <definedName name="status2" localSheetId="2">#REF!</definedName>
    <definedName name="status2" localSheetId="5">#REF!</definedName>
    <definedName name="status2" localSheetId="3">#REF!</definedName>
    <definedName name="status2" localSheetId="4">#REF!</definedName>
    <definedName name="status2">#REF!</definedName>
    <definedName name="STOCK">'[87]COST O.K.'!$B$37:$IV$37</definedName>
    <definedName name="Structural_Cost">'[149]Main Model'!$J$4</definedName>
    <definedName name="SUB" localSheetId="1">#REF!</definedName>
    <definedName name="SUB" localSheetId="2">#REF!</definedName>
    <definedName name="SUB" localSheetId="5">#REF!</definedName>
    <definedName name="SUB" localSheetId="3">#REF!</definedName>
    <definedName name="SUB" localSheetId="4">#REF!</definedName>
    <definedName name="SUB">#REF!</definedName>
    <definedName name="SUB00" localSheetId="1">#REF!</definedName>
    <definedName name="SUB00" localSheetId="2">#REF!</definedName>
    <definedName name="SUB00" localSheetId="5">#REF!</definedName>
    <definedName name="SUB00" localSheetId="3">#REF!</definedName>
    <definedName name="SUB00" localSheetId="4">#REF!</definedName>
    <definedName name="SUB00">#REF!</definedName>
    <definedName name="sum" localSheetId="1">#REF!</definedName>
    <definedName name="sum" localSheetId="2">#REF!</definedName>
    <definedName name="sum" localSheetId="5">#REF!</definedName>
    <definedName name="sum" localSheetId="3">#REF!</definedName>
    <definedName name="sum" localSheetId="4">#REF!</definedName>
    <definedName name="sum">#REF!</definedName>
    <definedName name="SUM__Xi" localSheetId="1">#REF!</definedName>
    <definedName name="SUM__Xi" localSheetId="2">#REF!</definedName>
    <definedName name="SUM__Xi" localSheetId="5">#REF!</definedName>
    <definedName name="SUM__Xi" localSheetId="3">#REF!</definedName>
    <definedName name="SUM__Xi" localSheetId="4">#REF!</definedName>
    <definedName name="SUM__Xi">#REF!</definedName>
    <definedName name="SUM__Xi__2" localSheetId="1">#REF!</definedName>
    <definedName name="SUM__Xi__2" localSheetId="2">#REF!</definedName>
    <definedName name="SUM__Xi__2" localSheetId="5">#REF!</definedName>
    <definedName name="SUM__Xi__2" localSheetId="3">#REF!</definedName>
    <definedName name="SUM__Xi__2" localSheetId="4">#REF!</definedName>
    <definedName name="SUM__Xi__2">#REF!</definedName>
    <definedName name="SUM__Xi__n" localSheetId="1">#REF!</definedName>
    <definedName name="SUM__Xi__n" localSheetId="2">#REF!</definedName>
    <definedName name="SUM__Xi__n" localSheetId="5">#REF!</definedName>
    <definedName name="SUM__Xi__n" localSheetId="3">#REF!</definedName>
    <definedName name="SUM__Xi__n" localSheetId="4">#REF!</definedName>
    <definedName name="SUM__Xi__n">#REF!</definedName>
    <definedName name="SUM__XY" localSheetId="1">#REF!</definedName>
    <definedName name="SUM__XY" localSheetId="2">#REF!</definedName>
    <definedName name="SUM__XY" localSheetId="5">#REF!</definedName>
    <definedName name="SUM__XY" localSheetId="3">#REF!</definedName>
    <definedName name="SUM__XY" localSheetId="4">#REF!</definedName>
    <definedName name="SUM__XY">#REF!</definedName>
    <definedName name="SUM__Yi" localSheetId="1">#REF!</definedName>
    <definedName name="SUM__Yi" localSheetId="2">#REF!</definedName>
    <definedName name="SUM__Yi" localSheetId="5">#REF!</definedName>
    <definedName name="SUM__Yi" localSheetId="3">#REF!</definedName>
    <definedName name="SUM__Yi" localSheetId="4">#REF!</definedName>
    <definedName name="SUM__Yi">#REF!</definedName>
    <definedName name="SUM__Yi__2" localSheetId="1">#REF!</definedName>
    <definedName name="SUM__Yi__2" localSheetId="2">#REF!</definedName>
    <definedName name="SUM__Yi__2" localSheetId="5">#REF!</definedName>
    <definedName name="SUM__Yi__2" localSheetId="3">#REF!</definedName>
    <definedName name="SUM__Yi__2" localSheetId="4">#REF!</definedName>
    <definedName name="SUM__Yi__2">#REF!</definedName>
    <definedName name="SUM__Yi__n" localSheetId="1">#REF!</definedName>
    <definedName name="SUM__Yi__n" localSheetId="2">#REF!</definedName>
    <definedName name="SUM__Yi__n" localSheetId="5">#REF!</definedName>
    <definedName name="SUM__Yi__n" localSheetId="3">#REF!</definedName>
    <definedName name="SUM__Yi__n" localSheetId="4">#REF!</definedName>
    <definedName name="SUM__Yi__n">#REF!</definedName>
    <definedName name="SUM_Xi2" localSheetId="1">#REF!</definedName>
    <definedName name="SUM_Xi2" localSheetId="2">#REF!</definedName>
    <definedName name="SUM_Xi2" localSheetId="5">#REF!</definedName>
    <definedName name="SUM_Xi2" localSheetId="3">#REF!</definedName>
    <definedName name="SUM_Xi2" localSheetId="4">#REF!</definedName>
    <definedName name="SUM_Xi2">#REF!</definedName>
    <definedName name="SUM_Yi2" localSheetId="1">#REF!</definedName>
    <definedName name="SUM_Yi2" localSheetId="2">#REF!</definedName>
    <definedName name="SUM_Yi2" localSheetId="5">#REF!</definedName>
    <definedName name="SUM_Yi2" localSheetId="3">#REF!</definedName>
    <definedName name="SUM_Yi2" localSheetId="4">#REF!</definedName>
    <definedName name="SUM_Yi2">#REF!</definedName>
    <definedName name="SUPLIST">[153]Supp.List!$A$1:$J$59</definedName>
    <definedName name="Supplier">[99]Ref!$B$2:$B$81</definedName>
    <definedName name="Supplier_Code" localSheetId="1">#REF!</definedName>
    <definedName name="Supplier_Code" localSheetId="2">#REF!</definedName>
    <definedName name="Supplier_Code" localSheetId="5">#REF!</definedName>
    <definedName name="Supplier_Code" localSheetId="3">#REF!</definedName>
    <definedName name="Supplier_Code" localSheetId="4">#REF!</definedName>
    <definedName name="Supplier_Code">#REF!</definedName>
    <definedName name="Supplier_List">[154]Sheet1!$A$6:$IV$90</definedName>
    <definedName name="Supplier_Table_Global" localSheetId="1">#REF!</definedName>
    <definedName name="Supplier_Table_Global" localSheetId="2">#REF!</definedName>
    <definedName name="Supplier_Table_Global" localSheetId="5">#REF!</definedName>
    <definedName name="Supplier_Table_Global" localSheetId="3">#REF!</definedName>
    <definedName name="Supplier_Table_Global" localSheetId="4">#REF!</definedName>
    <definedName name="Supplier_Table_Global">#REF!</definedName>
    <definedName name="SUPPS" localSheetId="1">#REF!</definedName>
    <definedName name="SUPPS" localSheetId="2">#REF!</definedName>
    <definedName name="SUPPS" localSheetId="5">#REF!</definedName>
    <definedName name="SUPPS" localSheetId="3">#REF!</definedName>
    <definedName name="SUPPS" localSheetId="4">#REF!</definedName>
    <definedName name="SUPPS">#REF!</definedName>
    <definedName name="survey">[13]!survey</definedName>
    <definedName name="SW" localSheetId="1">#REF!</definedName>
    <definedName name="SW" localSheetId="2">#REF!</definedName>
    <definedName name="SW" localSheetId="5">#REF!</definedName>
    <definedName name="SW" localSheetId="3">#REF!</definedName>
    <definedName name="SW" localSheetId="4">#REF!</definedName>
    <definedName name="SW">#REF!</definedName>
    <definedName name="SWOT_BPU" localSheetId="1">#REF!</definedName>
    <definedName name="SWOT_BPU" localSheetId="2">#REF!</definedName>
    <definedName name="SWOT_BPU" localSheetId="5">#REF!</definedName>
    <definedName name="SWOT_BPU" localSheetId="3">#REF!</definedName>
    <definedName name="SWOT_BPU" localSheetId="4">#REF!</definedName>
    <definedName name="SWOT_BPU">#REF!</definedName>
    <definedName name="SWOT_COA" localSheetId="1">#REF!</definedName>
    <definedName name="SWOT_COA" localSheetId="2">#REF!</definedName>
    <definedName name="SWOT_COA" localSheetId="5">#REF!</definedName>
    <definedName name="SWOT_COA" localSheetId="3">#REF!</definedName>
    <definedName name="SWOT_COA" localSheetId="4">#REF!</definedName>
    <definedName name="SWOT_COA">#REF!</definedName>
    <definedName name="SWOT_CoCode" localSheetId="1">#REF!</definedName>
    <definedName name="SWOT_CoCode" localSheetId="2">#REF!</definedName>
    <definedName name="SWOT_CoCode" localSheetId="5">#REF!</definedName>
    <definedName name="SWOT_CoCode" localSheetId="3">#REF!</definedName>
    <definedName name="SWOT_CoCode" localSheetId="4">#REF!</definedName>
    <definedName name="SWOT_CoCode">#REF!</definedName>
    <definedName name="SWOT_MktCodeJ" localSheetId="1">#REF!</definedName>
    <definedName name="SWOT_MktCodeJ" localSheetId="2">#REF!</definedName>
    <definedName name="SWOT_MktCodeJ" localSheetId="5">#REF!</definedName>
    <definedName name="SWOT_MktCodeJ" localSheetId="3">#REF!</definedName>
    <definedName name="SWOT_MktCodeJ" localSheetId="4">#REF!</definedName>
    <definedName name="SWOT_MktCodeJ">#REF!</definedName>
    <definedName name="SWOT_PlantCode" localSheetId="1">#REF!</definedName>
    <definedName name="SWOT_PlantCode" localSheetId="2">#REF!</definedName>
    <definedName name="SWOT_PlantCode" localSheetId="5">#REF!</definedName>
    <definedName name="SWOT_PlantCode" localSheetId="3">#REF!</definedName>
    <definedName name="SWOT_PlantCode" localSheetId="4">#REF!</definedName>
    <definedName name="SWOT_PlantCode">#REF!</definedName>
    <definedName name="SWOT_ProdType" localSheetId="1">#REF!</definedName>
    <definedName name="SWOT_ProdType" localSheetId="2">#REF!</definedName>
    <definedName name="SWOT_ProdType" localSheetId="5">#REF!</definedName>
    <definedName name="SWOT_ProdType" localSheetId="3">#REF!</definedName>
    <definedName name="SWOT_ProdType" localSheetId="4">#REF!</definedName>
    <definedName name="SWOT_ProdType">#REF!</definedName>
    <definedName name="SWOT_ProjCode" localSheetId="1">#REF!</definedName>
    <definedName name="SWOT_ProjCode" localSheetId="2">#REF!</definedName>
    <definedName name="SWOT_ProjCode" localSheetId="5">#REF!</definedName>
    <definedName name="SWOT_ProjCode" localSheetId="3">#REF!</definedName>
    <definedName name="SWOT_ProjCode" localSheetId="4">#REF!</definedName>
    <definedName name="SWOT_ProjCode">#REF!</definedName>
    <definedName name="SWOT_TransCode" localSheetId="1">#REF!</definedName>
    <definedName name="SWOT_TransCode" localSheetId="2">#REF!</definedName>
    <definedName name="SWOT_TransCode" localSheetId="5">#REF!</definedName>
    <definedName name="SWOT_TransCode" localSheetId="3">#REF!</definedName>
    <definedName name="SWOT_TransCode" localSheetId="4">#REF!</definedName>
    <definedName name="SWOT_TransCode">#REF!</definedName>
    <definedName name="syof" localSheetId="1">#REF!</definedName>
    <definedName name="syof" localSheetId="2">#REF!</definedName>
    <definedName name="syof" localSheetId="5">#REF!</definedName>
    <definedName name="syof" localSheetId="3">#REF!</definedName>
    <definedName name="syof" localSheetId="4">#REF!</definedName>
    <definedName name="syof">#REF!</definedName>
    <definedName name="Ｓコード" localSheetId="1">#REF!</definedName>
    <definedName name="Ｓコード" localSheetId="2">#REF!</definedName>
    <definedName name="Ｓコード" localSheetId="5">#REF!</definedName>
    <definedName name="Ｓコード" localSheetId="3">#REF!</definedName>
    <definedName name="Ｓコード" localSheetId="4">#REF!</definedName>
    <definedName name="Ｓコード">#REF!</definedName>
    <definedName name="t">[13]!t</definedName>
    <definedName name="T_600" localSheetId="1">#REF!</definedName>
    <definedName name="T_600" localSheetId="2">#REF!</definedName>
    <definedName name="T_600" localSheetId="5">#REF!</definedName>
    <definedName name="T_600" localSheetId="3">#REF!</definedName>
    <definedName name="T_600" localSheetId="4">#REF!</definedName>
    <definedName name="T_600">#REF!</definedName>
    <definedName name="T_BSS_ITEM_LIST" localSheetId="1">#REF!</definedName>
    <definedName name="T_BSS_ITEM_LIST" localSheetId="2">#REF!</definedName>
    <definedName name="T_BSS_ITEM_LIST" localSheetId="5">#REF!</definedName>
    <definedName name="T_BSS_ITEM_LIST" localSheetId="3">#REF!</definedName>
    <definedName name="T_BSS_ITEM_LIST" localSheetId="4">#REF!</definedName>
    <definedName name="T_BSS_ITEM_LIST">#REF!</definedName>
    <definedName name="T_PARTS_LIST" localSheetId="1">#REF!</definedName>
    <definedName name="T_PARTS_LIST" localSheetId="2">#REF!</definedName>
    <definedName name="T_PARTS_LIST" localSheetId="5">#REF!</definedName>
    <definedName name="T_PARTS_LIST" localSheetId="3">#REF!</definedName>
    <definedName name="T_PARTS_LIST" localSheetId="4">#REF!</definedName>
    <definedName name="T_PARTS_LIST">#REF!</definedName>
    <definedName name="T1合計02" localSheetId="1">[25]愛知・日デ!#REF!</definedName>
    <definedName name="T1合計02" localSheetId="2">[25]愛知・日デ!#REF!</definedName>
    <definedName name="T1合計02" localSheetId="5">[25]愛知・日デ!#REF!</definedName>
    <definedName name="T1合計02" localSheetId="3">[25]愛知・日デ!#REF!</definedName>
    <definedName name="T1合計02" localSheetId="4">[25]愛知・日デ!#REF!</definedName>
    <definedName name="T1合計02">[25]愛知・日デ!#REF!</definedName>
    <definedName name="T2合計02" localSheetId="1">[25]愛知・日デ!#REF!</definedName>
    <definedName name="T2合計02" localSheetId="2">[25]愛知・日デ!#REF!</definedName>
    <definedName name="T2合計02" localSheetId="5">[25]愛知・日デ!#REF!</definedName>
    <definedName name="T2合計02" localSheetId="3">[25]愛知・日デ!#REF!</definedName>
    <definedName name="T2合計02" localSheetId="4">[25]愛知・日デ!#REF!</definedName>
    <definedName name="T2合計02">[25]愛知・日デ!#REF!</definedName>
    <definedName name="ｔａｂｌｅ">[100]FR管理工程図!$Y$6</definedName>
    <definedName name="Table_Factor_Vesting_01" localSheetId="1">#REF!</definedName>
    <definedName name="Table_Factor_Vesting_01" localSheetId="2">#REF!</definedName>
    <definedName name="Table_Factor_Vesting_01" localSheetId="5">#REF!</definedName>
    <definedName name="Table_Factor_Vesting_01" localSheetId="3">#REF!</definedName>
    <definedName name="Table_Factor_Vesting_01" localSheetId="4">#REF!</definedName>
    <definedName name="Table_Factor_Vesting_01">#REF!</definedName>
    <definedName name="Table_Factor_Withdrawal" localSheetId="1">#REF!</definedName>
    <definedName name="Table_Factor_Withdrawal" localSheetId="2">#REF!</definedName>
    <definedName name="Table_Factor_Withdrawal" localSheetId="5">#REF!</definedName>
    <definedName name="Table_Factor_Withdrawal" localSheetId="3">#REF!</definedName>
    <definedName name="Table_Factor_Withdrawal" localSheetId="4">#REF!</definedName>
    <definedName name="Table_Factor_Withdrawal">#REF!</definedName>
    <definedName name="tanka1" localSheetId="1">#REF!</definedName>
    <definedName name="tanka1" localSheetId="2">#REF!</definedName>
    <definedName name="tanka1" localSheetId="5">#REF!</definedName>
    <definedName name="tanka1" localSheetId="3">#REF!</definedName>
    <definedName name="tanka1" localSheetId="4">#REF!</definedName>
    <definedName name="tanka1">#REF!</definedName>
    <definedName name="target">#N/A</definedName>
    <definedName name="targets">#N/A</definedName>
    <definedName name="TaxTV">10%</definedName>
    <definedName name="TaxXL">5%</definedName>
    <definedName name="ＴＣＣＭ不具合" localSheetId="1">#REF!</definedName>
    <definedName name="ＴＣＣＭ不具合" localSheetId="2">#REF!</definedName>
    <definedName name="ＴＣＣＭ不具合" localSheetId="5">#REF!</definedName>
    <definedName name="ＴＣＣＭ不具合" localSheetId="3">#REF!</definedName>
    <definedName name="ＴＣＣＭ不具合" localSheetId="4">#REF!</definedName>
    <definedName name="ＴＣＣＭ不具合">#REF!</definedName>
    <definedName name="TCD0" localSheetId="1">#REF!</definedName>
    <definedName name="TCD0" localSheetId="2">#REF!</definedName>
    <definedName name="TCD0" localSheetId="5">#REF!</definedName>
    <definedName name="TCD0" localSheetId="3">#REF!</definedName>
    <definedName name="TCD0" localSheetId="4">#REF!</definedName>
    <definedName name="TCD0">#REF!</definedName>
    <definedName name="TCPRINTAREA">"TCSTART.UB!R10C1:TCSTART.UB!R17C6"</definedName>
    <definedName name="TE38のクロス集計orolla" localSheetId="1">#REF!</definedName>
    <definedName name="TE38のクロス集計orolla" localSheetId="2">#REF!</definedName>
    <definedName name="TE38のクロス集計orolla" localSheetId="5">#REF!</definedName>
    <definedName name="TE38のクロス集計orolla" localSheetId="3">#REF!</definedName>
    <definedName name="TE38のクロス集計orolla" localSheetId="4">#REF!</definedName>
    <definedName name="TE38のクロス集計orolla">#REF!</definedName>
    <definedName name="temp" localSheetId="1" hidden="1">#REF!</definedName>
    <definedName name="temp" localSheetId="2" hidden="1">#REF!</definedName>
    <definedName name="temp" localSheetId="5" hidden="1">#REF!</definedName>
    <definedName name="temp" localSheetId="3" hidden="1">#REF!</definedName>
    <definedName name="temp" localSheetId="4" hidden="1">#REF!</definedName>
    <definedName name="temp" hidden="1">#REF!</definedName>
    <definedName name="temp2" localSheetId="1" hidden="1">#REF!</definedName>
    <definedName name="temp2" localSheetId="2" hidden="1">#REF!</definedName>
    <definedName name="temp2" localSheetId="5" hidden="1">#REF!</definedName>
    <definedName name="temp2" localSheetId="3" hidden="1">#REF!</definedName>
    <definedName name="temp2" localSheetId="4" hidden="1">#REF!</definedName>
    <definedName name="temp2" hidden="1">#REF!</definedName>
    <definedName name="TEST" localSheetId="1">'[19]#REF'!#REF!</definedName>
    <definedName name="TEST" localSheetId="2">'[19]#REF'!#REF!</definedName>
    <definedName name="TEST" localSheetId="5">'[19]#REF'!#REF!</definedName>
    <definedName name="TEST" localSheetId="3">'[19]#REF'!#REF!</definedName>
    <definedName name="TEST" localSheetId="4">'[19]#REF'!#REF!</definedName>
    <definedName name="TEST">'[19]#REF'!#REF!</definedName>
    <definedName name="TEST0" localSheetId="1">#REF!</definedName>
    <definedName name="TEST0" localSheetId="2">#REF!</definedName>
    <definedName name="TEST0" localSheetId="5">#REF!</definedName>
    <definedName name="TEST0" localSheetId="3">#REF!</definedName>
    <definedName name="TEST0" localSheetId="4">#REF!</definedName>
    <definedName name="TEST0">#REF!</definedName>
    <definedName name="TEST1" localSheetId="1">#REF!</definedName>
    <definedName name="TEST1" localSheetId="2">#REF!</definedName>
    <definedName name="TEST1" localSheetId="5">#REF!</definedName>
    <definedName name="TEST1" localSheetId="3">#REF!</definedName>
    <definedName name="TEST1" localSheetId="4">#REF!</definedName>
    <definedName name="TEST1">#REF!</definedName>
    <definedName name="TEST10" localSheetId="1">#REF!</definedName>
    <definedName name="TEST10" localSheetId="2">#REF!</definedName>
    <definedName name="TEST10" localSheetId="5">#REF!</definedName>
    <definedName name="TEST10" localSheetId="3">#REF!</definedName>
    <definedName name="TEST10" localSheetId="4">#REF!</definedName>
    <definedName name="TEST10">#REF!</definedName>
    <definedName name="TEST11" localSheetId="1">#REF!</definedName>
    <definedName name="TEST11" localSheetId="2">#REF!</definedName>
    <definedName name="TEST11" localSheetId="5">#REF!</definedName>
    <definedName name="TEST11" localSheetId="3">#REF!</definedName>
    <definedName name="TEST11" localSheetId="4">#REF!</definedName>
    <definedName name="TEST11">#REF!</definedName>
    <definedName name="TEST12" localSheetId="1">#REF!</definedName>
    <definedName name="TEST12" localSheetId="2">#REF!</definedName>
    <definedName name="TEST12" localSheetId="5">#REF!</definedName>
    <definedName name="TEST12" localSheetId="3">#REF!</definedName>
    <definedName name="TEST12" localSheetId="4">#REF!</definedName>
    <definedName name="TEST12">#REF!</definedName>
    <definedName name="TEST13" localSheetId="1">#REF!</definedName>
    <definedName name="TEST13" localSheetId="2">#REF!</definedName>
    <definedName name="TEST13" localSheetId="5">#REF!</definedName>
    <definedName name="TEST13" localSheetId="3">#REF!</definedName>
    <definedName name="TEST13" localSheetId="4">#REF!</definedName>
    <definedName name="TEST13">#REF!</definedName>
    <definedName name="TEST14" localSheetId="1">#REF!</definedName>
    <definedName name="TEST14" localSheetId="2">#REF!</definedName>
    <definedName name="TEST14" localSheetId="5">#REF!</definedName>
    <definedName name="TEST14" localSheetId="3">#REF!</definedName>
    <definedName name="TEST14" localSheetId="4">#REF!</definedName>
    <definedName name="TEST14">#REF!</definedName>
    <definedName name="TEST15" localSheetId="1">#REF!</definedName>
    <definedName name="TEST15" localSheetId="2">#REF!</definedName>
    <definedName name="TEST15" localSheetId="5">#REF!</definedName>
    <definedName name="TEST15" localSheetId="3">#REF!</definedName>
    <definedName name="TEST15" localSheetId="4">#REF!</definedName>
    <definedName name="TEST15">#REF!</definedName>
    <definedName name="TEST2" localSheetId="1">#REF!</definedName>
    <definedName name="TEST2" localSheetId="2">#REF!</definedName>
    <definedName name="TEST2" localSheetId="5">#REF!</definedName>
    <definedName name="TEST2" localSheetId="3">#REF!</definedName>
    <definedName name="TEST2" localSheetId="4">#REF!</definedName>
    <definedName name="TEST2">#REF!</definedName>
    <definedName name="TEST3" localSheetId="1">#REF!</definedName>
    <definedName name="TEST3" localSheetId="2">#REF!</definedName>
    <definedName name="TEST3" localSheetId="5">#REF!</definedName>
    <definedName name="TEST3" localSheetId="3">#REF!</definedName>
    <definedName name="TEST3" localSheetId="4">#REF!</definedName>
    <definedName name="TEST3">#REF!</definedName>
    <definedName name="TEST4" localSheetId="1">#REF!</definedName>
    <definedName name="TEST4" localSheetId="2">#REF!</definedName>
    <definedName name="TEST4" localSheetId="5">#REF!</definedName>
    <definedName name="TEST4" localSheetId="3">#REF!</definedName>
    <definedName name="TEST4" localSheetId="4">#REF!</definedName>
    <definedName name="TEST4">#REF!</definedName>
    <definedName name="TEST5" localSheetId="1">#REF!</definedName>
    <definedName name="TEST5" localSheetId="2">#REF!</definedName>
    <definedName name="TEST5" localSheetId="5">#REF!</definedName>
    <definedName name="TEST5" localSheetId="3">#REF!</definedName>
    <definedName name="TEST5" localSheetId="4">#REF!</definedName>
    <definedName name="TEST5">#REF!</definedName>
    <definedName name="TEST6" localSheetId="1">#REF!</definedName>
    <definedName name="TEST6" localSheetId="2">#REF!</definedName>
    <definedName name="TEST6" localSheetId="5">#REF!</definedName>
    <definedName name="TEST6" localSheetId="3">#REF!</definedName>
    <definedName name="TEST6" localSheetId="4">#REF!</definedName>
    <definedName name="TEST6">#REF!</definedName>
    <definedName name="TEST7" localSheetId="1">#REF!</definedName>
    <definedName name="TEST7" localSheetId="2">#REF!</definedName>
    <definedName name="TEST7" localSheetId="5">#REF!</definedName>
    <definedName name="TEST7" localSheetId="3">#REF!</definedName>
    <definedName name="TEST7" localSheetId="4">#REF!</definedName>
    <definedName name="TEST7">#REF!</definedName>
    <definedName name="TEST8" localSheetId="1">#REF!</definedName>
    <definedName name="TEST8" localSheetId="2">#REF!</definedName>
    <definedName name="TEST8" localSheetId="5">#REF!</definedName>
    <definedName name="TEST8" localSheetId="3">#REF!</definedName>
    <definedName name="TEST8" localSheetId="4">#REF!</definedName>
    <definedName name="TEST8">#REF!</definedName>
    <definedName name="TEST9" localSheetId="1">#REF!</definedName>
    <definedName name="TEST9" localSheetId="2">#REF!</definedName>
    <definedName name="TEST9" localSheetId="5">#REF!</definedName>
    <definedName name="TEST9" localSheetId="3">#REF!</definedName>
    <definedName name="TEST9" localSheetId="4">#REF!</definedName>
    <definedName name="TEST9">#REF!</definedName>
    <definedName name="TESTHKEY" localSheetId="1">#REF!</definedName>
    <definedName name="TESTHKEY" localSheetId="2">#REF!</definedName>
    <definedName name="TESTHKEY" localSheetId="5">#REF!</definedName>
    <definedName name="TESTHKEY" localSheetId="3">#REF!</definedName>
    <definedName name="TESTHKEY" localSheetId="4">#REF!</definedName>
    <definedName name="TESTHKEY">#REF!</definedName>
    <definedName name="TESTKEYS" localSheetId="1">#REF!</definedName>
    <definedName name="TESTKEYS" localSheetId="2">#REF!</definedName>
    <definedName name="TESTKEYS" localSheetId="5">#REF!</definedName>
    <definedName name="TESTKEYS" localSheetId="3">#REF!</definedName>
    <definedName name="TESTKEYS" localSheetId="4">#REF!</definedName>
    <definedName name="TESTKEYS">#REF!</definedName>
    <definedName name="TESTVKEY" localSheetId="1">#REF!</definedName>
    <definedName name="TESTVKEY" localSheetId="2">#REF!</definedName>
    <definedName name="TESTVKEY" localSheetId="5">#REF!</definedName>
    <definedName name="TESTVKEY" localSheetId="3">#REF!</definedName>
    <definedName name="TESTVKEY" localSheetId="4">#REF!</definedName>
    <definedName name="TESTVKEY">#REF!</definedName>
    <definedName name="tgt" localSheetId="1">#REF!</definedName>
    <definedName name="tgt" localSheetId="2">#REF!</definedName>
    <definedName name="tgt" localSheetId="5">#REF!</definedName>
    <definedName name="tgt" localSheetId="3">#REF!</definedName>
    <definedName name="tgt" localSheetId="4">#REF!</definedName>
    <definedName name="tgt">#REF!</definedName>
    <definedName name="THARF">[67]!THARF</definedName>
    <definedName name="thb">'[155] IB-PL-YTD'!$I$68</definedName>
    <definedName name="TheList">[156]PART!$B$1:$B$162</definedName>
    <definedName name="thismonth" localSheetId="3">'[157]2118-00 '!$A$3</definedName>
    <definedName name="thismonth" localSheetId="4">'[157]2118-00 '!$A$3</definedName>
    <definedName name="thismonth">'[157]2118-00 '!$A$3</definedName>
    <definedName name="TITLE" localSheetId="1">#REF!</definedName>
    <definedName name="TITLE" localSheetId="2">#REF!</definedName>
    <definedName name="TITLE" localSheetId="5">#REF!</definedName>
    <definedName name="TITLE" localSheetId="3">#REF!</definedName>
    <definedName name="TITLE" localSheetId="4">#REF!</definedName>
    <definedName name="TITLE">#REF!</definedName>
    <definedName name="tkt" localSheetId="1">#REF!</definedName>
    <definedName name="tkt" localSheetId="2">#REF!</definedName>
    <definedName name="tkt" localSheetId="5">#REF!</definedName>
    <definedName name="tkt" localSheetId="3">#REF!</definedName>
    <definedName name="tkt" localSheetId="4">#REF!</definedName>
    <definedName name="tkt">#REF!</definedName>
    <definedName name="tkt_2_ye" localSheetId="6">'CF ของเดิม'!$A$1:$J$4</definedName>
    <definedName name="tkt_2_ye" localSheetId="5">'CF แบบใหม่'!$A$1:$I$4</definedName>
    <definedName name="tmt" localSheetId="1">#REF!</definedName>
    <definedName name="tmt" localSheetId="2">#REF!</definedName>
    <definedName name="tmt" localSheetId="5">#REF!</definedName>
    <definedName name="tmt" localSheetId="3">#REF!</definedName>
    <definedName name="tmt" localSheetId="4">#REF!</definedName>
    <definedName name="tmt">#REF!</definedName>
    <definedName name="TMT_N6_SUMMARY" localSheetId="1">#REF!</definedName>
    <definedName name="TMT_N6_SUMMARY" localSheetId="2">#REF!</definedName>
    <definedName name="TMT_N6_SUMMARY" localSheetId="5">#REF!</definedName>
    <definedName name="TMT_N6_SUMMARY" localSheetId="3">#REF!</definedName>
    <definedName name="TMT_N6_SUMMARY" localSheetId="4">#REF!</definedName>
    <definedName name="TMT_N6_SUMMARY">#REF!</definedName>
    <definedName name="TMT060A" localSheetId="1">#REF!</definedName>
    <definedName name="TMT060A" localSheetId="2">#REF!</definedName>
    <definedName name="TMT060A" localSheetId="5">#REF!</definedName>
    <definedName name="TMT060A" localSheetId="3">#REF!</definedName>
    <definedName name="TMT060A" localSheetId="4">#REF!</definedName>
    <definedName name="TMT060A">#REF!</definedName>
    <definedName name="tof">'[45]KK Rev.1'!$A$18:$IV$18</definedName>
    <definedName name="Tolerance_Range" localSheetId="1">#REF!</definedName>
    <definedName name="Tolerance_Range" localSheetId="2">#REF!</definedName>
    <definedName name="Tolerance_Range" localSheetId="5">#REF!</definedName>
    <definedName name="Tolerance_Range" localSheetId="3">#REF!</definedName>
    <definedName name="Tolerance_Range" localSheetId="4">#REF!</definedName>
    <definedName name="Tolerance_Range">#REF!</definedName>
    <definedName name="tonkla" localSheetId="1">#REF!</definedName>
    <definedName name="tonkla" localSheetId="2">#REF!</definedName>
    <definedName name="tonkla" localSheetId="5">#REF!</definedName>
    <definedName name="tonkla" localSheetId="3">#REF!</definedName>
    <definedName name="tonkla" localSheetId="4">#REF!</definedName>
    <definedName name="tonkla">#REF!</definedName>
    <definedName name="TOOL" localSheetId="1">#REF!</definedName>
    <definedName name="TOOL" localSheetId="2">#REF!</definedName>
    <definedName name="TOOL" localSheetId="5">#REF!</definedName>
    <definedName name="TOOL" localSheetId="3">#REF!</definedName>
    <definedName name="TOOL" localSheetId="4">#REF!</definedName>
    <definedName name="TOOL">#REF!</definedName>
    <definedName name="TOTAL" localSheetId="1">#REF!</definedName>
    <definedName name="TOTAL" localSheetId="2">#REF!</definedName>
    <definedName name="TOTAL" localSheetId="5">#REF!</definedName>
    <definedName name="TOTAL" localSheetId="3">#REF!</definedName>
    <definedName name="TOTAL" localSheetId="4">#REF!</definedName>
    <definedName name="TOTAL">#REF!</definedName>
    <definedName name="Total_Interest" localSheetId="1">#REF!</definedName>
    <definedName name="Total_Interest" localSheetId="2">#REF!</definedName>
    <definedName name="Total_Interest" localSheetId="5">#REF!</definedName>
    <definedName name="Total_Interest" localSheetId="3">#REF!</definedName>
    <definedName name="Total_Interest" localSheetId="4">#REF!</definedName>
    <definedName name="Total_Interest">#REF!</definedName>
    <definedName name="Total_Pay" localSheetId="1">#REF!</definedName>
    <definedName name="Total_Pay" localSheetId="2">#REF!</definedName>
    <definedName name="Total_Pay" localSheetId="5">#REF!</definedName>
    <definedName name="Total_Pay" localSheetId="3">#REF!</definedName>
    <definedName name="Total_Pay" localSheetId="4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 localSheetId="5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otal_S" localSheetId="1">#REF!</definedName>
    <definedName name="Total_S" localSheetId="2">#REF!</definedName>
    <definedName name="Total_S" localSheetId="5">#REF!</definedName>
    <definedName name="Total_S" localSheetId="3">#REF!</definedName>
    <definedName name="Total_S" localSheetId="4">#REF!</definedName>
    <definedName name="Total_S">#REF!</definedName>
    <definedName name="TotalQ1_S" localSheetId="1">#REF!</definedName>
    <definedName name="TotalQ1_S" localSheetId="2">#REF!</definedName>
    <definedName name="TotalQ1_S" localSheetId="5">#REF!</definedName>
    <definedName name="TotalQ1_S" localSheetId="3">#REF!</definedName>
    <definedName name="TotalQ1_S" localSheetId="4">#REF!</definedName>
    <definedName name="TotalQ1_S">#REF!</definedName>
    <definedName name="TotalQ2_S" localSheetId="1">#REF!</definedName>
    <definedName name="TotalQ2_S" localSheetId="2">#REF!</definedName>
    <definedName name="TotalQ2_S" localSheetId="5">#REF!</definedName>
    <definedName name="TotalQ2_S" localSheetId="3">#REF!</definedName>
    <definedName name="TotalQ2_S" localSheetId="4">#REF!</definedName>
    <definedName name="TotalQ2_S">#REF!</definedName>
    <definedName name="TotalQ3_S" localSheetId="1">#REF!</definedName>
    <definedName name="TotalQ3_S" localSheetId="2">#REF!</definedName>
    <definedName name="TotalQ3_S" localSheetId="5">#REF!</definedName>
    <definedName name="TotalQ3_S" localSheetId="3">#REF!</definedName>
    <definedName name="TotalQ3_S" localSheetId="4">#REF!</definedName>
    <definedName name="TotalQ3_S">#REF!</definedName>
    <definedName name="TotalQ4_S" localSheetId="1">#REF!</definedName>
    <definedName name="TotalQ4_S" localSheetId="2">#REF!</definedName>
    <definedName name="TotalQ4_S" localSheetId="5">#REF!</definedName>
    <definedName name="TotalQ4_S" localSheetId="3">#REF!</definedName>
    <definedName name="TotalQ4_S" localSheetId="4">#REF!</definedName>
    <definedName name="TotalQ4_S">#REF!</definedName>
    <definedName name="ToTpandl" localSheetId="1">#REF!</definedName>
    <definedName name="ToTpandl" localSheetId="2">#REF!</definedName>
    <definedName name="ToTpandl" localSheetId="5">#REF!</definedName>
    <definedName name="ToTpandl" localSheetId="3">#REF!</definedName>
    <definedName name="ToTpandl" localSheetId="4">#REF!</definedName>
    <definedName name="ToTpandl">#REF!</definedName>
    <definedName name="tpds0409_RAW_DATA_0318_List" localSheetId="1">#REF!</definedName>
    <definedName name="tpds0409_RAW_DATA_0318_List" localSheetId="2">#REF!</definedName>
    <definedName name="tpds0409_RAW_DATA_0318_List" localSheetId="5">#REF!</definedName>
    <definedName name="tpds0409_RAW_DATA_0318_List" localSheetId="3">#REF!</definedName>
    <definedName name="tpds0409_RAW_DATA_0318_List" localSheetId="4">#REF!</definedName>
    <definedName name="tpds0409_RAW_DATA_0318_List">#REF!</definedName>
    <definedName name="Trader" localSheetId="1">#REF!</definedName>
    <definedName name="Trader" localSheetId="2">#REF!</definedName>
    <definedName name="Trader" localSheetId="5">#REF!</definedName>
    <definedName name="Trader" localSheetId="3">#REF!</definedName>
    <definedName name="Trader" localSheetId="4">#REF!</definedName>
    <definedName name="Trader">#REF!</definedName>
    <definedName name="TRANDATE" localSheetId="1">#REF!</definedName>
    <definedName name="TRANDATE" localSheetId="2">#REF!</definedName>
    <definedName name="TRANDATE" localSheetId="5">#REF!</definedName>
    <definedName name="TRANDATE" localSheetId="3">#REF!</definedName>
    <definedName name="TRANDATE" localSheetId="4">#REF!</definedName>
    <definedName name="TRANDATE">#REF!</definedName>
    <definedName name="TRANFILE" localSheetId="1">#REF!</definedName>
    <definedName name="TRANFILE" localSheetId="2">#REF!</definedName>
    <definedName name="TRANFILE" localSheetId="5">#REF!</definedName>
    <definedName name="TRANFILE" localSheetId="3">#REF!</definedName>
    <definedName name="TRANFILE" localSheetId="4">#REF!</definedName>
    <definedName name="TRANFILE">#REF!</definedName>
    <definedName name="TRANSREF" localSheetId="1">#REF!</definedName>
    <definedName name="TRANSREF" localSheetId="2">#REF!</definedName>
    <definedName name="TRANSREF" localSheetId="5">#REF!</definedName>
    <definedName name="TRANSREF" localSheetId="3">#REF!</definedName>
    <definedName name="TRANSREF" localSheetId="4">#REF!</definedName>
    <definedName name="TRANSREF">#REF!</definedName>
    <definedName name="Trial" localSheetId="1">#REF!</definedName>
    <definedName name="Trial" localSheetId="2">#REF!</definedName>
    <definedName name="Trial" localSheetId="5">#REF!</definedName>
    <definedName name="Trial" localSheetId="3">#REF!</definedName>
    <definedName name="Trial" localSheetId="4">#REF!</definedName>
    <definedName name="Trial">#REF!</definedName>
    <definedName name="TTL_DL_C_INT">'[87]COST O.K.'!$B$45:$IV$45</definedName>
    <definedName name="TTT">'[19]#REF'!$H$9:$AM$2654</definedName>
    <definedName name="tttttttt" localSheetId="1">#REF!</definedName>
    <definedName name="tttttttt" localSheetId="2">#REF!</definedName>
    <definedName name="tttttttt" localSheetId="5">#REF!</definedName>
    <definedName name="tttttttt" localSheetId="3">#REF!</definedName>
    <definedName name="tttttttt" localSheetId="4">#REF!</definedName>
    <definedName name="tttttttt">#REF!</definedName>
    <definedName name="txtChargeTel" localSheetId="1">#REF!</definedName>
    <definedName name="txtChargeTel" localSheetId="2">#REF!</definedName>
    <definedName name="txtChargeTel" localSheetId="5">#REF!</definedName>
    <definedName name="txtChargeTel" localSheetId="3">#REF!</definedName>
    <definedName name="txtChargeTel" localSheetId="4">#REF!</definedName>
    <definedName name="txtChargeTel">#REF!</definedName>
    <definedName name="txtReceDate" localSheetId="1">#REF!</definedName>
    <definedName name="txtReceDate" localSheetId="2">#REF!</definedName>
    <definedName name="txtReceDate" localSheetId="5">#REF!</definedName>
    <definedName name="txtReceDate" localSheetId="3">#REF!</definedName>
    <definedName name="txtReceDate" localSheetId="4">#REF!</definedName>
    <definedName name="txtReceDate">#REF!</definedName>
    <definedName name="txtSameProtoNo" localSheetId="1">#REF!</definedName>
    <definedName name="txtSameProtoNo" localSheetId="2">#REF!</definedName>
    <definedName name="txtSameProtoNo" localSheetId="5">#REF!</definedName>
    <definedName name="txtSameProtoNo" localSheetId="3">#REF!</definedName>
    <definedName name="txtSameProtoNo" localSheetId="4">#REF!</definedName>
    <definedName name="txtSameProtoNo">#REF!</definedName>
    <definedName name="T総合計02" localSheetId="1">[25]愛知・日デ!#REF!</definedName>
    <definedName name="T総合計02" localSheetId="2">[25]愛知・日デ!#REF!</definedName>
    <definedName name="T総合計02" localSheetId="5">[25]愛知・日デ!#REF!</definedName>
    <definedName name="T総合計02" localSheetId="3">[25]愛知・日デ!#REF!</definedName>
    <definedName name="T総合計02" localSheetId="4">[25]愛知・日デ!#REF!</definedName>
    <definedName name="T総合計02">[25]愛知・日デ!#REF!</definedName>
    <definedName name="U">[158]残った要件!$A$11</definedName>
    <definedName name="u7u7" localSheetId="1">#REF!</definedName>
    <definedName name="u7u7" localSheetId="2">#REF!</definedName>
    <definedName name="u7u7" localSheetId="5">#REF!</definedName>
    <definedName name="u7u7" localSheetId="3">#REF!</definedName>
    <definedName name="u7u7" localSheetId="4">#REF!</definedName>
    <definedName name="u7u7">#REF!</definedName>
    <definedName name="UBS" localSheetId="1">#REF!</definedName>
    <definedName name="UBS" localSheetId="2">#REF!</definedName>
    <definedName name="UBS" localSheetId="5">#REF!</definedName>
    <definedName name="UBS" localSheetId="3">#REF!</definedName>
    <definedName name="UBS" localSheetId="4">#REF!</definedName>
    <definedName name="UBS">#REF!</definedName>
    <definedName name="UCL" localSheetId="1">#REF!</definedName>
    <definedName name="UCL" localSheetId="2">#REF!</definedName>
    <definedName name="UCL" localSheetId="5">#REF!</definedName>
    <definedName name="UCL" localSheetId="3">#REF!</definedName>
    <definedName name="UCL" localSheetId="4">#REF!</definedName>
    <definedName name="UCL">#REF!</definedName>
    <definedName name="UCLR" localSheetId="1">#REF!</definedName>
    <definedName name="UCLR" localSheetId="2">#REF!</definedName>
    <definedName name="UCLR" localSheetId="5">#REF!</definedName>
    <definedName name="UCLR" localSheetId="3">#REF!</definedName>
    <definedName name="UCLR" localSheetId="4">#REF!</definedName>
    <definedName name="UCLR">#REF!</definedName>
    <definedName name="uji">[13]!All_Cancel</definedName>
    <definedName name="undue" localSheetId="1">#REF!</definedName>
    <definedName name="undue" localSheetId="2">#REF!</definedName>
    <definedName name="undue" localSheetId="5">#REF!</definedName>
    <definedName name="undue" localSheetId="3">#REF!</definedName>
    <definedName name="undue" localSheetId="4">#REF!</definedName>
    <definedName name="undue">#REF!</definedName>
    <definedName name="UnitPrice">'[159]Unit Price'!$B$4:$C$26</definedName>
    <definedName name="Units" localSheetId="1">#REF!</definedName>
    <definedName name="Units" localSheetId="2">#REF!</definedName>
    <definedName name="Units" localSheetId="5">#REF!</definedName>
    <definedName name="Units" localSheetId="3">#REF!</definedName>
    <definedName name="Units" localSheetId="4">#REF!</definedName>
    <definedName name="Units">#REF!</definedName>
    <definedName name="upper_spec" localSheetId="1">#REF!</definedName>
    <definedName name="upper_spec" localSheetId="2">#REF!</definedName>
    <definedName name="upper_spec" localSheetId="5">#REF!</definedName>
    <definedName name="upper_spec" localSheetId="3">#REF!</definedName>
    <definedName name="upper_spec" localSheetId="4">#REF!</definedName>
    <definedName name="upper_spec">#REF!</definedName>
    <definedName name="US">'[86]ADJ - RATE'!$B$3</definedName>
    <definedName name="usa">[13]!go_START</definedName>
    <definedName name="USD" localSheetId="1">#REF!</definedName>
    <definedName name="USD" localSheetId="2">#REF!</definedName>
    <definedName name="USD" localSheetId="5">#REF!</definedName>
    <definedName name="USD" localSheetId="3">#REF!</definedName>
    <definedName name="USD" localSheetId="4">#REF!</definedName>
    <definedName name="USD">#REF!</definedName>
    <definedName name="USL">[115]SPCSheet!$T$5</definedName>
    <definedName name="uuuuuu" localSheetId="3" hidden="1">{"B10-2000",#N/A,FALSE,"BL2000"}</definedName>
    <definedName name="uuuuuu" localSheetId="4" hidden="1">{"B10-2000",#N/A,FALSE,"BL2000"}</definedName>
    <definedName name="uuuuuu" hidden="1">{"B10-2000",#N/A,FALSE,"BL2000"}</definedName>
    <definedName name="uuuuuuuu" localSheetId="1">#REF!</definedName>
    <definedName name="uuuuuuuu" localSheetId="2">#REF!</definedName>
    <definedName name="uuuuuuuu" localSheetId="5">#REF!</definedName>
    <definedName name="uuuuuuuu" localSheetId="3">#REF!</definedName>
    <definedName name="uuuuuuuu" localSheetId="4">#REF!</definedName>
    <definedName name="uuuuuuuu">#REF!</definedName>
    <definedName name="V" localSheetId="1">#REF!</definedName>
    <definedName name="V" localSheetId="2">#REF!</definedName>
    <definedName name="V" localSheetId="5">#REF!</definedName>
    <definedName name="V" localSheetId="3">#REF!</definedName>
    <definedName name="V" localSheetId="4">#REF!</definedName>
    <definedName name="V">#REF!</definedName>
    <definedName name="ｖ" localSheetId="1">'[160]00-1'!#REF!</definedName>
    <definedName name="ｖ" localSheetId="2">'[160]00-1'!#REF!</definedName>
    <definedName name="ｖ" localSheetId="5">'[160]00-1'!#REF!</definedName>
    <definedName name="ｖ" localSheetId="3">'[160]00-1'!#REF!</definedName>
    <definedName name="ｖ" localSheetId="4">'[160]00-1'!#REF!</definedName>
    <definedName name="ｖ">'[160]00-1'!#REF!</definedName>
    <definedName name="val_date" localSheetId="1">#REF!</definedName>
    <definedName name="val_date" localSheetId="2">#REF!</definedName>
    <definedName name="val_date" localSheetId="5">#REF!</definedName>
    <definedName name="val_date" localSheetId="3">#REF!</definedName>
    <definedName name="val_date" localSheetId="4">#REF!</definedName>
    <definedName name="val_date">#REF!</definedName>
    <definedName name="Valuation_Date" localSheetId="1">#REF!</definedName>
    <definedName name="Valuation_Date" localSheetId="2">#REF!</definedName>
    <definedName name="Valuation_Date" localSheetId="5">#REF!</definedName>
    <definedName name="Valuation_Date" localSheetId="3">#REF!</definedName>
    <definedName name="Valuation_Date" localSheetId="4">#REF!</definedName>
    <definedName name="Valuation_Date">#REF!</definedName>
    <definedName name="Values_Entered" localSheetId="1">IF([13]!Loan_Amount*'BS (Cont.1)'!Interest_Rate*[13]!Loan_Years*[13]!Loan_Start&gt;0,1,0)</definedName>
    <definedName name="Values_Entered" localSheetId="2">IF([13]!Loan_Amount*'BS (Cont.2)'!Interest_Rate*[13]!Loan_Years*[13]!Loan_Start&gt;0,1,0)</definedName>
    <definedName name="Values_Entered" localSheetId="5">IF([13]!Loan_Amount*'CF แบบใหม่'!Interest_Rate*[13]!Loan_Years*[13]!Loan_Start&gt;0,1,0)</definedName>
    <definedName name="Values_Entered" localSheetId="3">IF([13]!Loan_Amount*'PL '!Interest_Rate*[13]!Loan_Years*[13]!Loan_Start&gt;0,1,0)</definedName>
    <definedName name="Values_Entered" localSheetId="4">IF([13]!Loan_Amount*'SE '!Interest_Rate*[13]!Loan_Years*[13]!Loan_Start&gt;0,1,0)</definedName>
    <definedName name="Values_Entered">IF([13]!Loan_Amount*[0]!Interest_Rate*[13]!Loan_Years*[13]!Loan_Start&gt;0,1,0)</definedName>
    <definedName name="VarAdopt" localSheetId="1">[106]Ref!#REF!</definedName>
    <definedName name="VarAdopt" localSheetId="2">[106]Ref!#REF!</definedName>
    <definedName name="VarAdopt" localSheetId="5">[106]Ref!#REF!</definedName>
    <definedName name="VarAdopt" localSheetId="3">[106]Ref!#REF!</definedName>
    <definedName name="VarAdopt" localSheetId="4">[106]Ref!#REF!</definedName>
    <definedName name="VarAdopt">[106]Ref!#REF!</definedName>
    <definedName name="Varian" localSheetId="1">[106]Ref!#REF!</definedName>
    <definedName name="Varian" localSheetId="2">[106]Ref!#REF!</definedName>
    <definedName name="Varian" localSheetId="5">[106]Ref!#REF!</definedName>
    <definedName name="Varian" localSheetId="3">[106]Ref!#REF!</definedName>
    <definedName name="Varian" localSheetId="4">[106]Ref!#REF!</definedName>
    <definedName name="Varian">[106]Ref!#REF!</definedName>
    <definedName name="vat" localSheetId="1">#REF!</definedName>
    <definedName name="vat" localSheetId="2">#REF!</definedName>
    <definedName name="vat" localSheetId="5">#REF!</definedName>
    <definedName name="vat" localSheetId="3">#REF!</definedName>
    <definedName name="vat" localSheetId="4">#REF!</definedName>
    <definedName name="vat">#REF!</definedName>
    <definedName name="VH" localSheetId="1">#REF!</definedName>
    <definedName name="VH" localSheetId="2">#REF!</definedName>
    <definedName name="VH" localSheetId="5">#REF!</definedName>
    <definedName name="VH" localSheetId="3">#REF!</definedName>
    <definedName name="VH" localSheetId="4">#REF!</definedName>
    <definedName name="VH">#REF!</definedName>
    <definedName name="VIR" localSheetId="1">#REF!</definedName>
    <definedName name="VIR" localSheetId="2">#REF!</definedName>
    <definedName name="VIR" localSheetId="5">#REF!</definedName>
    <definedName name="VIR" localSheetId="3">#REF!</definedName>
    <definedName name="VIR" localSheetId="4">#REF!</definedName>
    <definedName name="VIR">#REF!</definedName>
    <definedName name="VOL" localSheetId="1">#REF!</definedName>
    <definedName name="VOL" localSheetId="2">#REF!</definedName>
    <definedName name="VOL" localSheetId="5">#REF!</definedName>
    <definedName name="VOL" localSheetId="3">#REF!</definedName>
    <definedName name="VOL" localSheetId="4">#REF!</definedName>
    <definedName name="VOL">#REF!</definedName>
    <definedName name="VOL03CRE">[159]生産台数内訳!$G$25</definedName>
    <definedName name="VOL03CREPLAIN">[159]生産台数内訳!$K$25</definedName>
    <definedName name="VOL03EXHOOK">[159]生産台数内訳!$I$25</definedName>
    <definedName name="VOL03EXPLAIN">[159]生産台数内訳!$J$25</definedName>
    <definedName name="VOL03EXT">[159]生産台数内訳!$F$25</definedName>
    <definedName name="VOL03REG">[159]生産台数内訳!$E$25</definedName>
    <definedName name="VOL03REHOOK">[159]生産台数内訳!$H$25</definedName>
    <definedName name="VOL04CRE">[159]生産台数内訳!$G$49</definedName>
    <definedName name="VOL04CREPLAIN">[159]生産台数内訳!$K$49</definedName>
    <definedName name="VOL04EXHOOK">[159]生産台数内訳!$I$49</definedName>
    <definedName name="VOL04EXPLAIN">[159]生産台数内訳!$J$49</definedName>
    <definedName name="VOL04EXT">[159]生産台数内訳!$F$49</definedName>
    <definedName name="VOL04REG">[159]生産台数内訳!$E$49</definedName>
    <definedName name="VOL04REHOOK">[159]生産台数内訳!$H$49</definedName>
    <definedName name="VOL05CRE">[159]生産台数内訳!$G$61</definedName>
    <definedName name="VOL05CREPLAIN">[159]生産台数内訳!$K$61</definedName>
    <definedName name="VOL05EXHOOK">[159]生産台数内訳!$I$61</definedName>
    <definedName name="VOL05EXPLAIN">[159]生産台数内訳!$J$61</definedName>
    <definedName name="VOL05EXT">[159]生産台数内訳!$F$61</definedName>
    <definedName name="VOL05REG">[159]生産台数内訳!$E$61</definedName>
    <definedName name="VOL05REHOOK">[159]生産台数内訳!$H$61</definedName>
    <definedName name="VOL06CRE">[159]生産台数内訳!$G$72</definedName>
    <definedName name="VOL06CREPLAIN">[159]生産台数内訳!$K$72</definedName>
    <definedName name="VOL06EXHOOK">[159]生産台数内訳!$I$72</definedName>
    <definedName name="VOL06EXPLAIN">[159]生産台数内訳!$J$72</definedName>
    <definedName name="VOL06EXT">[159]生産台数内訳!$F$72</definedName>
    <definedName name="VOL06REG">[159]生産台数内訳!$E$72</definedName>
    <definedName name="VOL06REHOOK">[159]生産台数内訳!$H$72</definedName>
    <definedName name="VOL07CRE">[159]生産台数内訳!$G$83</definedName>
    <definedName name="VOL07CREPLAIN">[159]生産台数内訳!$K$83</definedName>
    <definedName name="VOL07EXHOOK">[159]生産台数内訳!$I$83</definedName>
    <definedName name="VOL07EXPLAIN">[159]生産台数内訳!$J$83</definedName>
    <definedName name="VOL07EXT">[159]生産台数内訳!$F$83</definedName>
    <definedName name="VOL07REG">[159]生産台数内訳!$E$83</definedName>
    <definedName name="VOL07REHOOK">[159]生産台数内訳!$H$83</definedName>
    <definedName name="VOL08CRE">[159]生産台数内訳!$G$94</definedName>
    <definedName name="VOL08CREPLAIN">[159]生産台数内訳!$K$94</definedName>
    <definedName name="VOL08EXHOOK">[159]生産台数内訳!$I$94</definedName>
    <definedName name="VOL08EXPLAIN">[159]生産台数内訳!$J$94</definedName>
    <definedName name="VOL08EXT">[159]生産台数内訳!$F$94</definedName>
    <definedName name="VOL08REG">[159]生産台数内訳!$E$94</definedName>
    <definedName name="VOL08REHOOK">[159]生産台数内訳!$H$94</definedName>
    <definedName name="VOL09CRE">[159]生産台数内訳!$G$105</definedName>
    <definedName name="VOL09CREPLAIN">[159]生産台数内訳!$K$105</definedName>
    <definedName name="VOL09EXHOOK">[159]生産台数内訳!$I$105</definedName>
    <definedName name="VOL09EXPLAIN">[159]生産台数内訳!$J$105</definedName>
    <definedName name="VOL09EXT">[159]生産台数内訳!$F$105</definedName>
    <definedName name="VOL09REG">[159]生産台数内訳!$E$105</definedName>
    <definedName name="VOL09REHOOK">[159]生産台数内訳!$H$105</definedName>
    <definedName name="VOLSUM" localSheetId="1">#REF!</definedName>
    <definedName name="VOLSUM" localSheetId="2">#REF!</definedName>
    <definedName name="VOLSUM" localSheetId="5">#REF!</definedName>
    <definedName name="VOLSUM" localSheetId="3">#REF!</definedName>
    <definedName name="VOLSUM" localSheetId="4">#REF!</definedName>
    <definedName name="VOLSUM">#REF!</definedName>
    <definedName name="volume" localSheetId="1">#REF!</definedName>
    <definedName name="volume" localSheetId="2">#REF!</definedName>
    <definedName name="volume" localSheetId="5">#REF!</definedName>
    <definedName name="volume" localSheetId="3">#REF!</definedName>
    <definedName name="volume" localSheetId="4">#REF!</definedName>
    <definedName name="volume">#REF!</definedName>
    <definedName name="VOLVAR" localSheetId="1">#REF!</definedName>
    <definedName name="VOLVAR" localSheetId="2">#REF!</definedName>
    <definedName name="VOLVAR" localSheetId="5">#REF!</definedName>
    <definedName name="VOLVAR" localSheetId="3">#REF!</definedName>
    <definedName name="VOLVAR" localSheetId="4">#REF!</definedName>
    <definedName name="VOLVAR">#REF!</definedName>
    <definedName name="VSAM_EQ_" localSheetId="1">#REF!</definedName>
    <definedName name="VSAM_EQ_" localSheetId="2">#REF!</definedName>
    <definedName name="VSAM_EQ_" localSheetId="5">#REF!</definedName>
    <definedName name="VSAM_EQ_" localSheetId="3">#REF!</definedName>
    <definedName name="VSAM_EQ_" localSheetId="4">#REF!</definedName>
    <definedName name="VSAM_EQ_">#REF!</definedName>
    <definedName name="VSAM_KAI_とVSAM_KAKO_との差分" localSheetId="1">#REF!</definedName>
    <definedName name="VSAM_KAI_とVSAM_KAKO_との差分" localSheetId="2">#REF!</definedName>
    <definedName name="VSAM_KAI_とVSAM_KAKO_との差分" localSheetId="5">#REF!</definedName>
    <definedName name="VSAM_KAI_とVSAM_KAKO_との差分" localSheetId="3">#REF!</definedName>
    <definedName name="VSAM_KAI_とVSAM_KAKO_との差分" localSheetId="4">#REF!</definedName>
    <definedName name="VSAM_KAI_とVSAM_KAKO_との差分">#REF!</definedName>
    <definedName name="VSAM_KAKO_とVSAM_KAI_との差分" localSheetId="1">#REF!</definedName>
    <definedName name="VSAM_KAKO_とVSAM_KAI_との差分" localSheetId="2">#REF!</definedName>
    <definedName name="VSAM_KAKO_とVSAM_KAI_との差分" localSheetId="5">#REF!</definedName>
    <definedName name="VSAM_KAKO_とVSAM_KAI_との差分" localSheetId="3">#REF!</definedName>
    <definedName name="VSAM_KAKO_とVSAM_KAI_との差分" localSheetId="4">#REF!</definedName>
    <definedName name="VSAM_KAKO_とVSAM_KAI_との差分">#REF!</definedName>
    <definedName name="vv">[13]!go_PRJ</definedName>
    <definedName name="vvvv" localSheetId="1">#REF!</definedName>
    <definedName name="vvvv" localSheetId="2">#REF!</definedName>
    <definedName name="vvvv" localSheetId="5">#REF!</definedName>
    <definedName name="vvvv" localSheetId="3">#REF!</definedName>
    <definedName name="vvvv" localSheetId="4">#REF!</definedName>
    <definedName name="vvvv">#REF!</definedName>
    <definedName name="w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_CAM" localSheetId="1">#REF!</definedName>
    <definedName name="W_CAM" localSheetId="2">#REF!</definedName>
    <definedName name="W_CAM" localSheetId="5">#REF!</definedName>
    <definedName name="W_CAM" localSheetId="3">#REF!</definedName>
    <definedName name="W_CAM" localSheetId="4">#REF!</definedName>
    <definedName name="W_CAM">#REF!</definedName>
    <definedName name="W1合計02" localSheetId="1">[25]愛知・日デ!#REF!</definedName>
    <definedName name="W1合計02" localSheetId="2">[25]愛知・日デ!#REF!</definedName>
    <definedName name="W1合計02" localSheetId="5">[25]愛知・日デ!#REF!</definedName>
    <definedName name="W1合計02" localSheetId="3">[25]愛知・日デ!#REF!</definedName>
    <definedName name="W1合計02" localSheetId="4">[25]愛知・日デ!#REF!</definedName>
    <definedName name="W1合計02">[25]愛知・日デ!#REF!</definedName>
    <definedName name="W2合計02" localSheetId="1">[25]愛知・日デ!#REF!</definedName>
    <definedName name="W2合計02" localSheetId="2">[25]愛知・日デ!#REF!</definedName>
    <definedName name="W2合計02" localSheetId="5">[25]愛知・日デ!#REF!</definedName>
    <definedName name="W2合計02" localSheetId="3">[25]愛知・日デ!#REF!</definedName>
    <definedName name="W2合計02" localSheetId="4">[25]愛知・日デ!#REF!</definedName>
    <definedName name="W2合計02">[25]愛知・日デ!#REF!</definedName>
    <definedName name="ware">#N/A</definedName>
    <definedName name="Warranty_S" localSheetId="1">#REF!</definedName>
    <definedName name="Warranty_S" localSheetId="2">#REF!</definedName>
    <definedName name="Warranty_S" localSheetId="5">#REF!</definedName>
    <definedName name="Warranty_S" localSheetId="3">#REF!</definedName>
    <definedName name="Warranty_S" localSheetId="4">#REF!</definedName>
    <definedName name="Warranty_S">#REF!</definedName>
    <definedName name="WarrantyQ1_S" localSheetId="1">#REF!</definedName>
    <definedName name="WarrantyQ1_S" localSheetId="2">#REF!</definedName>
    <definedName name="WarrantyQ1_S" localSheetId="5">#REF!</definedName>
    <definedName name="WarrantyQ1_S" localSheetId="3">#REF!</definedName>
    <definedName name="WarrantyQ1_S" localSheetId="4">#REF!</definedName>
    <definedName name="WarrantyQ1_S">#REF!</definedName>
    <definedName name="WarrantyQ2_S" localSheetId="1">#REF!</definedName>
    <definedName name="WarrantyQ2_S" localSheetId="2">#REF!</definedName>
    <definedName name="WarrantyQ2_S" localSheetId="5">#REF!</definedName>
    <definedName name="WarrantyQ2_S" localSheetId="3">#REF!</definedName>
    <definedName name="WarrantyQ2_S" localSheetId="4">#REF!</definedName>
    <definedName name="WarrantyQ2_S">#REF!</definedName>
    <definedName name="WarrantyQ3_S" localSheetId="1">#REF!</definedName>
    <definedName name="WarrantyQ3_S" localSheetId="2">#REF!</definedName>
    <definedName name="WarrantyQ3_S" localSheetId="5">#REF!</definedName>
    <definedName name="WarrantyQ3_S" localSheetId="3">#REF!</definedName>
    <definedName name="WarrantyQ3_S" localSheetId="4">#REF!</definedName>
    <definedName name="WarrantyQ3_S">#REF!</definedName>
    <definedName name="WarrantyQ4_S" localSheetId="1">#REF!</definedName>
    <definedName name="WarrantyQ4_S" localSheetId="2">#REF!</definedName>
    <definedName name="WarrantyQ4_S" localSheetId="5">#REF!</definedName>
    <definedName name="WarrantyQ4_S" localSheetId="3">#REF!</definedName>
    <definedName name="WarrantyQ4_S" localSheetId="4">#REF!</definedName>
    <definedName name="WarrantyQ4_S">#REF!</definedName>
    <definedName name="wee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idth">1</definedName>
    <definedName name="WIMON_Crosstab" localSheetId="1">#REF!</definedName>
    <definedName name="WIMON_Crosstab" localSheetId="2">#REF!</definedName>
    <definedName name="WIMON_Crosstab" localSheetId="5">#REF!</definedName>
    <definedName name="WIMON_Crosstab" localSheetId="3">#REF!</definedName>
    <definedName name="WIMON_Crosstab" localSheetId="4">#REF!</definedName>
    <definedName name="WIMON_Crosstab">#REF!</definedName>
    <definedName name="wires" localSheetId="1">#REF!</definedName>
    <definedName name="wires" localSheetId="2">#REF!</definedName>
    <definedName name="wires" localSheetId="5">#REF!</definedName>
    <definedName name="wires" localSheetId="3">#REF!</definedName>
    <definedName name="wires" localSheetId="4">#REF!</definedName>
    <definedName name="wires">#REF!</definedName>
    <definedName name="wiress" localSheetId="1">#REF!</definedName>
    <definedName name="wiress" localSheetId="2">#REF!</definedName>
    <definedName name="wiress" localSheetId="5">#REF!</definedName>
    <definedName name="wiress" localSheetId="3">#REF!</definedName>
    <definedName name="wiress" localSheetId="4">#REF!</definedName>
    <definedName name="wiress">#REF!</definedName>
    <definedName name="Withdrawal_Rate_ColNo" localSheetId="1">#REF!</definedName>
    <definedName name="Withdrawal_Rate_ColNo" localSheetId="2">#REF!</definedName>
    <definedName name="Withdrawal_Rate_ColNo" localSheetId="5">#REF!</definedName>
    <definedName name="Withdrawal_Rate_ColNo" localSheetId="3">#REF!</definedName>
    <definedName name="Withdrawal_Rate_ColNo" localSheetId="4">#REF!</definedName>
    <definedName name="Withdrawal_Rate_ColNo">#REF!</definedName>
    <definedName name="WLIGAI" localSheetId="1">[103]!WLIGAI</definedName>
    <definedName name="WLIGAI" localSheetId="2">[103]!WLIGAI</definedName>
    <definedName name="WLIGAI" localSheetId="5">[103]!WLIGAI</definedName>
    <definedName name="WLIGAI">[103]!WLIGAI</definedName>
    <definedName name="WLIGAIYOSEKI" localSheetId="1">[103]!WLIGAIYOSEKI</definedName>
    <definedName name="WLIGAIYOSEKI" localSheetId="2">[103]!WLIGAIYOSEKI</definedName>
    <definedName name="WLIGAIYOSEKI" localSheetId="5">[103]!WLIGAIYOSEKI</definedName>
    <definedName name="WLIGAIYOSEKI">[103]!WLIGAIYOSEKI</definedName>
    <definedName name="WORK" localSheetId="1">#REF!</definedName>
    <definedName name="WORK" localSheetId="2">#REF!</definedName>
    <definedName name="WORK" localSheetId="5">#REF!</definedName>
    <definedName name="WORK" localSheetId="3">#REF!</definedName>
    <definedName name="WORK" localSheetId="4">#REF!</definedName>
    <definedName name="WORK">#REF!</definedName>
    <definedName name="WR50合計02" localSheetId="1">[25]愛知・日デ!#REF!</definedName>
    <definedName name="WR50合計02" localSheetId="2">[25]愛知・日デ!#REF!</definedName>
    <definedName name="WR50合計02" localSheetId="5">[25]愛知・日デ!#REF!</definedName>
    <definedName name="WR50合計02" localSheetId="3">[25]愛知・日デ!#REF!</definedName>
    <definedName name="WR50合計02" localSheetId="4">[25]愛知・日デ!#REF!</definedName>
    <definedName name="WR50合計02">[25]愛知・日デ!#REF!</definedName>
    <definedName name="wrn.1._.TODO." localSheetId="3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4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localSheetId="3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4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000." localSheetId="3" hidden="1">{"RES-2000",#N/A,FALSE,"BL2000";"A1-2000",#N/A,FALSE,"BL2000";"A2-2000",#N/A,FALSE,"BL2000"}</definedName>
    <definedName name="wrn.2000." localSheetId="4" hidden="1">{"RES-2000",#N/A,FALSE,"BL2000";"A1-2000",#N/A,FALSE,"BL2000";"A2-2000",#N/A,FALSE,"BL2000"}</definedName>
    <definedName name="wrn.2000." hidden="1">{"RES-2000",#N/A,FALSE,"BL2000";"A1-2000",#N/A,FALSE,"BL2000";"A2-2000",#N/A,FALSE,"BL2000"}</definedName>
    <definedName name="wrn.2001." localSheetId="3" hidden="1">{"RES-2001",#N/A,FALSE,"BL2000";"A1-2001",#N/A,FALSE,"BL2000";"A2-2001",#N/A,FALSE,"BL2000"}</definedName>
    <definedName name="wrn.2001." localSheetId="4" hidden="1">{"RES-2001",#N/A,FALSE,"BL2000";"A1-2001",#N/A,FALSE,"BL2000";"A2-2001",#N/A,FALSE,"BL2000"}</definedName>
    <definedName name="wrn.2001." hidden="1">{"RES-2001",#N/A,FALSE,"BL2000";"A1-2001",#N/A,FALSE,"BL2000";"A2-2001",#N/A,FALSE,"BL2000"}</definedName>
    <definedName name="wrn.2002." localSheetId="3" hidden="1">{"RES-2002",#N/A,FALSE,"BL2000";"A1-2002",#N/A,FALSE,"BL2000";"A2-2002",#N/A,FALSE,"BL2000"}</definedName>
    <definedName name="wrn.2002." localSheetId="4" hidden="1">{"RES-2002",#N/A,FALSE,"BL2000";"A1-2002",#N/A,FALSE,"BL2000";"A2-2002",#N/A,FALSE,"BL2000"}</definedName>
    <definedName name="wrn.2002." hidden="1">{"RES-2002",#N/A,FALSE,"BL2000";"A1-2002",#N/A,FALSE,"BL2000";"A2-2002",#N/A,FALSE,"BL2000"}</definedName>
    <definedName name="wrn.2003." localSheetId="3" hidden="1">{"RES-2002",#N/A,FALSE,"BL2000";"A1-2002",#N/A,FALSE,"BL2000";"A2-2002",#N/A,FALSE,"BL2000"}</definedName>
    <definedName name="wrn.2003." localSheetId="4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CUMULADOS." localSheetId="3" hidden="1">{"CTO ACUMULADO",#N/A,FALSE,"BASE ANEXOS";"VAR ACUMULADAS",#N/A,FALSE,"BASE ANEXOS"}</definedName>
    <definedName name="wrn.ACUMULADOS." localSheetId="4" hidden="1">{"CTO ACUMULADO",#N/A,FALSE,"BASE ANEXOS";"VAR ACUMULADAS",#N/A,FALSE,"BASE ANEXOS"}</definedName>
    <definedName name="wrn.ACUMULADOS." hidden="1">{"CTO ACUMULADO",#N/A,FALSE,"BASE ANEXOS";"VAR ACUMULADAS",#N/A,FALSE,"BASE ANEXOS"}</definedName>
    <definedName name="wrn.Analisis._.Acumulado." localSheetId="3" hidden="1">{"Ana1",#N/A,FALSE,"AnalisisA";"Ana2",#N/A,FALSE,"AnalisisA";"Ana3",#N/A,FALSE,"AnalisisA"}</definedName>
    <definedName name="wrn.Analisis._.Acumulado." localSheetId="4" hidden="1">{"Ana1",#N/A,FALSE,"AnalisisA";"Ana2",#N/A,FALSE,"AnalisisA";"Ana3",#N/A,FALSE,"AnalisisA"}</definedName>
    <definedName name="wrn.Analisis._.Acumulado." hidden="1">{"Ana1",#N/A,FALSE,"AnalisisA";"Ana2",#N/A,FALSE,"AnalisisA";"Ana3",#N/A,FALSE,"AnalisisA"}</definedName>
    <definedName name="wrn.Analisis._.Mensual." localSheetId="3" hidden="1">{"AnaM1",#N/A,FALSE,"AnalisisM";"AnaM2",#N/A,FALSE,"AnalisisM";"AnaM3",#N/A,FALSE,"AnalisisM"}</definedName>
    <definedName name="wrn.Analisis._.Mensual." localSheetId="4" hidden="1">{"AnaM1",#N/A,FALSE,"AnalisisM";"AnaM2",#N/A,FALSE,"AnalisisM";"AnaM3",#N/A,FALSE,"AnalisisM"}</definedName>
    <definedName name="wrn.Analisis._.Mensual." hidden="1">{"AnaM1",#N/A,FALSE,"AnalisisM";"AnaM2",#N/A,FALSE,"AnalisisM";"AnaM3",#N/A,FALSE,"AnalisisM"}</definedName>
    <definedName name="wrn.B10." localSheetId="3" hidden="1">{"B10-2000",#N/A,FALSE,"BL2000"}</definedName>
    <definedName name="wrn.B10." localSheetId="4" hidden="1">{"B10-2000",#N/A,FALSE,"BL2000"}</definedName>
    <definedName name="wrn.B10." hidden="1">{"B10-2000",#N/A,FALSE,"BL2000"}</definedName>
    <definedName name="wrn.BL." localSheetId="3" hidden="1">{"BL2000",#N/A,FALSE,"BL2000"}</definedName>
    <definedName name="wrn.BL." localSheetId="4" hidden="1">{"BL2000",#N/A,FALSE,"BL2000"}</definedName>
    <definedName name="wrn.BL." hidden="1">{"BL2000",#N/A,FALSE,"BL2000"}</definedName>
    <definedName name="wrn.Cisco._.EFA._.Handout." localSheetId="3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4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localSheetId="3" hidden="1">{"COMNUS2000",#N/A,FALSE,"BL2000"}</definedName>
    <definedName name="wrn.COMNUS." localSheetId="4" hidden="1">{"COMNUS2000",#N/A,FALSE,"BL2000"}</definedName>
    <definedName name="wrn.COMNUS." hidden="1">{"COMNUS2000",#N/A,FALSE,"BL2000"}</definedName>
    <definedName name="wrn.COMPJPN." localSheetId="3" hidden="1">{"COMJPN2000",#N/A,FALSE,"BL2000"}</definedName>
    <definedName name="wrn.COMPJPN." localSheetId="4" hidden="1">{"COMJPN2000",#N/A,FALSE,"BL2000"}</definedName>
    <definedName name="wrn.COMPJPN." hidden="1">{"COMJPN2000",#N/A,FALSE,"BL2000"}</definedName>
    <definedName name="wrn.Costos." localSheetId="3" hidden="1">{"Costo1",#N/A,FALSE,"Costo Estimado";"Costo2",#N/A,FALSE,"Costo Estimado";"Costos3",#N/A,FALSE,"Costo Estimado";"Costo4",#N/A,FALSE,"Costo Estimado"}</definedName>
    <definedName name="wrn.Costos." localSheetId="4" hidden="1">{"Costo1",#N/A,FALSE,"Costo Estimado";"Costo2",#N/A,FALSE,"Costo Estimado";"Costos3",#N/A,FALSE,"Costo Estimado";"Costo4",#N/A,FALSE,"Costo Estimado"}</definedName>
    <definedName name="wrn.Costos." hidden="1">{"Costo1",#N/A,FALSE,"Costo Estimado";"Costo2",#N/A,FALSE,"Costo Estimado";"Costos3",#N/A,FALSE,"Costo Estimado";"Costo4",#N/A,FALSE,"Costo Estimado"}</definedName>
    <definedName name="wrn.HS_USA." localSheetId="3" hidden="1">{"HS_USA",#N/A,FALSE,"Base"}</definedName>
    <definedName name="wrn.HS_USA." localSheetId="4" hidden="1">{"HS_USA",#N/A,FALSE,"Base"}</definedName>
    <definedName name="wrn.HS_USA." hidden="1">{"HS_USA",#N/A,FALSE,"Base"}</definedName>
    <definedName name="wrn.INCPRE." localSheetId="3" hidden="1">{"INCPRE2000",#N/A,FALSE,"BL2000"}</definedName>
    <definedName name="wrn.INCPRE." localSheetId="4" hidden="1">{"INCPRE2000",#N/A,FALSE,"BL2000"}</definedName>
    <definedName name="wrn.INCPRE." hidden="1">{"INCPRE2000",#N/A,FALSE,"BL2000"}</definedName>
    <definedName name="wrn.MENSUALES." localSheetId="3" hidden="1">{"CTO MES ACTUAL",#N/A,FALSE,"BASE ANEXOS";"VAR MES ACT",#N/A,FALSE,"BASE ANEXOS"}</definedName>
    <definedName name="wrn.MENSUALES." localSheetId="4" hidden="1">{"CTO MES ACTUAL",#N/A,FALSE,"BASE ANEXOS";"VAR MES ACT",#N/A,FALSE,"BASE ANEXOS"}</definedName>
    <definedName name="wrn.MENSUALES." hidden="1">{"CTO MES ACTUAL",#N/A,FALSE,"BASE ANEXOS";"VAR MES ACT",#N/A,FALSE,"BASE ANEXOS"}</definedName>
    <definedName name="wrn.PL." localSheetId="3" hidden="1">{"PL2000",#N/A,FALSE,"BL2000"}</definedName>
    <definedName name="wrn.PL." localSheetId="4" hidden="1">{"PL2000",#N/A,FALSE,"BL2000"}</definedName>
    <definedName name="wrn.PL." hidden="1">{"PL2000",#N/A,FALSE,"BL2000"}</definedName>
    <definedName name="wrn.PRINT2." localSheetId="3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4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T." localSheetId="3" hidden="1">{"PT2000",#N/A,FALSE,"BL2000"}</definedName>
    <definedName name="wrn.PT." localSheetId="4" hidden="1">{"PT2000",#N/A,FALSE,"BL2000"}</definedName>
    <definedName name="wrn.PT." hidden="1">{"PT2000",#N/A,FALSE,"BL2000"}</definedName>
    <definedName name="wrn.rep1." localSheetId="3" hidden="1">{"CpCpk Graph",#N/A,FALSE,"CpCpk Data #1"}</definedName>
    <definedName name="wrn.rep1." localSheetId="4" hidden="1">{"CpCpk Graph",#N/A,FALSE,"CpCpk Data #1"}</definedName>
    <definedName name="wrn.rep1." hidden="1">{"CpCpk Graph",#N/A,FALSE,"CpCpk Data #1"}</definedName>
    <definedName name="wrn.RESUMENES." localSheetId="3" hidden="1">{"RESUMEN",#N/A,FALSE,"BASE ANEXOS";"ANEXO 1",#N/A,FALSE,"BASE ANEXOS";"ANEXO 2",#N/A,FALSE,"BASE ANEXOS"}</definedName>
    <definedName name="wrn.RESUMENES." localSheetId="4" hidden="1">{"RESUMEN",#N/A,FALSE,"BASE ANEXOS";"ANEXO 1",#N/A,FALSE,"BASE ANEXOS";"ANEXO 2",#N/A,FALSE,"BASE ANEXOS"}</definedName>
    <definedName name="wrn.RESUMENES." hidden="1">{"RESUMEN",#N/A,FALSE,"BASE ANEXOS";"ANEXO 1",#N/A,FALSE,"BASE ANEXOS";"ANEXO 2",#N/A,FALSE,"BASE ANEXOS"}</definedName>
    <definedName name="wrn.RPT.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자판정비._.월간회의자료." localSheetId="3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O.RPT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S15合計02" localSheetId="1">[25]愛知・日デ!#REF!</definedName>
    <definedName name="WS15合計02" localSheetId="2">[25]愛知・日デ!#REF!</definedName>
    <definedName name="WS15合計02" localSheetId="5">[25]愛知・日デ!#REF!</definedName>
    <definedName name="WS15合計02" localSheetId="3">[25]愛知・日デ!#REF!</definedName>
    <definedName name="WS15合計02" localSheetId="4">[25]愛知・日デ!#REF!</definedName>
    <definedName name="WS15合計02">[25]愛知・日デ!#REF!</definedName>
    <definedName name="ww" localSheetId="1">#REF!</definedName>
    <definedName name="ww" localSheetId="2">#REF!</definedName>
    <definedName name="ww" localSheetId="5">#REF!</definedName>
    <definedName name="ww" localSheetId="3">#REF!</definedName>
    <definedName name="ww" localSheetId="4">#REF!</definedName>
    <definedName name="ww">#REF!</definedName>
    <definedName name="www" localSheetId="1">#REF!</definedName>
    <definedName name="www" localSheetId="2">#REF!</definedName>
    <definedName name="www" localSheetId="5">#REF!</definedName>
    <definedName name="www" localSheetId="3">#REF!</definedName>
    <definedName name="www" localSheetId="4">#REF!</definedName>
    <definedName name="www">#REF!</definedName>
    <definedName name="wwww" localSheetId="3" hidden="1">{"Costo1",#N/A,FALSE,"Costo Estimado";"Costo2",#N/A,FALSE,"Costo Estimado";"Costos3",#N/A,FALSE,"Costo Estimado";"Costo4",#N/A,FALSE,"Costo Estimado"}</definedName>
    <definedName name="wwww" localSheetId="4" hidden="1">{"Costo1",#N/A,FALSE,"Costo Estimado";"Costo2",#N/A,FALSE,"Costo Estimado";"Costos3",#N/A,FALSE,"Costo Estimado";"Costo4",#N/A,FALSE,"Costo Estimado"}</definedName>
    <definedName name="wwww" hidden="1">{"Costo1",#N/A,FALSE,"Costo Estimado";"Costo2",#N/A,FALSE,"Costo Estimado";"Costos3",#N/A,FALSE,"Costo Estimado";"Costo4",#N/A,FALSE,"Costo Estimado"}</definedName>
    <definedName name="wwwwww" localSheetId="3" hidden="1">{"INCPRE2000",#N/A,FALSE,"BL2000"}</definedName>
    <definedName name="wwwwww" localSheetId="4" hidden="1">{"INCPRE2000",#N/A,FALSE,"BL2000"}</definedName>
    <definedName name="wwwwww" hidden="1">{"INCPRE2000",#N/A,FALSE,"BL2000"}</definedName>
    <definedName name="wwwwwww" localSheetId="3" hidden="1">{"HS_USA",#N/A,FALSE,"Base"}</definedName>
    <definedName name="wwwwwww" localSheetId="4" hidden="1">{"HS_USA",#N/A,FALSE,"Base"}</definedName>
    <definedName name="wwwwwww" hidden="1">{"HS_USA",#N/A,FALSE,"Base"}</definedName>
    <definedName name="wwwwwwwww" localSheetId="3" hidden="1">{"CTO MES ACTUAL",#N/A,FALSE,"BASE ANEXOS";"VAR MES ACT",#N/A,FALSE,"BASE ANEXOS"}</definedName>
    <definedName name="wwwwwwwww" localSheetId="4" hidden="1">{"CTO MES ACTUAL",#N/A,FALSE,"BASE ANEXOS";"VAR MES ACT",#N/A,FALSE,"BASE ANEXOS"}</definedName>
    <definedName name="wwwwwwwww" hidden="1">{"CTO MES ACTUAL",#N/A,FALSE,"BASE ANEXOS";"VAR MES ACT",#N/A,FALSE,"BASE ANEXOS"}</definedName>
    <definedName name="wwwwwwwwww" localSheetId="3" hidden="1">{"PL2000",#N/A,FALSE,"BL2000"}</definedName>
    <definedName name="wwwwwwwwww" localSheetId="4" hidden="1">{"PL2000",#N/A,FALSE,"BL2000"}</definedName>
    <definedName name="wwwwwwwwww" hidden="1">{"PL2000",#N/A,FALSE,"BL2000"}</definedName>
    <definedName name="W総合計02" localSheetId="1">[25]愛知・日デ!#REF!</definedName>
    <definedName name="W総合計02" localSheetId="2">[25]愛知・日デ!#REF!</definedName>
    <definedName name="W総合計02" localSheetId="5">[25]愛知・日デ!#REF!</definedName>
    <definedName name="W総合計02" localSheetId="3">[25]愛知・日デ!#REF!</definedName>
    <definedName name="W総合計02" localSheetId="4">[25]愛知・日デ!#REF!</definedName>
    <definedName name="W総合計02">[25]愛知・日デ!#REF!</definedName>
    <definedName name="x">[13]!x</definedName>
    <definedName name="ｘ">[67]!ｘ</definedName>
    <definedName name="x_doublebar" localSheetId="1">#REF!</definedName>
    <definedName name="x_doublebar" localSheetId="2">#REF!</definedName>
    <definedName name="x_doublebar" localSheetId="5">#REF!</definedName>
    <definedName name="x_doublebar" localSheetId="3">#REF!</definedName>
    <definedName name="x_doublebar" localSheetId="4">#REF!</definedName>
    <definedName name="x_doublebar">#REF!</definedName>
    <definedName name="X1X1" localSheetId="1">#REF!</definedName>
    <definedName name="X1X1" localSheetId="2">#REF!</definedName>
    <definedName name="X1X1" localSheetId="5">#REF!</definedName>
    <definedName name="X1X1" localSheetId="3">#REF!</definedName>
    <definedName name="X1X1" localSheetId="4">#REF!</definedName>
    <definedName name="X1X1">#REF!</definedName>
    <definedName name="XC23機能">#N/A</definedName>
    <definedName name="xg">#N/A</definedName>
    <definedName name="XX" localSheetId="1">#REF!</definedName>
    <definedName name="XX" localSheetId="2">#REF!</definedName>
    <definedName name="XX" localSheetId="5">#REF!</definedName>
    <definedName name="XX" localSheetId="3">#REF!</definedName>
    <definedName name="XX" localSheetId="4">#REF!</definedName>
    <definedName name="XX">#REF!</definedName>
    <definedName name="XXX" localSheetId="1">#REF!</definedName>
    <definedName name="XXX" localSheetId="2">#REF!</definedName>
    <definedName name="XXX" localSheetId="5">#REF!</definedName>
    <definedName name="XXX" localSheetId="3">#REF!</definedName>
    <definedName name="XXX" localSheetId="4">#REF!</definedName>
    <definedName name="XXX">#REF!</definedName>
    <definedName name="xxxx" localSheetId="1">#REF!</definedName>
    <definedName name="xxxx" localSheetId="2">#REF!</definedName>
    <definedName name="xxxx" localSheetId="5">#REF!</definedName>
    <definedName name="xxxx" localSheetId="3">#REF!</definedName>
    <definedName name="xxxx" localSheetId="4">#REF!</definedName>
    <definedName name="xxxx">#REF!</definedName>
    <definedName name="xxxxx" localSheetId="1">#REF!</definedName>
    <definedName name="xxxxx" localSheetId="2">#REF!</definedName>
    <definedName name="xxxxx" localSheetId="5">#REF!</definedName>
    <definedName name="xxxxx" localSheetId="3">#REF!</definedName>
    <definedName name="xxxxx" localSheetId="4">#REF!</definedName>
    <definedName name="xxxxx">#REF!</definedName>
    <definedName name="y" localSheetId="1">#REF!</definedName>
    <definedName name="y" localSheetId="2">#REF!</definedName>
    <definedName name="y" localSheetId="5">#REF!</definedName>
    <definedName name="y" localSheetId="3">#REF!</definedName>
    <definedName name="y" localSheetId="4">#REF!</definedName>
    <definedName name="y">#REF!</definedName>
    <definedName name="YA">[36]ELF!$E$341</definedName>
    <definedName name="YB">[36]ELF!$E$353</definedName>
    <definedName name="YC" localSheetId="1">[36]ELF!#REF!</definedName>
    <definedName name="YC" localSheetId="2">[36]ELF!#REF!</definedName>
    <definedName name="YC" localSheetId="5">[36]ELF!#REF!</definedName>
    <definedName name="YC" localSheetId="3">[36]ELF!#REF!</definedName>
    <definedName name="YC" localSheetId="4">[36]ELF!#REF!</definedName>
    <definedName name="YC">[36]ELF!#REF!</definedName>
    <definedName name="YD">[36]ELF!$E$343</definedName>
    <definedName name="YE">[36]ELF!$E$359</definedName>
    <definedName name="YF" localSheetId="1">[36]ELF!#REF!</definedName>
    <definedName name="YF" localSheetId="2">[36]ELF!#REF!</definedName>
    <definedName name="YF" localSheetId="5">[36]ELF!#REF!</definedName>
    <definedName name="YF" localSheetId="3">[36]ELF!#REF!</definedName>
    <definedName name="YF" localSheetId="4">[36]ELF!#REF!</definedName>
    <definedName name="YF">[36]ELF!#REF!</definedName>
    <definedName name="YG" localSheetId="1">[36]ELF!#REF!</definedName>
    <definedName name="YG" localSheetId="2">[36]ELF!#REF!</definedName>
    <definedName name="YG" localSheetId="5">[36]ELF!#REF!</definedName>
    <definedName name="YG" localSheetId="3">[36]ELF!#REF!</definedName>
    <definedName name="YG" localSheetId="4">[36]ELF!#REF!</definedName>
    <definedName name="YG">[36]ELF!#REF!</definedName>
    <definedName name="YH" localSheetId="1">[36]ELF!#REF!</definedName>
    <definedName name="YH" localSheetId="2">[36]ELF!#REF!</definedName>
    <definedName name="YH" localSheetId="5">[36]ELF!#REF!</definedName>
    <definedName name="YH" localSheetId="3">[36]ELF!#REF!</definedName>
    <definedName name="YH" localSheetId="4">[36]ELF!#REF!</definedName>
    <definedName name="YH">[36]ELF!#REF!</definedName>
    <definedName name="YI" localSheetId="1">[36]ELF!#REF!</definedName>
    <definedName name="YI" localSheetId="2">[36]ELF!#REF!</definedName>
    <definedName name="YI" localSheetId="5">[36]ELF!#REF!</definedName>
    <definedName name="YI" localSheetId="3">[36]ELF!#REF!</definedName>
    <definedName name="YI" localSheetId="4">[36]ELF!#REF!</definedName>
    <definedName name="YI">[36]ELF!#REF!</definedName>
    <definedName name="YJ" localSheetId="1">[36]ELF!#REF!</definedName>
    <definedName name="YJ" localSheetId="2">[36]ELF!#REF!</definedName>
    <definedName name="YJ" localSheetId="5">[36]ELF!#REF!</definedName>
    <definedName name="YJ" localSheetId="3">[36]ELF!#REF!</definedName>
    <definedName name="YJ" localSheetId="4">[36]ELF!#REF!</definedName>
    <definedName name="YJ">[36]ELF!#REF!</definedName>
    <definedName name="YK">[36]ELF!$E$382</definedName>
    <definedName name="YOSEKI" localSheetId="1">[103]!YOSEKI</definedName>
    <definedName name="YOSEKI" localSheetId="2">[103]!YOSEKI</definedName>
    <definedName name="YOSEKI" localSheetId="5">[103]!YOSEKI</definedName>
    <definedName name="YOSEKI">[103]!YOSEKI</definedName>
    <definedName name="YTDCOST1" localSheetId="1">#REF!</definedName>
    <definedName name="YTDCOST1" localSheetId="2">#REF!</definedName>
    <definedName name="YTDCOST1" localSheetId="5">#REF!</definedName>
    <definedName name="YTDCOST1" localSheetId="3">#REF!</definedName>
    <definedName name="YTDCOST1" localSheetId="4">#REF!</definedName>
    <definedName name="YTDCOST1">#REF!</definedName>
    <definedName name="YTDCOST2" localSheetId="1">#REF!</definedName>
    <definedName name="YTDCOST2" localSheetId="2">#REF!</definedName>
    <definedName name="YTDCOST2" localSheetId="5">#REF!</definedName>
    <definedName name="YTDCOST2" localSheetId="3">#REF!</definedName>
    <definedName name="YTDCOST2" localSheetId="4">#REF!</definedName>
    <definedName name="YTDCOST2">#REF!</definedName>
    <definedName name="YTDCOST23" localSheetId="1">#REF!</definedName>
    <definedName name="YTDCOST23" localSheetId="2">#REF!</definedName>
    <definedName name="YTDCOST23" localSheetId="5">#REF!</definedName>
    <definedName name="YTDCOST23" localSheetId="3">#REF!</definedName>
    <definedName name="YTDCOST23" localSheetId="4">#REF!</definedName>
    <definedName name="YTDCOST23">#REF!</definedName>
    <definedName name="YTDCOST3" localSheetId="1">#REF!</definedName>
    <definedName name="YTDCOST3" localSheetId="2">#REF!</definedName>
    <definedName name="YTDCOST3" localSheetId="5">#REF!</definedName>
    <definedName name="YTDCOST3" localSheetId="3">#REF!</definedName>
    <definedName name="YTDCOST3" localSheetId="4">#REF!</definedName>
    <definedName name="YTDCOST3">#REF!</definedName>
    <definedName name="YTDCOST4" localSheetId="1">#REF!</definedName>
    <definedName name="YTDCOST4" localSheetId="2">#REF!</definedName>
    <definedName name="YTDCOST4" localSheetId="5">#REF!</definedName>
    <definedName name="YTDCOST4" localSheetId="3">#REF!</definedName>
    <definedName name="YTDCOST4" localSheetId="4">#REF!</definedName>
    <definedName name="YTDCOST4">#REF!</definedName>
    <definedName name="YTDRY01" localSheetId="1">#REF!</definedName>
    <definedName name="YTDRY01" localSheetId="2">#REF!</definedName>
    <definedName name="YTDRY01" localSheetId="5">#REF!</definedName>
    <definedName name="YTDRY01" localSheetId="3">#REF!</definedName>
    <definedName name="YTDRY01" localSheetId="4">#REF!</definedName>
    <definedName name="YTDRY01">#REF!</definedName>
    <definedName name="YTDRY02" localSheetId="1">#REF!</definedName>
    <definedName name="YTDRY02" localSheetId="2">#REF!</definedName>
    <definedName name="YTDRY02" localSheetId="5">#REF!</definedName>
    <definedName name="YTDRY02" localSheetId="3">#REF!</definedName>
    <definedName name="YTDRY02" localSheetId="4">#REF!</definedName>
    <definedName name="YTDRY02">#REF!</definedName>
    <definedName name="YTDRY03" localSheetId="1">#REF!</definedName>
    <definedName name="YTDRY03" localSheetId="2">#REF!</definedName>
    <definedName name="YTDRY03" localSheetId="5">#REF!</definedName>
    <definedName name="YTDRY03" localSheetId="3">#REF!</definedName>
    <definedName name="YTDRY03" localSheetId="4">#REF!</definedName>
    <definedName name="YTDRY03">#REF!</definedName>
    <definedName name="YTDRY04" localSheetId="1">#REF!</definedName>
    <definedName name="YTDRY04" localSheetId="2">#REF!</definedName>
    <definedName name="YTDRY04" localSheetId="5">#REF!</definedName>
    <definedName name="YTDRY04" localSheetId="3">#REF!</definedName>
    <definedName name="YTDRY04" localSheetId="4">#REF!</definedName>
    <definedName name="YTDRY04">#REF!</definedName>
    <definedName name="yyyyyyyyy" localSheetId="1">#REF!</definedName>
    <definedName name="yyyyyyyyy" localSheetId="2">#REF!</definedName>
    <definedName name="yyyyyyyyy" localSheetId="5">#REF!</definedName>
    <definedName name="yyyyyyyyy" localSheetId="3">#REF!</definedName>
    <definedName name="yyyyyyyyy" localSheetId="4">#REF!</definedName>
    <definedName name="yyyyyyyyy">#REF!</definedName>
    <definedName name="z" localSheetId="1">IF([13]!Loan_Amount*'BS (Cont.1)'!Interest_Rate*[13]!Loan_Years*[13]!Loan_Start&gt;0,1,0)</definedName>
    <definedName name="z" localSheetId="2">IF([13]!Loan_Amount*'BS (Cont.2)'!Interest_Rate*[13]!Loan_Years*[13]!Loan_Start&gt;0,1,0)</definedName>
    <definedName name="z" localSheetId="5">IF([13]!Loan_Amount*'CF แบบใหม่'!Interest_Rate*[13]!Loan_Years*[13]!Loan_Start&gt;0,1,0)</definedName>
    <definedName name="z" localSheetId="3">IF([13]!Loan_Amount*'PL '!Interest_Rate*[13]!Loan_Years*[13]!Loan_Start&gt;0,1,0)</definedName>
    <definedName name="z" localSheetId="4">IF([13]!Loan_Amount*'SE '!Interest_Rate*[13]!Loan_Years*[13]!Loan_Start&gt;0,1,0)</definedName>
    <definedName name="z">IF([13]!Loan_Amount*[0]!Interest_Rate*[13]!Loan_Years*[13]!Loan_Start&gt;0,1,0)</definedName>
    <definedName name="Z_6993EFB0_1B89_4ECB_AA37_844F342C516A_.wvu.FilterData" localSheetId="1" hidden="1">#REF!</definedName>
    <definedName name="Z_6993EFB0_1B89_4ECB_AA37_844F342C516A_.wvu.FilterData" localSheetId="2" hidden="1">#REF!</definedName>
    <definedName name="Z_6993EFB0_1B89_4ECB_AA37_844F342C516A_.wvu.FilterData" localSheetId="5" hidden="1">#REF!</definedName>
    <definedName name="Z_6993EFB0_1B89_4ECB_AA37_844F342C516A_.wvu.FilterData" localSheetId="3" hidden="1">#REF!</definedName>
    <definedName name="Z_6993EFB0_1B89_4ECB_AA37_844F342C516A_.wvu.FilterData" localSheetId="4" hidden="1">#REF!</definedName>
    <definedName name="Z_6993EFB0_1B89_4ECB_AA37_844F342C516A_.wvu.FilterData" hidden="1">#REF!</definedName>
    <definedName name="Z186W_STEP_II_Crosstab" localSheetId="1">#REF!</definedName>
    <definedName name="Z186W_STEP_II_Crosstab" localSheetId="2">#REF!</definedName>
    <definedName name="Z186W_STEP_II_Crosstab" localSheetId="5">#REF!</definedName>
    <definedName name="Z186W_STEP_II_Crosstab" localSheetId="3">#REF!</definedName>
    <definedName name="Z186W_STEP_II_Crosstab" localSheetId="4">#REF!</definedName>
    <definedName name="Z186W_STEP_II_Crosstab">#REF!</definedName>
    <definedName name="Z284..AU284_" localSheetId="1">#REF!</definedName>
    <definedName name="Z284..AU284_" localSheetId="2">#REF!</definedName>
    <definedName name="Z284..AU284_" localSheetId="5">#REF!</definedName>
    <definedName name="Z284..AU284_" localSheetId="3">#REF!</definedName>
    <definedName name="Z284..AU284_" localSheetId="4">#REF!</definedName>
    <definedName name="Z284..AU284_">#REF!</definedName>
    <definedName name="Z284..AU289_" localSheetId="1">#REF!</definedName>
    <definedName name="Z284..AU289_" localSheetId="2">#REF!</definedName>
    <definedName name="Z284..AU289_" localSheetId="5">#REF!</definedName>
    <definedName name="Z284..AU289_" localSheetId="3">#REF!</definedName>
    <definedName name="Z284..AU289_" localSheetId="4">#REF!</definedName>
    <definedName name="Z284..AU289_">#REF!</definedName>
    <definedName name="Z287..AU288_" localSheetId="1">#REF!</definedName>
    <definedName name="Z287..AU288_" localSheetId="2">#REF!</definedName>
    <definedName name="Z287..AU288_" localSheetId="5">#REF!</definedName>
    <definedName name="Z287..AU288_" localSheetId="3">#REF!</definedName>
    <definedName name="Z287..AU288_" localSheetId="4">#REF!</definedName>
    <definedName name="Z287..AU288_">#REF!</definedName>
    <definedName name="Z289..AU290_" localSheetId="1">#REF!</definedName>
    <definedName name="Z289..AU290_" localSheetId="2">#REF!</definedName>
    <definedName name="Z289..AU290_" localSheetId="5">#REF!</definedName>
    <definedName name="Z289..AU290_" localSheetId="3">#REF!</definedName>
    <definedName name="Z289..AU290_" localSheetId="4">#REF!</definedName>
    <definedName name="Z289..AU290_">#REF!</definedName>
    <definedName name="Z302..AU303_" localSheetId="1">#REF!</definedName>
    <definedName name="Z302..AU303_" localSheetId="2">#REF!</definedName>
    <definedName name="Z302..AU303_" localSheetId="5">#REF!</definedName>
    <definedName name="Z302..AU303_" localSheetId="3">#REF!</definedName>
    <definedName name="Z302..AU303_" localSheetId="4">#REF!</definedName>
    <definedName name="Z302..AU303_">#REF!</definedName>
    <definedName name="za" localSheetId="1">#REF!</definedName>
    <definedName name="za" localSheetId="2">#REF!</definedName>
    <definedName name="za" localSheetId="5">#REF!</definedName>
    <definedName name="za" localSheetId="3">#REF!</definedName>
    <definedName name="za" localSheetId="4">#REF!</definedName>
    <definedName name="za">#REF!</definedName>
    <definedName name="ZB" localSheetId="1">'[36]New DYNA'!#REF!</definedName>
    <definedName name="ZB" localSheetId="2">'[36]New DYNA'!#REF!</definedName>
    <definedName name="ZB" localSheetId="5">'[36]New DYNA'!#REF!</definedName>
    <definedName name="ZB" localSheetId="3">'[36]New DYNA'!#REF!</definedName>
    <definedName name="ZB" localSheetId="4">'[36]New DYNA'!#REF!</definedName>
    <definedName name="ZB">'[36]New DYNA'!#REF!</definedName>
    <definedName name="ZC" localSheetId="1">'[36]New DYNA'!#REF!</definedName>
    <definedName name="ZC" localSheetId="2">'[36]New DYNA'!#REF!</definedName>
    <definedName name="ZC" localSheetId="5">'[36]New DYNA'!#REF!</definedName>
    <definedName name="ZC" localSheetId="3">'[36]New DYNA'!#REF!</definedName>
    <definedName name="ZC" localSheetId="4">'[36]New DYNA'!#REF!</definedName>
    <definedName name="ZC">'[36]New DYNA'!#REF!</definedName>
    <definedName name="ZD">'[36]New DYNA'!$E$332</definedName>
    <definedName name="ZE" localSheetId="1">'[36]New DYNA'!#REF!</definedName>
    <definedName name="ZE" localSheetId="2">'[36]New DYNA'!#REF!</definedName>
    <definedName name="ZE" localSheetId="5">'[36]New DYNA'!#REF!</definedName>
    <definedName name="ZE" localSheetId="3">'[36]New DYNA'!#REF!</definedName>
    <definedName name="ZE" localSheetId="4">'[36]New DYNA'!#REF!</definedName>
    <definedName name="ZE">'[36]New DYNA'!#REF!</definedName>
    <definedName name="ZF" localSheetId="1">'[36]New DYNA'!#REF!</definedName>
    <definedName name="ZF" localSheetId="2">'[36]New DYNA'!#REF!</definedName>
    <definedName name="ZF" localSheetId="5">'[36]New DYNA'!#REF!</definedName>
    <definedName name="ZF" localSheetId="3">'[36]New DYNA'!#REF!</definedName>
    <definedName name="ZF" localSheetId="4">'[36]New DYNA'!#REF!</definedName>
    <definedName name="ZF">'[36]New DYNA'!#REF!</definedName>
    <definedName name="ZG" localSheetId="1">'[36]New DYNA'!#REF!</definedName>
    <definedName name="ZG" localSheetId="2">'[36]New DYNA'!#REF!</definedName>
    <definedName name="ZG" localSheetId="5">'[36]New DYNA'!#REF!</definedName>
    <definedName name="ZG" localSheetId="3">'[36]New DYNA'!#REF!</definedName>
    <definedName name="ZG" localSheetId="4">'[36]New DYNA'!#REF!</definedName>
    <definedName name="ZG">'[36]New DYNA'!#REF!</definedName>
    <definedName name="ZH" localSheetId="1">'[36]New DYNA'!#REF!</definedName>
    <definedName name="ZH" localSheetId="2">'[36]New DYNA'!#REF!</definedName>
    <definedName name="ZH" localSheetId="5">'[36]New DYNA'!#REF!</definedName>
    <definedName name="ZH" localSheetId="3">'[36]New DYNA'!#REF!</definedName>
    <definedName name="ZH" localSheetId="4">'[36]New DYNA'!#REF!</definedName>
    <definedName name="ZH">'[36]New DYNA'!#REF!</definedName>
    <definedName name="ZI" localSheetId="1">'[36]New DYNA'!#REF!</definedName>
    <definedName name="ZI" localSheetId="2">'[36]New DYNA'!#REF!</definedName>
    <definedName name="ZI" localSheetId="5">'[36]New DYNA'!#REF!</definedName>
    <definedName name="ZI" localSheetId="3">'[36]New DYNA'!#REF!</definedName>
    <definedName name="ZI" localSheetId="4">'[36]New DYNA'!#REF!</definedName>
    <definedName name="ZI">'[36]New DYNA'!#REF!</definedName>
    <definedName name="ZJ" localSheetId="1">'[36]New DYNA'!#REF!</definedName>
    <definedName name="ZJ" localSheetId="2">'[36]New DYNA'!#REF!</definedName>
    <definedName name="ZJ" localSheetId="5">'[36]New DYNA'!#REF!</definedName>
    <definedName name="ZJ" localSheetId="3">'[36]New DYNA'!#REF!</definedName>
    <definedName name="ZJ" localSheetId="4">'[36]New DYNA'!#REF!</definedName>
    <definedName name="ZJ">'[36]New DYNA'!#REF!</definedName>
    <definedName name="ZK" localSheetId="1">'[36]New DYNA'!#REF!</definedName>
    <definedName name="ZK" localSheetId="2">'[36]New DYNA'!#REF!</definedName>
    <definedName name="ZK" localSheetId="5">'[36]New DYNA'!#REF!</definedName>
    <definedName name="ZK" localSheetId="3">'[36]New DYNA'!#REF!</definedName>
    <definedName name="ZK" localSheetId="4">'[36]New DYNA'!#REF!</definedName>
    <definedName name="ZK">'[36]New DYNA'!#REF!</definedName>
    <definedName name="zxzczczczc" localSheetId="1">#REF!</definedName>
    <definedName name="zxzczczczc" localSheetId="2">#REF!</definedName>
    <definedName name="zxzczczczc" localSheetId="5">#REF!</definedName>
    <definedName name="zxzczczczc" localSheetId="3">#REF!</definedName>
    <definedName name="zxzczczczc" localSheetId="4">#REF!</definedName>
    <definedName name="zxzczczczc">#REF!</definedName>
    <definedName name="zxzxzx" localSheetId="1">#REF!</definedName>
    <definedName name="zxzxzx" localSheetId="2">#REF!</definedName>
    <definedName name="zxzxzx" localSheetId="5">#REF!</definedName>
    <definedName name="zxzxzx" localSheetId="3">#REF!</definedName>
    <definedName name="zxzxzx" localSheetId="4">#REF!</definedName>
    <definedName name="zxzxzx">#REF!</definedName>
    <definedName name="zz" localSheetId="1">#REF!</definedName>
    <definedName name="zz" localSheetId="2">#REF!</definedName>
    <definedName name="zz" localSheetId="5">#REF!</definedName>
    <definedName name="zz" localSheetId="3">#REF!</definedName>
    <definedName name="zz" localSheetId="4">#REF!</definedName>
    <definedName name="zz">#REF!</definedName>
    <definedName name="ｚｚ">[67]!ｚｚ</definedName>
    <definedName name="zzxzxzxz" localSheetId="1">#REF!</definedName>
    <definedName name="zzxzxzxz" localSheetId="2">#REF!</definedName>
    <definedName name="zzxzxzxz" localSheetId="5">#REF!</definedName>
    <definedName name="zzxzxzxz" localSheetId="3">#REF!</definedName>
    <definedName name="zzxzxzxz" localSheetId="4">#REF!</definedName>
    <definedName name="zzxzxzxz">#REF!</definedName>
    <definedName name="zzz">[67]!zzz</definedName>
    <definedName name="ｱ">[13]!ｱ</definedName>
    <definedName name="あ">[13]!あ</definedName>
    <definedName name="あ１" localSheetId="1">#REF!</definedName>
    <definedName name="あ１" localSheetId="2">#REF!</definedName>
    <definedName name="あ１" localSheetId="5">#REF!</definedName>
    <definedName name="あ１" localSheetId="3">#REF!</definedName>
    <definedName name="あ１" localSheetId="4">#REF!</definedName>
    <definedName name="あ１">#REF!</definedName>
    <definedName name="ああ" localSheetId="1">#REF!</definedName>
    <definedName name="ああ" localSheetId="2">#REF!</definedName>
    <definedName name="ああ" localSheetId="5">#REF!</definedName>
    <definedName name="ああ" localSheetId="3">#REF!</definedName>
    <definedName name="ああ" localSheetId="4">#REF!</definedName>
    <definedName name="ああ">#REF!</definedName>
    <definedName name="あああ">#N/A</definedName>
    <definedName name="ああああ">[13]!ああああ</definedName>
    <definedName name="あああああ">[13]!あああああ</definedName>
    <definedName name="ああああああああああああああ">[13]!ああああああああああああああ</definedName>
    <definedName name="アーク材" localSheetId="1">#REF!</definedName>
    <definedName name="アーク材" localSheetId="2">#REF!</definedName>
    <definedName name="アーク材" localSheetId="5">#REF!</definedName>
    <definedName name="アーク材" localSheetId="3">#REF!</definedName>
    <definedName name="アーク材" localSheetId="4">#REF!</definedName>
    <definedName name="アーク材">#REF!</definedName>
    <definedName name="いいい" localSheetId="1">#REF!</definedName>
    <definedName name="いいい" localSheetId="2">#REF!</definedName>
    <definedName name="いいい" localSheetId="5">#REF!</definedName>
    <definedName name="いいい" localSheetId="3">#REF!</definedName>
    <definedName name="いいい" localSheetId="4">#REF!</definedName>
    <definedName name="いいい">#REF!</definedName>
    <definedName name="インプット支援">"図形グループ 117"</definedName>
    <definedName name="エネルギー計算用線図" localSheetId="1">#REF!</definedName>
    <definedName name="エネルギー計算用線図" localSheetId="2">#REF!</definedName>
    <definedName name="エネルギー計算用線図" localSheetId="5">#REF!</definedName>
    <definedName name="エネルギー計算用線図" localSheetId="3">#REF!</definedName>
    <definedName name="エネルギー計算用線図" localSheetId="4">#REF!</definedName>
    <definedName name="エネルギー計算用線図">#REF!</definedName>
    <definedName name="キャブ" localSheetId="1">#REF!</definedName>
    <definedName name="キャブ" localSheetId="2">#REF!</definedName>
    <definedName name="キャブ" localSheetId="5">#REF!</definedName>
    <definedName name="キャブ" localSheetId="3">#REF!</definedName>
    <definedName name="キャブ" localSheetId="4">#REF!</definedName>
    <definedName name="キャブ">#REF!</definedName>
    <definedName name="クエリ1" localSheetId="1">#REF!</definedName>
    <definedName name="クエリ1" localSheetId="2">#REF!</definedName>
    <definedName name="クエリ1" localSheetId="5">#REF!</definedName>
    <definedName name="クエリ1" localSheetId="3">#REF!</definedName>
    <definedName name="クエリ1" localSheetId="4">#REF!</definedName>
    <definedName name="クエリ1">#REF!</definedName>
    <definedName name="クエリー1" localSheetId="1">#REF!</definedName>
    <definedName name="クエリー1" localSheetId="2">#REF!</definedName>
    <definedName name="クエリー1" localSheetId="5">#REF!</definedName>
    <definedName name="クエリー1" localSheetId="3">#REF!</definedName>
    <definedName name="クエリー1" localSheetId="4">#REF!</definedName>
    <definedName name="クエリー1">#REF!</definedName>
    <definedName name="クエリー2" localSheetId="1">#REF!</definedName>
    <definedName name="クエリー2" localSheetId="2">#REF!</definedName>
    <definedName name="クエリー2" localSheetId="5">#REF!</definedName>
    <definedName name="クエリー2" localSheetId="3">#REF!</definedName>
    <definedName name="クエリー2" localSheetId="4">#REF!</definedName>
    <definedName name="クエリー2">#REF!</definedName>
    <definedName name="クエリー4" localSheetId="1">#REF!</definedName>
    <definedName name="クエリー4" localSheetId="2">#REF!</definedName>
    <definedName name="クエリー4" localSheetId="5">#REF!</definedName>
    <definedName name="クエリー4" localSheetId="3">#REF!</definedName>
    <definedName name="クエリー4" localSheetId="4">#REF!</definedName>
    <definedName name="クエリー4">#REF!</definedName>
    <definedName name="ｹﾞｽﾄ活動" localSheetId="1">#REF!</definedName>
    <definedName name="ｹﾞｽﾄ活動" localSheetId="2">#REF!</definedName>
    <definedName name="ｹﾞｽﾄ活動" localSheetId="5">#REF!</definedName>
    <definedName name="ｹﾞｽﾄ活動" localSheetId="3">#REF!</definedName>
    <definedName name="ｹﾞｽﾄ活動" localSheetId="4">#REF!</definedName>
    <definedName name="ｹﾞｽﾄ活動">#REF!</definedName>
    <definedName name="ｺｰﾄﾞ" localSheetId="1">#REF!</definedName>
    <definedName name="ｺｰﾄﾞ" localSheetId="2">#REF!</definedName>
    <definedName name="ｺｰﾄﾞ" localSheetId="5">#REF!</definedName>
    <definedName name="ｺｰﾄﾞ" localSheetId="3">#REF!</definedName>
    <definedName name="ｺｰﾄﾞ" localSheetId="4">#REF!</definedName>
    <definedName name="ｺｰﾄﾞ">#REF!</definedName>
    <definedName name="ｺﾋﾟｰA" localSheetId="1">[53]集計結果!#REF!</definedName>
    <definedName name="ｺﾋﾟｰA" localSheetId="2">[53]集計結果!#REF!</definedName>
    <definedName name="ｺﾋﾟｰA" localSheetId="5">[53]集計結果!#REF!</definedName>
    <definedName name="ｺﾋﾟｰA" localSheetId="3">[53]集計結果!#REF!</definedName>
    <definedName name="ｺﾋﾟｰA" localSheetId="4">[53]集計結果!#REF!</definedName>
    <definedName name="ｺﾋﾟｰA">[53]集計結果!#REF!</definedName>
    <definedName name="ｺﾋﾟｰB" localSheetId="1">[53]集計結果!#REF!</definedName>
    <definedName name="ｺﾋﾟｰB" localSheetId="2">[53]集計結果!#REF!</definedName>
    <definedName name="ｺﾋﾟｰB" localSheetId="5">[53]集計結果!#REF!</definedName>
    <definedName name="ｺﾋﾟｰB" localSheetId="3">[53]集計結果!#REF!</definedName>
    <definedName name="ｺﾋﾟｰB" localSheetId="4">[53]集計結果!#REF!</definedName>
    <definedName name="ｺﾋﾟｰB">[53]集計結果!#REF!</definedName>
    <definedName name="コメント" localSheetId="1">#REF!</definedName>
    <definedName name="コメント" localSheetId="2">#REF!</definedName>
    <definedName name="コメント" localSheetId="5">#REF!</definedName>
    <definedName name="コメント" localSheetId="3">#REF!</definedName>
    <definedName name="コメント" localSheetId="4">#REF!</definedName>
    <definedName name="コメント">#REF!</definedName>
    <definedName name="サブライン">#N/A</definedName>
    <definedName name="しわ" localSheetId="1">#REF!</definedName>
    <definedName name="しわ" localSheetId="2">#REF!</definedName>
    <definedName name="しわ" localSheetId="5">#REF!</definedName>
    <definedName name="しわ" localSheetId="3">#REF!</definedName>
    <definedName name="しわ" localSheetId="4">#REF!</definedName>
    <definedName name="しわ">#REF!</definedName>
    <definedName name="ｽｸﾗｯﾌﾟﾘﾀｰﾝ">#N/A</definedName>
    <definedName name="すべてのﾃｰﾌﾞﾙ照合_01" localSheetId="1">#REF!</definedName>
    <definedName name="すべてのﾃｰﾌﾞﾙ照合_01" localSheetId="2">#REF!</definedName>
    <definedName name="すべてのﾃｰﾌﾞﾙ照合_01" localSheetId="5">#REF!</definedName>
    <definedName name="すべてのﾃｰﾌﾞﾙ照合_01" localSheetId="3">#REF!</definedName>
    <definedName name="すべてのﾃｰﾌﾞﾙ照合_01" localSheetId="4">#REF!</definedName>
    <definedName name="すべてのﾃｰﾌﾞﾙ照合_01">#REF!</definedName>
    <definedName name="セット数" localSheetId="1">#REF!</definedName>
    <definedName name="セット数" localSheetId="2">#REF!</definedName>
    <definedName name="セット数" localSheetId="5">#REF!</definedName>
    <definedName name="セット数" localSheetId="3">#REF!</definedName>
    <definedName name="セット数" localSheetId="4">#REF!</definedName>
    <definedName name="セット数">#REF!</definedName>
    <definedName name="セット数se_I" localSheetId="1">#REF!</definedName>
    <definedName name="セット数se_I" localSheetId="2">#REF!</definedName>
    <definedName name="セット数se_I" localSheetId="5">#REF!</definedName>
    <definedName name="セット数se_I" localSheetId="3">#REF!</definedName>
    <definedName name="セット数se_I" localSheetId="4">#REF!</definedName>
    <definedName name="セット数se_I">#REF!</definedName>
    <definedName name="ソート">#N/A</definedName>
    <definedName name="そと">[161]ITEM!$A$2:$D$35</definedName>
    <definedName name="その他増加費用" localSheetId="1">#REF!</definedName>
    <definedName name="その他増加費用" localSheetId="2">#REF!</definedName>
    <definedName name="その他増加費用" localSheetId="5">#REF!</definedName>
    <definedName name="その他増加費用" localSheetId="3">#REF!</definedName>
    <definedName name="その他増加費用" localSheetId="4">#REF!</definedName>
    <definedName name="その他増加費用">#REF!</definedName>
    <definedName name="ﾀｲﾄﾙ" localSheetId="1">#REF!</definedName>
    <definedName name="ﾀｲﾄﾙ" localSheetId="2">#REF!</definedName>
    <definedName name="ﾀｲﾄﾙ" localSheetId="5">#REF!</definedName>
    <definedName name="ﾀｲﾄﾙ" localSheetId="3">#REF!</definedName>
    <definedName name="ﾀｲﾄﾙ" localSheetId="4">#REF!</definedName>
    <definedName name="ﾀｲﾄﾙ">#REF!</definedName>
    <definedName name="ﾁ" localSheetId="1">#REF!</definedName>
    <definedName name="ﾁ" localSheetId="2">#REF!</definedName>
    <definedName name="ﾁ" localSheetId="5">#REF!</definedName>
    <definedName name="ﾁ" localSheetId="3">#REF!</definedName>
    <definedName name="ﾁ" localSheetId="4">#REF!</definedName>
    <definedName name="ﾁ">#REF!</definedName>
    <definedName name="ち０１">'[162]114W2次設変部品確認（組立） (3)'!$B$1649</definedName>
    <definedName name="っっっＫ" localSheetId="1">#REF!</definedName>
    <definedName name="っっっＫ" localSheetId="2">#REF!</definedName>
    <definedName name="っっっＫ" localSheetId="5">#REF!</definedName>
    <definedName name="っっっＫ" localSheetId="3">#REF!</definedName>
    <definedName name="っっっＫ" localSheetId="4">#REF!</definedName>
    <definedName name="っっっＫ">#REF!</definedName>
    <definedName name="っっっっっっＫ" localSheetId="1">#REF!</definedName>
    <definedName name="っっっっっっＫ" localSheetId="2">#REF!</definedName>
    <definedName name="っっっっっっＫ" localSheetId="5">#REF!</definedName>
    <definedName name="っっっっっっＫ" localSheetId="3">#REF!</definedName>
    <definedName name="っっっっっっＫ" localSheetId="4">#REF!</definedName>
    <definedName name="っっっっっっＫ">#REF!</definedName>
    <definedName name="ﾃﾞｰﾀ" localSheetId="1">#REF!</definedName>
    <definedName name="ﾃﾞｰﾀ" localSheetId="2">#REF!</definedName>
    <definedName name="ﾃﾞｰﾀ" localSheetId="5">#REF!</definedName>
    <definedName name="ﾃﾞｰﾀ" localSheetId="3">#REF!</definedName>
    <definedName name="ﾃﾞｰﾀ" localSheetId="4">#REF!</definedName>
    <definedName name="ﾃﾞｰﾀ">#REF!</definedName>
    <definedName name="データ" localSheetId="1">#REF!</definedName>
    <definedName name="データ" localSheetId="2">#REF!</definedName>
    <definedName name="データ" localSheetId="5">#REF!</definedName>
    <definedName name="データ" localSheetId="3">#REF!</definedName>
    <definedName name="データ" localSheetId="4">#REF!</definedName>
    <definedName name="データ">#REF!</definedName>
    <definedName name="データクリア">#N/A</definedName>
    <definedName name="データ保存">#N/A</definedName>
    <definedName name="ﾃﾞｰﾀ間隔" localSheetId="1">#REF!</definedName>
    <definedName name="ﾃﾞｰﾀ間隔" localSheetId="2">#REF!</definedName>
    <definedName name="ﾃﾞｰﾀ間隔" localSheetId="5">#REF!</definedName>
    <definedName name="ﾃﾞｰﾀ間隔" localSheetId="3">#REF!</definedName>
    <definedName name="ﾃﾞｰﾀ間隔" localSheetId="4">#REF!</definedName>
    <definedName name="ﾃﾞｰﾀ間隔">#REF!</definedName>
    <definedName name="ﾃｰﾌﾞﾙ" localSheetId="1">[163]日程管理表!#REF!</definedName>
    <definedName name="ﾃｰﾌﾞﾙ" localSheetId="2">[163]日程管理表!#REF!</definedName>
    <definedName name="ﾃｰﾌﾞﾙ" localSheetId="5">[163]日程管理表!#REF!</definedName>
    <definedName name="ﾃｰﾌﾞﾙ" localSheetId="3">[163]日程管理表!#REF!</definedName>
    <definedName name="ﾃｰﾌﾞﾙ" localSheetId="4">[163]日程管理表!#REF!</definedName>
    <definedName name="ﾃｰﾌﾞﾙ">[163]日程管理表!#REF!</definedName>
    <definedName name="ﾃｸﾆｶﾙ" localSheetId="1">#REF!</definedName>
    <definedName name="ﾃｸﾆｶﾙ" localSheetId="2">#REF!</definedName>
    <definedName name="ﾃｸﾆｶﾙ" localSheetId="5">#REF!</definedName>
    <definedName name="ﾃｸﾆｶﾙ" localSheetId="3">#REF!</definedName>
    <definedName name="ﾃｸﾆｶﾙ" localSheetId="4">#REF!</definedName>
    <definedName name="ﾃｸﾆｶﾙ">#REF!</definedName>
    <definedName name="バリ" localSheetId="1">#REF!</definedName>
    <definedName name="バリ" localSheetId="2">#REF!</definedName>
    <definedName name="バリ" localSheetId="5">#REF!</definedName>
    <definedName name="バリ" localSheetId="3">#REF!</definedName>
    <definedName name="バリ" localSheetId="4">#REF!</definedName>
    <definedName name="バリ">#REF!</definedName>
    <definedName name="ﾋﾞｸ" localSheetId="3">[0]!kkk</definedName>
    <definedName name="ﾋﾞｸ" localSheetId="4">[0]!kkk</definedName>
    <definedName name="ﾋﾞｸ">[0]!kkk</definedName>
    <definedName name="ピボット">#N/A</definedName>
    <definedName name="ﾌｧｲﾙ内容" localSheetId="1">#REF!</definedName>
    <definedName name="ﾌｧｲﾙ内容" localSheetId="2">#REF!</definedName>
    <definedName name="ﾌｧｲﾙ内容" localSheetId="5">#REF!</definedName>
    <definedName name="ﾌｧｲﾙ内容" localSheetId="3">#REF!</definedName>
    <definedName name="ﾌｧｲﾙ内容" localSheetId="4">#REF!</definedName>
    <definedName name="ﾌｧｲﾙ内容">#REF!</definedName>
    <definedName name="プレス" localSheetId="1">#REF!</definedName>
    <definedName name="プレス" localSheetId="2">#REF!</definedName>
    <definedName name="プレス" localSheetId="5">#REF!</definedName>
    <definedName name="プレス" localSheetId="3">#REF!</definedName>
    <definedName name="プレス" localSheetId="4">#REF!</definedName>
    <definedName name="プレス">#REF!</definedName>
    <definedName name="プレス数se" localSheetId="1">#REF!</definedName>
    <definedName name="プレス数se" localSheetId="2">#REF!</definedName>
    <definedName name="プレス数se" localSheetId="5">#REF!</definedName>
    <definedName name="プレス数se" localSheetId="3">#REF!</definedName>
    <definedName name="プレス数se" localSheetId="4">#REF!</definedName>
    <definedName name="プレス数se">#REF!</definedName>
    <definedName name="ボデ機能明細一覧表" localSheetId="1">#REF!</definedName>
    <definedName name="ボデ機能明細一覧表" localSheetId="2">#REF!</definedName>
    <definedName name="ボデ機能明細一覧表" localSheetId="5">#REF!</definedName>
    <definedName name="ボデ機能明細一覧表" localSheetId="3">#REF!</definedName>
    <definedName name="ボデ機能明細一覧表" localSheetId="4">#REF!</definedName>
    <definedName name="ボデ機能明細一覧表">#REF!</definedName>
    <definedName name="マトリックス">#N/A</definedName>
    <definedName name="ﾒｲﾝﾒﾆｭ_">#N/A</definedName>
    <definedName name="メーカー表示順3" localSheetId="1">[134]F4301!#REF!</definedName>
    <definedName name="メーカー表示順3" localSheetId="2">[134]F4301!#REF!</definedName>
    <definedName name="メーカー表示順3" localSheetId="5">[134]F4301!#REF!</definedName>
    <definedName name="メーカー表示順3" localSheetId="3">[134]F4301!#REF!</definedName>
    <definedName name="メーカー表示順3" localSheetId="4">[134]F4301!#REF!</definedName>
    <definedName name="メーカー表示順3">[134]F4301!#REF!</definedName>
    <definedName name="ﾒﾆｭｰ" localSheetId="1">#REF!</definedName>
    <definedName name="ﾒﾆｭｰ" localSheetId="2">#REF!</definedName>
    <definedName name="ﾒﾆｭｰ" localSheetId="5">#REF!</definedName>
    <definedName name="ﾒﾆｭｰ" localSheetId="3">#REF!</definedName>
    <definedName name="ﾒﾆｭｰ" localSheetId="4">#REF!</definedName>
    <definedName name="ﾒﾆｭｰ">#REF!</definedName>
    <definedName name="メニュー1">#N/A</definedName>
    <definedName name="ユニット" localSheetId="1">#REF!</definedName>
    <definedName name="ユニット" localSheetId="2">#REF!</definedName>
    <definedName name="ユニット" localSheetId="5">#REF!</definedName>
    <definedName name="ユニット" localSheetId="3">#REF!</definedName>
    <definedName name="ユニット" localSheetId="4">#REF!</definedName>
    <definedName name="ユニット">#REF!</definedName>
    <definedName name="リセット">#N/A</definedName>
    <definedName name="レシオ" localSheetId="1">#REF!</definedName>
    <definedName name="レシオ" localSheetId="2">#REF!</definedName>
    <definedName name="レシオ" localSheetId="5">#REF!</definedName>
    <definedName name="レシオ" localSheetId="3">#REF!</definedName>
    <definedName name="レシオ" localSheetId="4">#REF!</definedName>
    <definedName name="レシオ">#REF!</definedName>
    <definedName name="レシオ数se" localSheetId="1">#REF!</definedName>
    <definedName name="レシオ数se" localSheetId="2">#REF!</definedName>
    <definedName name="レシオ数se" localSheetId="5">#REF!</definedName>
    <definedName name="レシオ数se" localSheetId="3">#REF!</definedName>
    <definedName name="レシオ数se" localSheetId="4">#REF!</definedName>
    <definedName name="レシオ数se">#REF!</definedName>
    <definedName name="ไ">[164]master!$C$1:$C$12</definedName>
    <definedName name="คชจ.บริหาร" localSheetId="1">#REF!</definedName>
    <definedName name="คชจ.บริหาร" localSheetId="2">#REF!</definedName>
    <definedName name="คชจ.บริหาร" localSheetId="5">#REF!</definedName>
    <definedName name="คชจ.บริหาร" localSheetId="3">#REF!</definedName>
    <definedName name="คชจ.บริหาร" localSheetId="4">#REF!</definedName>
    <definedName name="คชจ.บริหาร">#REF!</definedName>
    <definedName name="คชจ.แยกหน่ายงาน" localSheetId="1">#REF!</definedName>
    <definedName name="คชจ.แยกหน่ายงาน" localSheetId="2">#REF!</definedName>
    <definedName name="คชจ.แยกหน่ายงาน" localSheetId="5">#REF!</definedName>
    <definedName name="คชจ.แยกหน่ายงาน" localSheetId="3">#REF!</definedName>
    <definedName name="คชจ.แยกหน่ายงาน" localSheetId="4">#REF!</definedName>
    <definedName name="คชจ.แยกหน่ายงาน">#REF!</definedName>
    <definedName name="ง" localSheetId="1">IF([13]!Loan_Amount*'BS (Cont.1)'!Interest_Rate*[13]!Loan_Years*[13]!Loan_Start&gt;0,1,0)</definedName>
    <definedName name="ง" localSheetId="2">IF([13]!Loan_Amount*'BS (Cont.2)'!Interest_Rate*[13]!Loan_Years*[13]!Loan_Start&gt;0,1,0)</definedName>
    <definedName name="ง" localSheetId="5">IF([13]!Loan_Amount*'CF แบบใหม่'!Interest_Rate*[13]!Loan_Years*[13]!Loan_Start&gt;0,1,0)</definedName>
    <definedName name="ง" localSheetId="3">IF([13]!Loan_Amount*'PL '!Interest_Rate*[13]!Loan_Years*[13]!Loan_Start&gt;0,1,0)</definedName>
    <definedName name="ง" localSheetId="4">IF([13]!Loan_Amount*'SE '!Interest_Rate*[13]!Loan_Years*[13]!Loan_Start&gt;0,1,0)</definedName>
    <definedName name="ง">IF([13]!Loan_Amount*[0]!Interest_Rate*[13]!Loan_Years*[13]!Loan_Start&gt;0,1,0)</definedName>
    <definedName name="จำแนก" localSheetId="1">#REF!</definedName>
    <definedName name="จำแนก" localSheetId="2">#REF!</definedName>
    <definedName name="จำแนก" localSheetId="5">#REF!</definedName>
    <definedName name="จำแนก" localSheetId="3">#REF!</definedName>
    <definedName name="จำแนก" localSheetId="4">#REF!</definedName>
    <definedName name="จำแนก">#REF!</definedName>
    <definedName name="ฎ" localSheetId="1">[37]REVENUE!#REF!</definedName>
    <definedName name="ฎ" localSheetId="2">[37]REVENUE!#REF!</definedName>
    <definedName name="ฎ" localSheetId="5">[37]REVENUE!#REF!</definedName>
    <definedName name="ฎ" localSheetId="3">[37]REVENUE!#REF!</definedName>
    <definedName name="ฎ" localSheetId="4">[37]REVENUE!#REF!</definedName>
    <definedName name="ฎ">[37]REVENUE!#REF!</definedName>
    <definedName name="ดดด" localSheetId="1">#REF!</definedName>
    <definedName name="ดดด" localSheetId="2">#REF!</definedName>
    <definedName name="ดดด" localSheetId="5">#REF!</definedName>
    <definedName name="ดดด" localSheetId="3">#REF!</definedName>
    <definedName name="ดดด" localSheetId="4">#REF!</definedName>
    <definedName name="ดดด">#REF!</definedName>
    <definedName name="เดือน">[165]master!$C$1:$C$12</definedName>
    <definedName name="ตัวชี้วัด" localSheetId="1">[80]Invoice!#REF!</definedName>
    <definedName name="ตัวชี้วัด" localSheetId="2">[80]Invoice!#REF!</definedName>
    <definedName name="ตัวชี้วัด" localSheetId="5">[80]Invoice!#REF!</definedName>
    <definedName name="ตัวชี้วัด" localSheetId="3">[80]Invoice!#REF!</definedName>
    <definedName name="ตัวชี้วัด" localSheetId="4">[80]Invoice!#REF!</definedName>
    <definedName name="ตัวชี้วัด">[80]Invoice!#REF!</definedName>
    <definedName name="ทะเบียน" localSheetId="1">#REF!</definedName>
    <definedName name="ทะเบียน" localSheetId="2">#REF!</definedName>
    <definedName name="ทะเบียน" localSheetId="5">#REF!</definedName>
    <definedName name="ทะเบียน" localSheetId="3">#REF!</definedName>
    <definedName name="ทะเบียน" localSheetId="4">#REF!</definedName>
    <definedName name="ทะเบียน">#REF!</definedName>
    <definedName name="บันทึก" localSheetId="1">#REF!</definedName>
    <definedName name="บันทึก" localSheetId="2">#REF!</definedName>
    <definedName name="บันทึก" localSheetId="5">#REF!</definedName>
    <definedName name="บันทึก" localSheetId="3">#REF!</definedName>
    <definedName name="บันทึก" localSheetId="4">#REF!</definedName>
    <definedName name="บันทึก">#REF!</definedName>
    <definedName name="ประเภททรัพย์สิน">[165]master!$E$1:$E$12</definedName>
    <definedName name="ผ" localSheetId="1">#REF!</definedName>
    <definedName name="ผ" localSheetId="2">#REF!</definedName>
    <definedName name="ผ" localSheetId="5">#REF!</definedName>
    <definedName name="ผ" localSheetId="3">#REF!</definedName>
    <definedName name="ผ" localSheetId="4">#REF!</definedName>
    <definedName name="ผ">#REF!</definedName>
    <definedName name="แผนก" localSheetId="1">[166]master!#REF!</definedName>
    <definedName name="แผนก" localSheetId="2">[166]master!#REF!</definedName>
    <definedName name="แผนก" localSheetId="5">[166]master!#REF!</definedName>
    <definedName name="แผนก" localSheetId="3">[166]master!#REF!</definedName>
    <definedName name="แผนก" localSheetId="4">[166]master!#REF!</definedName>
    <definedName name="แผนก">[166]master!#REF!</definedName>
    <definedName name="แผนกKIZ" localSheetId="1">[165]master!#REF!</definedName>
    <definedName name="แผนกKIZ" localSheetId="2">[165]master!#REF!</definedName>
    <definedName name="แผนกKIZ" localSheetId="5">[165]master!#REF!</definedName>
    <definedName name="แผนกKIZ" localSheetId="3">[165]master!#REF!</definedName>
    <definedName name="แผนกKIZ" localSheetId="4">[165]master!#REF!</definedName>
    <definedName name="แผนกKIZ">[165]master!#REF!</definedName>
    <definedName name="แผนกKK">[165]master!$A$1:$A$33</definedName>
    <definedName name="ฟ" localSheetId="1">#REF!</definedName>
    <definedName name="ฟ" localSheetId="2">#REF!</definedName>
    <definedName name="ฟ" localSheetId="5">#REF!</definedName>
    <definedName name="ฟ" localSheetId="3">#REF!</definedName>
    <definedName name="ฟ" localSheetId="4">#REF!</definedName>
    <definedName name="ฟ">#REF!</definedName>
    <definedName name="ฟ1" localSheetId="1">#REF!</definedName>
    <definedName name="ฟ1" localSheetId="2">#REF!</definedName>
    <definedName name="ฟ1" localSheetId="5">#REF!</definedName>
    <definedName name="ฟ1" localSheetId="3">#REF!</definedName>
    <definedName name="ฟ1" localSheetId="4">#REF!</definedName>
    <definedName name="ฟ1">#REF!</definedName>
    <definedName name="ฟฟฟ" localSheetId="1">IF([13]!Loan_Amount*'BS (Cont.1)'!Interest_Rate*[13]!Loan_Years*[13]!Loan_Start&gt;0,1,0)</definedName>
    <definedName name="ฟฟฟ" localSheetId="2">IF([13]!Loan_Amount*'BS (Cont.2)'!Interest_Rate*[13]!Loan_Years*[13]!Loan_Start&gt;0,1,0)</definedName>
    <definedName name="ฟฟฟ" localSheetId="5">IF([13]!Loan_Amount*'CF แบบใหม่'!Interest_Rate*[13]!Loan_Years*[13]!Loan_Start&gt;0,1,0)</definedName>
    <definedName name="ฟฟฟ" localSheetId="3">IF([13]!Loan_Amount*'PL '!Interest_Rate*[13]!Loan_Years*[13]!Loan_Start&gt;0,1,0)</definedName>
    <definedName name="ฟฟฟ" localSheetId="4">IF([13]!Loan_Amount*'SE '!Interest_Rate*[13]!Loan_Years*[13]!Loan_Start&gt;0,1,0)</definedName>
    <definedName name="ฟฟฟ">IF([13]!Loan_Amount*[0]!Interest_Rate*[13]!Loan_Years*[13]!Loan_Start&gt;0,1,0)</definedName>
    <definedName name="รายชื่อ">'[167]ผู้เข้าโครงการ performance mgt.'!$B$3:$B$49</definedName>
    <definedName name="วีระชัย" localSheetId="1">[80]Invoice!#REF!</definedName>
    <definedName name="วีระชัย" localSheetId="2">[80]Invoice!#REF!</definedName>
    <definedName name="วีระชัย" localSheetId="5">[80]Invoice!#REF!</definedName>
    <definedName name="วีระชัย" localSheetId="3">[80]Invoice!#REF!</definedName>
    <definedName name="วีระชัย" localSheetId="4">[80]Invoice!#REF!</definedName>
    <definedName name="วีระชัย">[80]Invoice!#REF!</definedName>
    <definedName name="สรุป" localSheetId="1">#REF!</definedName>
    <definedName name="สรุป" localSheetId="2">#REF!</definedName>
    <definedName name="สรุป" localSheetId="5">#REF!</definedName>
    <definedName name="สรุป" localSheetId="3">#REF!</definedName>
    <definedName name="สรุป" localSheetId="4">#REF!</definedName>
    <definedName name="สรุป">#REF!</definedName>
    <definedName name="สาขา" localSheetId="1">[165]master!#REF!</definedName>
    <definedName name="สาขา" localSheetId="2">[165]master!#REF!</definedName>
    <definedName name="สาขา" localSheetId="5">[165]master!#REF!</definedName>
    <definedName name="สาขา" localSheetId="3">[165]master!#REF!</definedName>
    <definedName name="สาขา" localSheetId="4">[165]master!#REF!</definedName>
    <definedName name="สาขา">[165]master!#REF!</definedName>
    <definedName name="หน่วยงาน" localSheetId="1">#REF!</definedName>
    <definedName name="หน่วยงาน" localSheetId="2">#REF!</definedName>
    <definedName name="หน่วยงาน" localSheetId="5">#REF!</definedName>
    <definedName name="หน่วยงาน" localSheetId="3">#REF!</definedName>
    <definedName name="หน่วยงาน" localSheetId="4">#REF!</definedName>
    <definedName name="หน่วยงาน">#REF!</definedName>
    <definedName name="ๆ" localSheetId="0">#REF!</definedName>
    <definedName name="ๆ" localSheetId="1">#REF!</definedName>
    <definedName name="ๆ" localSheetId="2">#REF!</definedName>
    <definedName name="ๆ" localSheetId="5">#REF!</definedName>
    <definedName name="ๆ" localSheetId="3">#REF!</definedName>
    <definedName name="ๆ" localSheetId="4">#REF!</definedName>
    <definedName name="ๆ">#REF!</definedName>
    <definedName name="신용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인쇄제목" localSheetId="1">#REF!</definedName>
    <definedName name="인쇄제목" localSheetId="2">#REF!</definedName>
    <definedName name="인쇄제목" localSheetId="5">#REF!</definedName>
    <definedName name="인쇄제목" localSheetId="3">#REF!</definedName>
    <definedName name="인쇄제목" localSheetId="4">#REF!</definedName>
    <definedName name="인쇄제목">#REF!</definedName>
    <definedName name="입범석" localSheetId="1">'[19]#REF'!#REF!</definedName>
    <definedName name="입범석" localSheetId="2">'[19]#REF'!#REF!</definedName>
    <definedName name="입범석" localSheetId="5">'[19]#REF'!#REF!</definedName>
    <definedName name="입범석" localSheetId="3">'[19]#REF'!#REF!</definedName>
    <definedName name="입범석" localSheetId="4">'[19]#REF'!#REF!</definedName>
    <definedName name="입범석">'[19]#REF'!#REF!</definedName>
    <definedName name="전장su" localSheetId="1">'[19]#REF'!#REF!</definedName>
    <definedName name="전장su" localSheetId="2">'[19]#REF'!#REF!</definedName>
    <definedName name="전장su" localSheetId="5">'[19]#REF'!#REF!</definedName>
    <definedName name="전장su" localSheetId="3">'[19]#REF'!#REF!</definedName>
    <definedName name="전장su" localSheetId="4">'[19]#REF'!#REF!</definedName>
    <definedName name="전장su">'[19]#REF'!#REF!</definedName>
    <definedName name="정비대수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차체2" localSheetId="1">'[19]#REF'!#REF!</definedName>
    <definedName name="차체2" localSheetId="2">'[19]#REF'!#REF!</definedName>
    <definedName name="차체2" localSheetId="5">'[19]#REF'!#REF!</definedName>
    <definedName name="차체2" localSheetId="3">'[19]#REF'!#REF!</definedName>
    <definedName name="차체2" localSheetId="4">'[19]#REF'!#REF!</definedName>
    <definedName name="차체2">'[19]#REF'!#REF!</definedName>
    <definedName name="판매보증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一般">#N/A</definedName>
    <definedName name="下見出し無印刷" localSheetId="1">[168]!下見出し無印刷</definedName>
    <definedName name="下見出し無印刷" localSheetId="2">[168]!下見出し無印刷</definedName>
    <definedName name="下見出し無印刷" localSheetId="5">[168]!下見出し無印刷</definedName>
    <definedName name="下見出し無印刷">[168]!下見出し無印刷</definedName>
    <definedName name="不具合現象又は依頼項目" localSheetId="1">#REF!</definedName>
    <definedName name="不具合現象又は依頼項目" localSheetId="2">#REF!</definedName>
    <definedName name="不具合現象又は依頼項目" localSheetId="5">#REF!</definedName>
    <definedName name="不具合現象又は依頼項目" localSheetId="3">#REF!</definedName>
    <definedName name="不具合現象又は依頼項目" localSheetId="4">#REF!</definedName>
    <definedName name="不具合現象又は依頼項目">#REF!</definedName>
    <definedName name="中分類">[145]分類!$D$2:$D$14</definedName>
    <definedName name="主管" localSheetId="1">[53]集計結果!#REF!</definedName>
    <definedName name="主管" localSheetId="2">[53]集計結果!#REF!</definedName>
    <definedName name="主管" localSheetId="5">[53]集計結果!#REF!</definedName>
    <definedName name="主管" localSheetId="3">[53]集計結果!#REF!</definedName>
    <definedName name="主管" localSheetId="4">[53]集計結果!#REF!</definedName>
    <definedName name="主管">[53]集計結果!#REF!</definedName>
    <definedName name="予算ｱｲﾃﾑ名" localSheetId="1">#REF!</definedName>
    <definedName name="予算ｱｲﾃﾑ名" localSheetId="2">#REF!</definedName>
    <definedName name="予算ｱｲﾃﾑ名" localSheetId="5">#REF!</definedName>
    <definedName name="予算ｱｲﾃﾑ名" localSheetId="3">#REF!</definedName>
    <definedName name="予算ｱｲﾃﾑ名" localSheetId="4">#REF!</definedName>
    <definedName name="予算ｱｲﾃﾑ名">#REF!</definedName>
    <definedName name="京1合計02" localSheetId="1">[25]愛知・日デ!#REF!</definedName>
    <definedName name="京1合計02" localSheetId="2">[25]愛知・日デ!#REF!</definedName>
    <definedName name="京1合計02" localSheetId="5">[25]愛知・日デ!#REF!</definedName>
    <definedName name="京1合計02" localSheetId="3">[25]愛知・日デ!#REF!</definedName>
    <definedName name="京1合計02" localSheetId="4">[25]愛知・日デ!#REF!</definedName>
    <definedName name="京1合計02">[25]愛知・日デ!#REF!</definedName>
    <definedName name="京2合計02" localSheetId="1">[25]愛知・日デ!#REF!</definedName>
    <definedName name="京2合計02" localSheetId="2">[25]愛知・日デ!#REF!</definedName>
    <definedName name="京2合計02" localSheetId="5">[25]愛知・日デ!#REF!</definedName>
    <definedName name="京2合計02" localSheetId="3">[25]愛知・日デ!#REF!</definedName>
    <definedName name="京2合計02" localSheetId="4">[25]愛知・日デ!#REF!</definedName>
    <definedName name="京2合計02">[25]愛知・日デ!#REF!</definedName>
    <definedName name="京総合計02" localSheetId="1">[25]愛知・日デ!#REF!</definedName>
    <definedName name="京総合計02" localSheetId="2">[25]愛知・日デ!#REF!</definedName>
    <definedName name="京総合計02" localSheetId="5">[25]愛知・日デ!#REF!</definedName>
    <definedName name="京総合計02" localSheetId="3">[25]愛知・日デ!#REF!</definedName>
    <definedName name="京総合計02" localSheetId="4">[25]愛知・日デ!#REF!</definedName>
    <definedName name="京総合計02">[25]愛知・日デ!#REF!</definedName>
    <definedName name="仕向地機能明細一覧表" localSheetId="1">#REF!</definedName>
    <definedName name="仕向地機能明細一覧表" localSheetId="2">#REF!</definedName>
    <definedName name="仕向地機能明細一覧表" localSheetId="5">#REF!</definedName>
    <definedName name="仕向地機能明細一覧表" localSheetId="3">#REF!</definedName>
    <definedName name="仕向地機能明細一覧表" localSheetId="4">#REF!</definedName>
    <definedName name="仕向地機能明細一覧表">#REF!</definedName>
    <definedName name="仕様書号口試作" localSheetId="1">#REF!</definedName>
    <definedName name="仕様書号口試作" localSheetId="2">#REF!</definedName>
    <definedName name="仕様書号口試作" localSheetId="5">#REF!</definedName>
    <definedName name="仕様書号口試作" localSheetId="3">#REF!</definedName>
    <definedName name="仕様書号口試作" localSheetId="4">#REF!</definedName>
    <definedName name="仕様書号口試作">#REF!</definedName>
    <definedName name="使用指定工具" localSheetId="1">'[169]OS-A(English)'!#REF!</definedName>
    <definedName name="使用指定工具" localSheetId="2">'[169]OS-A(English)'!#REF!</definedName>
    <definedName name="使用指定工具" localSheetId="5">'[169]OS-A(English)'!#REF!</definedName>
    <definedName name="使用指定工具" localSheetId="3">'[169]OS-A(English)'!#REF!</definedName>
    <definedName name="使用指定工具" localSheetId="4">'[169]OS-A(English)'!#REF!</definedName>
    <definedName name="使用指定工具">'[169]OS-A(English)'!#REF!</definedName>
    <definedName name="使用材料指示" localSheetId="1">'[169]OS-A(English)'!#REF!</definedName>
    <definedName name="使用材料指示" localSheetId="2">'[169]OS-A(English)'!#REF!</definedName>
    <definedName name="使用材料指示" localSheetId="5">'[169]OS-A(English)'!#REF!</definedName>
    <definedName name="使用材料指示" localSheetId="3">'[169]OS-A(English)'!#REF!</definedName>
    <definedName name="使用材料指示" localSheetId="4">'[169]OS-A(English)'!#REF!</definedName>
    <definedName name="使用材料指示">'[169]OS-A(English)'!#REF!</definedName>
    <definedName name="修正" localSheetId="1">#REF!</definedName>
    <definedName name="修正" localSheetId="2">#REF!</definedName>
    <definedName name="修正" localSheetId="5">#REF!</definedName>
    <definedName name="修正" localSheetId="3">#REF!</definedName>
    <definedName name="修正" localSheetId="4">#REF!</definedName>
    <definedName name="修正">#REF!</definedName>
    <definedName name="修正係数" localSheetId="1">#REF!</definedName>
    <definedName name="修正係数" localSheetId="2">#REF!</definedName>
    <definedName name="修正係数" localSheetId="5">#REF!</definedName>
    <definedName name="修正係数" localSheetId="3">#REF!</definedName>
    <definedName name="修正係数" localSheetId="4">#REF!</definedName>
    <definedName name="修正係数">#REF!</definedName>
    <definedName name="修正抽出条件">[170]!修正抽出条件</definedName>
    <definedName name="値コピｰ">#N/A</definedName>
    <definedName name="償却年数専用機" localSheetId="1">#REF!</definedName>
    <definedName name="償却年数専用機" localSheetId="2">#REF!</definedName>
    <definedName name="償却年数専用機" localSheetId="5">#REF!</definedName>
    <definedName name="償却年数専用機" localSheetId="3">#REF!</definedName>
    <definedName name="償却年数専用機" localSheetId="4">#REF!</definedName>
    <definedName name="償却年数専用機">#REF!</definedName>
    <definedName name="償却年数汎用機" localSheetId="1">#REF!</definedName>
    <definedName name="償却年数汎用機" localSheetId="2">#REF!</definedName>
    <definedName name="償却年数汎用機" localSheetId="5">#REF!</definedName>
    <definedName name="償却年数汎用機" localSheetId="3">#REF!</definedName>
    <definedName name="償却年数汎用機" localSheetId="4">#REF!</definedName>
    <definedName name="償却年数汎用機">#REF!</definedName>
    <definedName name="元車5桁一覧" localSheetId="1">#REF!</definedName>
    <definedName name="元車5桁一覧" localSheetId="2">#REF!</definedName>
    <definedName name="元車5桁一覧" localSheetId="5">#REF!</definedName>
    <definedName name="元車5桁一覧" localSheetId="3">#REF!</definedName>
    <definedName name="元車5桁一覧" localSheetId="4">#REF!</definedName>
    <definedName name="元車5桁一覧">#REF!</definedName>
    <definedName name="入力シｰト">#N/A</definedName>
    <definedName name="入力支援">"図形グループ 103"</definedName>
    <definedName name="入力画面へ切替">[170]!入力画面へ切替</definedName>
    <definedName name="全車">#N/A</definedName>
    <definedName name="内製総合計02" localSheetId="1">[25]愛知・日デ!#REF!</definedName>
    <definedName name="内製総合計02" localSheetId="2">[25]愛知・日デ!#REF!</definedName>
    <definedName name="内製総合計02" localSheetId="5">[25]愛知・日デ!#REF!</definedName>
    <definedName name="内製総合計02" localSheetId="3">[25]愛知・日デ!#REF!</definedName>
    <definedName name="内製総合計02" localSheetId="4">[25]愛知・日デ!#REF!</definedName>
    <definedName name="内製総合計02">[25]愛知・日デ!#REF!</definedName>
    <definedName name="再評価374" localSheetId="1">#REF!</definedName>
    <definedName name="再評価374" localSheetId="2">#REF!</definedName>
    <definedName name="再評価374" localSheetId="5">#REF!</definedName>
    <definedName name="再評価374" localSheetId="3">#REF!</definedName>
    <definedName name="再評価374" localSheetId="4">#REF!</definedName>
    <definedName name="再評価374">#REF!</definedName>
    <definedName name="冷延板厚ｴｷｽﾄﾗ">#N/A</definedName>
    <definedName name="出図予定" localSheetId="1">#REF!</definedName>
    <definedName name="出図予定" localSheetId="2">#REF!</definedName>
    <definedName name="出図予定" localSheetId="5">#REF!</definedName>
    <definedName name="出図予定" localSheetId="3">#REF!</definedName>
    <definedName name="出図予定" localSheetId="4">#REF!</definedName>
    <definedName name="出図予定">#REF!</definedName>
    <definedName name="出図実績" localSheetId="1">#REF!</definedName>
    <definedName name="出図実績" localSheetId="2">#REF!</definedName>
    <definedName name="出図実績" localSheetId="5">#REF!</definedName>
    <definedName name="出図実績" localSheetId="3">#REF!</definedName>
    <definedName name="出図実績" localSheetId="4">#REF!</definedName>
    <definedName name="出図実績">#REF!</definedName>
    <definedName name="分割">#N/A</definedName>
    <definedName name="分割解除">#N/A</definedName>
    <definedName name="分析" localSheetId="1">#REF!</definedName>
    <definedName name="分析" localSheetId="2">#REF!</definedName>
    <definedName name="分析" localSheetId="5">#REF!</definedName>
    <definedName name="分析" localSheetId="3">#REF!</definedName>
    <definedName name="分析" localSheetId="4">#REF!</definedName>
    <definedName name="分析">#REF!</definedName>
    <definedName name="分析１" localSheetId="1">#REF!</definedName>
    <definedName name="分析１" localSheetId="2">#REF!</definedName>
    <definedName name="分析１" localSheetId="5">#REF!</definedName>
    <definedName name="分析１" localSheetId="3">#REF!</definedName>
    <definedName name="分析１" localSheetId="4">#REF!</definedName>
    <definedName name="分析１">#REF!</definedName>
    <definedName name="分類">[171]課題一覧!$B$1:$B$65536</definedName>
    <definedName name="切断" localSheetId="1">#REF!</definedName>
    <definedName name="切断" localSheetId="2">#REF!</definedName>
    <definedName name="切断" localSheetId="5">#REF!</definedName>
    <definedName name="切断" localSheetId="3">#REF!</definedName>
    <definedName name="切断" localSheetId="4">#REF!</definedName>
    <definedName name="切断">#REF!</definedName>
    <definedName name="切断係数" localSheetId="1">#REF!</definedName>
    <definedName name="切断係数" localSheetId="2">#REF!</definedName>
    <definedName name="切断係数" localSheetId="5">#REF!</definedName>
    <definedName name="切断係数" localSheetId="3">#REF!</definedName>
    <definedName name="切断係数" localSheetId="4">#REF!</definedName>
    <definedName name="切断係数">#REF!</definedName>
    <definedName name="列再表示">#N/A</definedName>
    <definedName name="列非表示">#N/A</definedName>
    <definedName name="別">[172]日程!$A$1:$AJ$65</definedName>
    <definedName name="別紙">[172]進め方!$A$1:$AY$53</definedName>
    <definedName name="加工F" localSheetId="1">#REF!</definedName>
    <definedName name="加工F" localSheetId="2">#REF!</definedName>
    <definedName name="加工F" localSheetId="5">#REF!</definedName>
    <definedName name="加工F" localSheetId="3">#REF!</definedName>
    <definedName name="加工F" localSheetId="4">#REF!</definedName>
    <definedName name="加工F">#REF!</definedName>
    <definedName name="加工F数s" localSheetId="1">#REF!</definedName>
    <definedName name="加工F数s" localSheetId="2">#REF!</definedName>
    <definedName name="加工F数s" localSheetId="5">#REF!</definedName>
    <definedName name="加工F数s" localSheetId="3">#REF!</definedName>
    <definedName name="加工F数s" localSheetId="4">#REF!</definedName>
    <definedName name="加工F数s">#REF!</definedName>
    <definedName name="加工V" localSheetId="1">#REF!</definedName>
    <definedName name="加工V" localSheetId="2">#REF!</definedName>
    <definedName name="加工V" localSheetId="5">#REF!</definedName>
    <definedName name="加工V" localSheetId="3">#REF!</definedName>
    <definedName name="加工V" localSheetId="4">#REF!</definedName>
    <definedName name="加工V">#REF!</definedName>
    <definedName name="加工V数s" localSheetId="1">#REF!</definedName>
    <definedName name="加工V数s" localSheetId="2">#REF!</definedName>
    <definedName name="加工V数s" localSheetId="5">#REF!</definedName>
    <definedName name="加工V数s" localSheetId="3">#REF!</definedName>
    <definedName name="加工V数s" localSheetId="4">#REF!</definedName>
    <definedName name="加工V数s">#REF!</definedName>
    <definedName name="加工費1" localSheetId="1">#REF!</definedName>
    <definedName name="加工費1" localSheetId="2">#REF!</definedName>
    <definedName name="加工費1" localSheetId="5">#REF!</definedName>
    <definedName name="加工費1" localSheetId="3">#REF!</definedName>
    <definedName name="加工費1" localSheetId="4">#REF!</definedName>
    <definedName name="加工費1">#REF!</definedName>
    <definedName name="加工費2" localSheetId="1">#REF!</definedName>
    <definedName name="加工費2" localSheetId="2">#REF!</definedName>
    <definedName name="加工費2" localSheetId="5">#REF!</definedName>
    <definedName name="加工費2" localSheetId="3">#REF!</definedName>
    <definedName name="加工費2" localSheetId="4">#REF!</definedName>
    <definedName name="加工費2">#REF!</definedName>
    <definedName name="加工費3" localSheetId="1">#REF!</definedName>
    <definedName name="加工費3" localSheetId="2">#REF!</definedName>
    <definedName name="加工費3" localSheetId="5">#REF!</definedName>
    <definedName name="加工費3" localSheetId="3">#REF!</definedName>
    <definedName name="加工費3" localSheetId="4">#REF!</definedName>
    <definedName name="加工費3">#REF!</definedName>
    <definedName name="単価表">#N/A</definedName>
    <definedName name="単価表時期">#N/A</definedName>
    <definedName name="印刷">#N/A</definedName>
    <definedName name="印刷1" localSheetId="1">#REF!</definedName>
    <definedName name="印刷1" localSheetId="2">#REF!</definedName>
    <definedName name="印刷1" localSheetId="5">#REF!</definedName>
    <definedName name="印刷1" localSheetId="3">#REF!</definedName>
    <definedName name="印刷1" localSheetId="4">#REF!</definedName>
    <definedName name="印刷1">#REF!</definedName>
    <definedName name="印刷時下見出しつき印刷" localSheetId="1">[168]!印刷時下見出しつき印刷</definedName>
    <definedName name="印刷時下見出しつき印刷" localSheetId="2">[168]!印刷時下見出しつき印刷</definedName>
    <definedName name="印刷時下見出しつき印刷" localSheetId="5">[168]!印刷時下見出しつき印刷</definedName>
    <definedName name="印刷時下見出しつき印刷">[168]!印刷時下見出しつき印刷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 localSheetId="1">#REF!</definedName>
    <definedName name="印範2" localSheetId="2">#REF!</definedName>
    <definedName name="印範2" localSheetId="5">#REF!</definedName>
    <definedName name="印範2" localSheetId="3">#REF!</definedName>
    <definedName name="印範2" localSheetId="4">#REF!</definedName>
    <definedName name="印範2">#REF!</definedName>
    <definedName name="印範3" localSheetId="1">#REF!</definedName>
    <definedName name="印範3" localSheetId="2">#REF!</definedName>
    <definedName name="印範3" localSheetId="5">#REF!</definedName>
    <definedName name="印範3" localSheetId="3">#REF!</definedName>
    <definedName name="印範3" localSheetId="4">#REF!</definedName>
    <definedName name="印範3">#REF!</definedName>
    <definedName name="印範4">#N/A</definedName>
    <definedName name="印範7">#N/A</definedName>
    <definedName name="台数入力へ切替">[170]!台数入力へ切替</definedName>
    <definedName name="合計" localSheetId="1">'[173]0409'!#REF!</definedName>
    <definedName name="合計" localSheetId="2">'[173]0409'!#REF!</definedName>
    <definedName name="合計" localSheetId="5">'[173]0409'!#REF!</definedName>
    <definedName name="合計" localSheetId="3">'[173]0409'!#REF!</definedName>
    <definedName name="合計" localSheetId="4">'[173]0409'!#REF!</definedName>
    <definedName name="合計">'[173]0409'!#REF!</definedName>
    <definedName name="合計１" localSheetId="1">'[173]0409'!#REF!</definedName>
    <definedName name="合計１" localSheetId="2">'[173]0409'!#REF!</definedName>
    <definedName name="合計１" localSheetId="5">'[173]0409'!#REF!</definedName>
    <definedName name="合計１" localSheetId="3">'[173]0409'!#REF!</definedName>
    <definedName name="合計１" localSheetId="4">'[173]0409'!#REF!</definedName>
    <definedName name="合計１">'[173]0409'!#REF!</definedName>
    <definedName name="合計２" localSheetId="1">'[173]0409'!#REF!</definedName>
    <definedName name="合計２" localSheetId="2">'[173]0409'!#REF!</definedName>
    <definedName name="合計２" localSheetId="5">'[173]0409'!#REF!</definedName>
    <definedName name="合計２" localSheetId="3">'[173]0409'!#REF!</definedName>
    <definedName name="合計２" localSheetId="4">'[173]0409'!#REF!</definedName>
    <definedName name="合計２">'[173]0409'!#REF!</definedName>
    <definedName name="合計３" localSheetId="1">'[173]0409'!#REF!</definedName>
    <definedName name="合計３" localSheetId="2">'[173]0409'!#REF!</definedName>
    <definedName name="合計３" localSheetId="5">'[173]0409'!#REF!</definedName>
    <definedName name="合計３" localSheetId="3">'[173]0409'!#REF!</definedName>
    <definedName name="合計３" localSheetId="4">'[173]0409'!#REF!</definedName>
    <definedName name="合計３">'[173]0409'!#REF!</definedName>
    <definedName name="名簿ﾃﾞｰﾀ.Q" localSheetId="1">#REF!</definedName>
    <definedName name="名簿ﾃﾞｰﾀ.Q" localSheetId="2">#REF!</definedName>
    <definedName name="名簿ﾃﾞｰﾀ.Q" localSheetId="5">#REF!</definedName>
    <definedName name="名簿ﾃﾞｰﾀ.Q" localSheetId="3">#REF!</definedName>
    <definedName name="名簿ﾃﾞｰﾀ.Q" localSheetId="4">#REF!</definedName>
    <definedName name="名簿ﾃﾞｰﾀ.Q">#REF!</definedName>
    <definedName name="回答状況" localSheetId="1">[76]!回答状況</definedName>
    <definedName name="回答状況" localSheetId="2">[76]!回答状況</definedName>
    <definedName name="回答状況" localSheetId="5">[76]!回答状況</definedName>
    <definedName name="回答状況">[76]!回答状況</definedName>
    <definedName name="固定値重保" localSheetId="1">'[169]OS-A(English)'!#REF!</definedName>
    <definedName name="固定値重保" localSheetId="2">'[169]OS-A(English)'!#REF!</definedName>
    <definedName name="固定値重保" localSheetId="5">'[169]OS-A(English)'!#REF!</definedName>
    <definedName name="固定値重保" localSheetId="3">'[169]OS-A(English)'!#REF!</definedName>
    <definedName name="固定値重保" localSheetId="4">'[169]OS-A(English)'!#REF!</definedName>
    <definedName name="固定値重保">'[169]OS-A(English)'!#REF!</definedName>
    <definedName name="固定値重要" localSheetId="1">'[169]OS-A(English)'!#REF!</definedName>
    <definedName name="固定値重要" localSheetId="2">'[169]OS-A(English)'!#REF!</definedName>
    <definedName name="固定値重要" localSheetId="5">'[169]OS-A(English)'!#REF!</definedName>
    <definedName name="固定値重要" localSheetId="3">'[169]OS-A(English)'!#REF!</definedName>
    <definedName name="固定値重要" localSheetId="4">'[169]OS-A(English)'!#REF!</definedName>
    <definedName name="固定値重要">'[169]OS-A(English)'!#REF!</definedName>
    <definedName name="国ｺｰﾄﾞ">[145]国ｺｰﾄﾞ!$A$3:$A$245</definedName>
    <definedName name="国内準総合計02" localSheetId="1">[25]愛知・日デ!#REF!</definedName>
    <definedName name="国内準総合計02" localSheetId="2">[25]愛知・日デ!#REF!</definedName>
    <definedName name="国内準総合計02" localSheetId="5">[25]愛知・日デ!#REF!</definedName>
    <definedName name="国内準総合計02" localSheetId="3">[25]愛知・日デ!#REF!</definedName>
    <definedName name="国内準総合計02" localSheetId="4">[25]愛知・日デ!#REF!</definedName>
    <definedName name="国内準総合計02">[25]愛知・日デ!#REF!</definedName>
    <definedName name="国内総合計02" localSheetId="1">[25]愛知・日デ!#REF!</definedName>
    <definedName name="国内総合計02" localSheetId="2">[25]愛知・日デ!#REF!</definedName>
    <definedName name="国内総合計02" localSheetId="5">[25]愛知・日デ!#REF!</definedName>
    <definedName name="国内総合計02" localSheetId="3">[25]愛知・日デ!#REF!</definedName>
    <definedName name="国内総合計02" localSheetId="4">[25]愛知・日デ!#REF!</definedName>
    <definedName name="国内総合計02">[25]愛知・日デ!#REF!</definedName>
    <definedName name="型構造" localSheetId="1">#REF!</definedName>
    <definedName name="型構造" localSheetId="2">#REF!</definedName>
    <definedName name="型構造" localSheetId="5">#REF!</definedName>
    <definedName name="型構造" localSheetId="3">#REF!</definedName>
    <definedName name="型構造" localSheetId="4">#REF!</definedName>
    <definedName name="型構造">#REF!</definedName>
    <definedName name="型設備保全" localSheetId="1">#REF!</definedName>
    <definedName name="型設備保全" localSheetId="2">#REF!</definedName>
    <definedName name="型設備保全" localSheetId="5">#REF!</definedName>
    <definedName name="型設備保全" localSheetId="3">#REF!</definedName>
    <definedName name="型設備保全" localSheetId="4">#REF!</definedName>
    <definedName name="型設備保全">#REF!</definedName>
    <definedName name="基準時間比較">#N/A</definedName>
    <definedName name="基準車1" localSheetId="1">#REF!</definedName>
    <definedName name="基準車1" localSheetId="2">#REF!</definedName>
    <definedName name="基準車1" localSheetId="5">#REF!</definedName>
    <definedName name="基準車1" localSheetId="3">#REF!</definedName>
    <definedName name="基準車1" localSheetId="4">#REF!</definedName>
    <definedName name="基準車1">#REF!</definedName>
    <definedName name="基準車2" localSheetId="1">#REF!</definedName>
    <definedName name="基準車2" localSheetId="2">#REF!</definedName>
    <definedName name="基準車2" localSheetId="5">#REF!</definedName>
    <definedName name="基準車2" localSheetId="3">#REF!</definedName>
    <definedName name="基準車2" localSheetId="4">#REF!</definedName>
    <definedName name="基準車2">#REF!</definedName>
    <definedName name="報告" localSheetId="1" hidden="1">#REF!</definedName>
    <definedName name="報告" localSheetId="2" hidden="1">#REF!</definedName>
    <definedName name="報告" localSheetId="5" hidden="1">#REF!</definedName>
    <definedName name="報告" localSheetId="3" hidden="1">#REF!</definedName>
    <definedName name="報告" localSheetId="4" hidden="1">#REF!</definedName>
    <definedName name="報告" hidden="1">#REF!</definedName>
    <definedName name="増減基準時間">#N/A</definedName>
    <definedName name="変DB2" localSheetId="1">#REF!</definedName>
    <definedName name="変DB2" localSheetId="2">#REF!</definedName>
    <definedName name="変DB2" localSheetId="5">#REF!</definedName>
    <definedName name="変DB2" localSheetId="3">#REF!</definedName>
    <definedName name="変DB2" localSheetId="4">#REF!</definedName>
    <definedName name="変DB2">#REF!</definedName>
    <definedName name="変動要因" localSheetId="1">#REF!</definedName>
    <definedName name="変動要因" localSheetId="2">#REF!</definedName>
    <definedName name="変動要因" localSheetId="5">#REF!</definedName>
    <definedName name="変動要因" localSheetId="3">#REF!</definedName>
    <definedName name="変動要因" localSheetId="4">#REF!</definedName>
    <definedName name="変動要因">#REF!</definedName>
    <definedName name="変換MENU">#N/A</definedName>
    <definedName name="変換式コピｰ">#N/A</definedName>
    <definedName name="変更概要書" localSheetId="1" hidden="1">[174]ENG油洩れ!#REF!</definedName>
    <definedName name="変更概要書" localSheetId="2" hidden="1">[174]ENG油洩れ!#REF!</definedName>
    <definedName name="変更概要書" localSheetId="5" hidden="1">[174]ENG油洩れ!#REF!</definedName>
    <definedName name="変更概要書" localSheetId="3" hidden="1">[174]ENG油洩れ!#REF!</definedName>
    <definedName name="変更概要書" localSheetId="4" hidden="1">[174]ENG油洩れ!#REF!</definedName>
    <definedName name="変更概要書" hidden="1">[174]ENG油洩れ!#REF!</definedName>
    <definedName name="大分類">[145]分類!$A$2:$A$5</definedName>
    <definedName name="宛先" localSheetId="1">#REF!</definedName>
    <definedName name="宛先" localSheetId="2">#REF!</definedName>
    <definedName name="宛先" localSheetId="5">#REF!</definedName>
    <definedName name="宛先" localSheetId="3">#REF!</definedName>
    <definedName name="宛先" localSheetId="4">#REF!</definedName>
    <definedName name="宛先">#REF!</definedName>
    <definedName name="実行1">#N/A</definedName>
    <definedName name="対応" localSheetId="1">#REF!</definedName>
    <definedName name="対応" localSheetId="2">#REF!</definedName>
    <definedName name="対応" localSheetId="5">#REF!</definedName>
    <definedName name="対応" localSheetId="3">#REF!</definedName>
    <definedName name="対応" localSheetId="4">#REF!</definedName>
    <definedName name="対応">#REF!</definedName>
    <definedName name="工場表">[175]コード表!$B$271:$C$373</definedName>
    <definedName name="工数レシオ" localSheetId="1">[176]見本２!#REF!</definedName>
    <definedName name="工数レシオ" localSheetId="2">[176]見本２!#REF!</definedName>
    <definedName name="工数レシオ" localSheetId="5">[176]見本２!#REF!</definedName>
    <definedName name="工数レシオ" localSheetId="3">[176]見本２!#REF!</definedName>
    <definedName name="工数レシオ" localSheetId="4">[176]見本２!#REF!</definedName>
    <definedName name="工数レシオ">[176]見本２!#REF!</definedName>
    <definedName name="工数倍率" localSheetId="1">#REF!</definedName>
    <definedName name="工数倍率" localSheetId="2">#REF!</definedName>
    <definedName name="工数倍率" localSheetId="5">#REF!</definedName>
    <definedName name="工数倍率" localSheetId="3">#REF!</definedName>
    <definedName name="工数倍率" localSheetId="4">#REF!</definedName>
    <definedName name="工数倍率">#REF!</definedName>
    <definedName name="工数倍率se_I" localSheetId="1">#REF!</definedName>
    <definedName name="工数倍率se_I" localSheetId="2">#REF!</definedName>
    <definedName name="工数倍率se_I" localSheetId="5">#REF!</definedName>
    <definedName name="工数倍率se_I" localSheetId="3">#REF!</definedName>
    <definedName name="工数倍率se_I" localSheetId="4">#REF!</definedName>
    <definedName name="工数倍率se_I">#REF!</definedName>
    <definedName name="工程名称" localSheetId="1">[176]見本２!#REF!</definedName>
    <definedName name="工程名称" localSheetId="2">[176]見本２!#REF!</definedName>
    <definedName name="工程名称" localSheetId="5">[176]見本２!#REF!</definedName>
    <definedName name="工程名称" localSheetId="3">[176]見本２!#REF!</definedName>
    <definedName name="工程名称" localSheetId="4">[176]見本２!#REF!</definedName>
    <definedName name="工程名称">[176]見本２!#REF!</definedName>
    <definedName name="工長分" localSheetId="1">#REF!</definedName>
    <definedName name="工長分" localSheetId="2">#REF!</definedName>
    <definedName name="工長分" localSheetId="5">#REF!</definedName>
    <definedName name="工長分" localSheetId="3">#REF!</definedName>
    <definedName name="工長分" localSheetId="4">#REF!</definedName>
    <definedName name="工長分">#REF!</definedName>
    <definedName name="年報">'[177]114W2次設変部品確認（組立） (3)'!$B$1649</definedName>
    <definedName name="年月" localSheetId="1">#REF!</definedName>
    <definedName name="年月" localSheetId="2">#REF!</definedName>
    <definedName name="年月" localSheetId="5">#REF!</definedName>
    <definedName name="年月" localSheetId="3">#REF!</definedName>
    <definedName name="年月" localSheetId="4">#REF!</definedName>
    <definedName name="年月">#REF!</definedName>
    <definedName name="性能" localSheetId="1">#REF!</definedName>
    <definedName name="性能" localSheetId="2">#REF!</definedName>
    <definedName name="性能" localSheetId="5">#REF!</definedName>
    <definedName name="性能" localSheetId="3">#REF!</definedName>
    <definedName name="性能" localSheetId="4">#REF!</definedName>
    <definedName name="性能">#REF!</definedName>
    <definedName name="性能線図" localSheetId="1">#REF!</definedName>
    <definedName name="性能線図" localSheetId="2">#REF!</definedName>
    <definedName name="性能線図" localSheetId="5">#REF!</definedName>
    <definedName name="性能線図" localSheetId="3">#REF!</definedName>
    <definedName name="性能線図" localSheetId="4">#REF!</definedName>
    <definedName name="性能線図">#REF!</definedName>
    <definedName name="愛知総合計02" localSheetId="1">[25]愛知・日デ!#REF!</definedName>
    <definedName name="愛知総合計02" localSheetId="2">[25]愛知・日デ!#REF!</definedName>
    <definedName name="愛知総合計02" localSheetId="5">[25]愛知・日デ!#REF!</definedName>
    <definedName name="愛知総合計02" localSheetId="3">[25]愛知・日デ!#REF!</definedName>
    <definedName name="愛知総合計02" localSheetId="4">[25]愛知・日デ!#REF!</definedName>
    <definedName name="愛知総合計02">[25]愛知・日デ!#REF!</definedName>
    <definedName name="成形性" localSheetId="1">#REF!</definedName>
    <definedName name="成形性" localSheetId="2">#REF!</definedName>
    <definedName name="成形性" localSheetId="5">#REF!</definedName>
    <definedName name="成形性" localSheetId="3">#REF!</definedName>
    <definedName name="成形性" localSheetId="4">#REF!</definedName>
    <definedName name="成形性">#REF!</definedName>
    <definedName name="技術生産" localSheetId="1">#REF!</definedName>
    <definedName name="技術生産" localSheetId="2">#REF!</definedName>
    <definedName name="技術生産" localSheetId="5">#REF!</definedName>
    <definedName name="技術生産" localSheetId="3">#REF!</definedName>
    <definedName name="技術生産" localSheetId="4">#REF!</definedName>
    <definedName name="技術生産">#REF!</definedName>
    <definedName name="技開" localSheetId="1">[49]!技開</definedName>
    <definedName name="技開" localSheetId="2">[49]!技開</definedName>
    <definedName name="技開" localSheetId="5">[49]!技開</definedName>
    <definedName name="技開">[49]!技開</definedName>
    <definedName name="投入ﾘｿｰｽ" localSheetId="1">'[178]96期(川崎)'!#REF!</definedName>
    <definedName name="投入ﾘｿｰｽ" localSheetId="2">'[178]96期(川崎)'!#REF!</definedName>
    <definedName name="投入ﾘｿｰｽ" localSheetId="5">'[178]96期(川崎)'!#REF!</definedName>
    <definedName name="投入ﾘｿｰｽ" localSheetId="3">'[178]96期(川崎)'!#REF!</definedName>
    <definedName name="投入ﾘｿｰｽ" localSheetId="4">'[178]96期(川崎)'!#REF!</definedName>
    <definedName name="投入ﾘｿｰｽ">'[178]96期(川崎)'!#REF!</definedName>
    <definedName name="投資目的" localSheetId="1">#REF!</definedName>
    <definedName name="投資目的" localSheetId="2">#REF!</definedName>
    <definedName name="投資目的" localSheetId="5">#REF!</definedName>
    <definedName name="投資目的" localSheetId="3">#REF!</definedName>
    <definedName name="投資目的" localSheetId="4">#REF!</definedName>
    <definedName name="投資目的">#REF!</definedName>
    <definedName name="拠点NPES" localSheetId="1">[49]!拠点NPES</definedName>
    <definedName name="拠点NPES" localSheetId="2">[49]!拠点NPES</definedName>
    <definedName name="拠点NPES" localSheetId="5">[49]!拠点NPES</definedName>
    <definedName name="拠点NPES">[49]!拠点NPES</definedName>
    <definedName name="新・改" localSheetId="1">#REF!</definedName>
    <definedName name="新・改" localSheetId="2">#REF!</definedName>
    <definedName name="新・改" localSheetId="5">#REF!</definedName>
    <definedName name="新・改" localSheetId="3">#REF!</definedName>
    <definedName name="新・改" localSheetId="4">#REF!</definedName>
    <definedName name="新・改">#REF!</definedName>
    <definedName name="新エレキ部品" localSheetId="1" hidden="1">[179]ENG油洩れ!#REF!</definedName>
    <definedName name="新エレキ部品" localSheetId="2" hidden="1">[179]ENG油洩れ!#REF!</definedName>
    <definedName name="新エレキ部品" localSheetId="5" hidden="1">[179]ENG油洩れ!#REF!</definedName>
    <definedName name="新エレキ部品" localSheetId="3" hidden="1">[179]ENG油洩れ!#REF!</definedName>
    <definedName name="新エレキ部品" localSheetId="4" hidden="1">[179]ENG油洩れ!#REF!</definedName>
    <definedName name="新エレキ部品" hidden="1">[179]ENG油洩れ!#REF!</definedName>
    <definedName name="日デ総合計02" localSheetId="1">[25]愛知・日デ!#REF!</definedName>
    <definedName name="日デ総合計02" localSheetId="2">[25]愛知・日デ!#REF!</definedName>
    <definedName name="日デ総合計02" localSheetId="5">[25]愛知・日デ!#REF!</definedName>
    <definedName name="日デ総合計02" localSheetId="3">[25]愛知・日デ!#REF!</definedName>
    <definedName name="日デ総合計02" localSheetId="4">[25]愛知・日デ!#REF!</definedName>
    <definedName name="日デ総合計02">[25]愛知・日デ!#REF!</definedName>
    <definedName name="日本展開" localSheetId="1">#REF!,#REF!</definedName>
    <definedName name="日本展開" localSheetId="2">#REF!,#REF!</definedName>
    <definedName name="日本展開" localSheetId="5">#REF!,#REF!</definedName>
    <definedName name="日本展開" localSheetId="3">#REF!,#REF!</definedName>
    <definedName name="日本展開" localSheetId="4">#REF!,#REF!</definedName>
    <definedName name="日本展開">#REF!,#REF!</definedName>
    <definedName name="日程１" localSheetId="1">#REF!</definedName>
    <definedName name="日程１" localSheetId="2">#REF!</definedName>
    <definedName name="日程１" localSheetId="5">#REF!</definedName>
    <definedName name="日程１" localSheetId="3">#REF!</definedName>
    <definedName name="日程１" localSheetId="4">#REF!</definedName>
    <definedName name="日程１">#REF!</definedName>
    <definedName name="日車総合計02" localSheetId="1">[25]愛知・日デ!#REF!</definedName>
    <definedName name="日車総合計02" localSheetId="2">[25]愛知・日デ!#REF!</definedName>
    <definedName name="日車総合計02" localSheetId="5">[25]愛知・日デ!#REF!</definedName>
    <definedName name="日車総合計02" localSheetId="3">[25]愛知・日デ!#REF!</definedName>
    <definedName name="日車総合計02" localSheetId="4">[25]愛知・日デ!#REF!</definedName>
    <definedName name="日車総合計02">[25]愛知・日デ!#REF!</definedName>
    <definedName name="時間差要因テキスト整列">#N/A</definedName>
    <definedName name="本企形式3" localSheetId="1">#REF!</definedName>
    <definedName name="本企形式3" localSheetId="2">#REF!</definedName>
    <definedName name="本企形式3" localSheetId="5">#REF!</definedName>
    <definedName name="本企形式3" localSheetId="3">#REF!</definedName>
    <definedName name="本企形式3" localSheetId="4">#REF!</definedName>
    <definedName name="本企形式3">#REF!</definedName>
    <definedName name="材料" localSheetId="1">#REF!</definedName>
    <definedName name="材料" localSheetId="2">#REF!</definedName>
    <definedName name="材料" localSheetId="5">#REF!</definedName>
    <definedName name="材料" localSheetId="3">#REF!</definedName>
    <definedName name="材料" localSheetId="4">#REF!</definedName>
    <definedName name="材料">#REF!</definedName>
    <definedName name="材料ｸﾞﾚｰﾄﾞ" localSheetId="1">#REF!</definedName>
    <definedName name="材料ｸﾞﾚｰﾄﾞ" localSheetId="2">#REF!</definedName>
    <definedName name="材料ｸﾞﾚｰﾄﾞ" localSheetId="5">#REF!</definedName>
    <definedName name="材料ｸﾞﾚｰﾄﾞ" localSheetId="3">#REF!</definedName>
    <definedName name="材料ｸﾞﾚｰﾄﾞ" localSheetId="4">#REF!</definedName>
    <definedName name="材料ｸﾞﾚｰﾄﾞ">#REF!</definedName>
    <definedName name="材料倍率" localSheetId="1">#REF!</definedName>
    <definedName name="材料倍率" localSheetId="2">#REF!</definedName>
    <definedName name="材料倍率" localSheetId="5">#REF!</definedName>
    <definedName name="材料倍率" localSheetId="3">#REF!</definedName>
    <definedName name="材料倍率" localSheetId="4">#REF!</definedName>
    <definedName name="材料倍率">#REF!</definedName>
    <definedName name="材料倍率se_I" localSheetId="1">#REF!</definedName>
    <definedName name="材料倍率se_I" localSheetId="2">#REF!</definedName>
    <definedName name="材料倍率se_I" localSheetId="5">#REF!</definedName>
    <definedName name="材料倍率se_I" localSheetId="3">#REF!</definedName>
    <definedName name="材料倍率se_I" localSheetId="4">#REF!</definedName>
    <definedName name="材料倍率se_I">#REF!</definedName>
    <definedName name="材料費1" localSheetId="1">#REF!</definedName>
    <definedName name="材料費1" localSheetId="2">#REF!</definedName>
    <definedName name="材料費1" localSheetId="5">#REF!</definedName>
    <definedName name="材料費1" localSheetId="3">#REF!</definedName>
    <definedName name="材料費1" localSheetId="4">#REF!</definedName>
    <definedName name="材料費1">#REF!</definedName>
    <definedName name="材料費2" localSheetId="1">#REF!</definedName>
    <definedName name="材料費2" localSheetId="2">#REF!</definedName>
    <definedName name="材料費2" localSheetId="5">#REF!</definedName>
    <definedName name="材料費2" localSheetId="3">#REF!</definedName>
    <definedName name="材料費2" localSheetId="4">#REF!</definedName>
    <definedName name="材料費2">#REF!</definedName>
    <definedName name="材料費3" localSheetId="1">#REF!</definedName>
    <definedName name="材料費3" localSheetId="2">#REF!</definedName>
    <definedName name="材料費3" localSheetId="5">#REF!</definedName>
    <definedName name="材料費3" localSheetId="3">#REF!</definedName>
    <definedName name="材料費3" localSheetId="4">#REF!</definedName>
    <definedName name="材料費3">#REF!</definedName>
    <definedName name="条件×" localSheetId="1">#REF!</definedName>
    <definedName name="条件×" localSheetId="2">#REF!</definedName>
    <definedName name="条件×" localSheetId="5">#REF!</definedName>
    <definedName name="条件×" localSheetId="3">#REF!</definedName>
    <definedName name="条件×" localSheetId="4">#REF!</definedName>
    <definedName name="条件×">#REF!</definedName>
    <definedName name="条件○" localSheetId="1">#REF!</definedName>
    <definedName name="条件○" localSheetId="2">#REF!</definedName>
    <definedName name="条件○" localSheetId="5">#REF!</definedName>
    <definedName name="条件○" localSheetId="3">#REF!</definedName>
    <definedName name="条件○" localSheetId="4">#REF!</definedName>
    <definedName name="条件○">#REF!</definedName>
    <definedName name="条件1">[159]クライテリア!$B$7:$V$8</definedName>
    <definedName name="条件10">[159]クライテリア!$B$70:$V$71</definedName>
    <definedName name="条件100">[159]クライテリア!$AC$7:$AH$8</definedName>
    <definedName name="条件101">[159]クライテリア!$AC$14:$AH$15</definedName>
    <definedName name="条件102">[159]クライテリア!$AC$21:$AH$22</definedName>
    <definedName name="条件11">[159]クライテリア!$B$77:$V$78</definedName>
    <definedName name="条件12">[159]クライテリア!$B$84:$V$85</definedName>
    <definedName name="条件13">[159]クライテリア!$B$91:$V$92</definedName>
    <definedName name="条件14">[159]クライテリア!$B$98:$V$99</definedName>
    <definedName name="条件15">[159]クライテリア!$B$105:$V$106</definedName>
    <definedName name="条件16">[180]集計条件!$AC$7:$AX$8</definedName>
    <definedName name="条件17">[180]集計条件!$AC$14:$AX$15</definedName>
    <definedName name="条件18">[180]集計条件!$AC$21:$AX$22</definedName>
    <definedName name="条件2">[159]クライテリア!$B$14:$V$15</definedName>
    <definedName name="条件200">[159]クライテリア!$AC$28:$AI$29</definedName>
    <definedName name="条件3">[159]クライテリア!$B$21:$V$22</definedName>
    <definedName name="条件300">[159]クライテリア!$AC$35:$AF$36</definedName>
    <definedName name="条件301">[159]クライテリア!$AC$42:$AF$43</definedName>
    <definedName name="条件302">[159]クライテリア!$AC$49:$AF$50</definedName>
    <definedName name="条件4">[159]クライテリア!$B$28:$V$29</definedName>
    <definedName name="条件400">[159]クライテリア!$AC$56:$AI$57</definedName>
    <definedName name="条件5">[159]クライテリア!$B$35:$V$36</definedName>
    <definedName name="条件500">[180]集計条件!$AD$84:$AD$85</definedName>
    <definedName name="条件510">[180]集計条件!$AD$91:$AD$92</definedName>
    <definedName name="条件520">[180]集計条件!$AD$98:$AX$99</definedName>
    <definedName name="条件530">[180]集計条件!$AD$105:$AE$106</definedName>
    <definedName name="条件540">[181]集計条件!$B$111:$D$112</definedName>
    <definedName name="条件541">[181]集計条件!$B$116:$D$117</definedName>
    <definedName name="条件542">[181]集計条件!$B$121:$D$122</definedName>
    <definedName name="条件543">[181]集計条件!$B$126:$D$127</definedName>
    <definedName name="条件544">[181]集計条件!$B$131:$D$132</definedName>
    <definedName name="条件550">[180]集計条件!$AD$111:$AI$112</definedName>
    <definedName name="条件560">[180]集計条件!$AD$116:$AD$117</definedName>
    <definedName name="条件561">[180]集計条件!$AD$121:$AD$122</definedName>
    <definedName name="条件562">[180]集計条件!$AD$126:$AD$127</definedName>
    <definedName name="条件6">[159]クライテリア!$B$42:$V$43</definedName>
    <definedName name="条件7">[159]クライテリア!$B$49:$V$50</definedName>
    <definedName name="条件8">[159]クライテリア!$B$56:$V$57</definedName>
    <definedName name="条件9">[159]クライテリア!$B$63:$V$64</definedName>
    <definedName name="条件ﾊﾞｰ" localSheetId="1">#REF!</definedName>
    <definedName name="条件ﾊﾞｰ" localSheetId="2">#REF!</definedName>
    <definedName name="条件ﾊﾞｰ" localSheetId="5">#REF!</definedName>
    <definedName name="条件ﾊﾞｰ" localSheetId="3">#REF!</definedName>
    <definedName name="条件ﾊﾞｰ" localSheetId="4">#REF!</definedName>
    <definedName name="条件ﾊﾞｰ">#REF!</definedName>
    <definedName name="条件未" localSheetId="1">#REF!</definedName>
    <definedName name="条件未" localSheetId="2">#REF!</definedName>
    <definedName name="条件未" localSheetId="5">#REF!</definedName>
    <definedName name="条件未" localSheetId="3">#REF!</definedName>
    <definedName name="条件未" localSheetId="4">#REF!</definedName>
    <definedName name="条件未">#REF!</definedName>
    <definedName name="板厚database" localSheetId="1">#REF!</definedName>
    <definedName name="板厚database" localSheetId="2">#REF!</definedName>
    <definedName name="板厚database" localSheetId="5">#REF!</definedName>
    <definedName name="板厚database" localSheetId="3">#REF!</definedName>
    <definedName name="板厚database" localSheetId="4">#REF!</definedName>
    <definedName name="板厚database">#REF!</definedName>
    <definedName name="板厚databaseei" localSheetId="1">#REF!</definedName>
    <definedName name="板厚databaseei" localSheetId="2">#REF!</definedName>
    <definedName name="板厚databaseei" localSheetId="5">#REF!</definedName>
    <definedName name="板厚databaseei" localSheetId="3">#REF!</definedName>
    <definedName name="板厚databaseei" localSheetId="4">#REF!</definedName>
    <definedName name="板厚databaseei">#REF!</definedName>
    <definedName name="検査" localSheetId="1">#REF!</definedName>
    <definedName name="検査" localSheetId="2">#REF!</definedName>
    <definedName name="検査" localSheetId="5">#REF!</definedName>
    <definedName name="検査" localSheetId="3">#REF!</definedName>
    <definedName name="検査" localSheetId="4">#REF!</definedName>
    <definedName name="検査">#REF!</definedName>
    <definedName name="検査V数" localSheetId="1">#REF!</definedName>
    <definedName name="検査V数" localSheetId="2">#REF!</definedName>
    <definedName name="検査V数" localSheetId="5">#REF!</definedName>
    <definedName name="検査V数" localSheetId="3">#REF!</definedName>
    <definedName name="検査V数" localSheetId="4">#REF!</definedName>
    <definedName name="検査V数">#REF!</definedName>
    <definedName name="検討等" localSheetId="1">[182]ＴＦ関連Ｐｒｊ日程表!#REF!</definedName>
    <definedName name="検討等" localSheetId="2">[182]ＴＦ関連Ｐｒｊ日程表!#REF!</definedName>
    <definedName name="検討等" localSheetId="5">[182]ＴＦ関連Ｐｒｊ日程表!#REF!</definedName>
    <definedName name="検討等" localSheetId="3">[182]ＴＦ関連Ｐｒｊ日程表!#REF!</definedName>
    <definedName name="検討等" localSheetId="4">[182]ＴＦ関連Ｐｒｊ日程表!#REF!</definedName>
    <definedName name="検討等">[182]ＴＦ関連Ｐｒｊ日程表!#REF!</definedName>
    <definedName name="検討結果詳細へのリンク">"テキスト 99"</definedName>
    <definedName name="構想ﾃﾞｰﾀｰ" localSheetId="1">[53]集計結果!#REF!</definedName>
    <definedName name="構想ﾃﾞｰﾀｰ" localSheetId="2">[53]集計結果!#REF!</definedName>
    <definedName name="構想ﾃﾞｰﾀｰ" localSheetId="5">[53]集計結果!#REF!</definedName>
    <definedName name="構想ﾃﾞｰﾀｰ" localSheetId="3">[53]集計結果!#REF!</definedName>
    <definedName name="構想ﾃﾞｰﾀｰ" localSheetId="4">[53]集計結果!#REF!</definedName>
    <definedName name="構想ﾃﾞｰﾀｰ">[53]集計結果!#REF!</definedName>
    <definedName name="構想書NO" localSheetId="1">[53]集計結果!#REF!</definedName>
    <definedName name="構想書NO" localSheetId="2">[53]集計結果!#REF!</definedName>
    <definedName name="構想書NO" localSheetId="5">[53]集計結果!#REF!</definedName>
    <definedName name="構想書NO" localSheetId="3">[53]集計結果!#REF!</definedName>
    <definedName name="構想書NO" localSheetId="4">[53]集計結果!#REF!</definedName>
    <definedName name="構想書NO">[53]集計結果!#REF!</definedName>
    <definedName name="標準.データ" localSheetId="1">#REF!</definedName>
    <definedName name="標準.データ" localSheetId="2">#REF!</definedName>
    <definedName name="標準.データ" localSheetId="5">#REF!</definedName>
    <definedName name="標準.データ" localSheetId="3">#REF!</definedName>
    <definedName name="標準.データ" localSheetId="4">#REF!</definedName>
    <definedName name="標準.データ">#REF!</definedName>
    <definedName name="標準.部品NO" localSheetId="1">#REF!</definedName>
    <definedName name="標準.部品NO" localSheetId="2">#REF!</definedName>
    <definedName name="標準.部品NO" localSheetId="5">#REF!</definedName>
    <definedName name="標準.部品NO" localSheetId="3">#REF!</definedName>
    <definedName name="標準.部品NO" localSheetId="4">#REF!</definedName>
    <definedName name="標準.部品NO">#REF!</definedName>
    <definedName name="標準車">#N/A</definedName>
    <definedName name="横集計">#N/A</definedName>
    <definedName name="機能コードGr">#N/A</definedName>
    <definedName name="歪み" localSheetId="1">#REF!</definedName>
    <definedName name="歪み" localSheetId="2">#REF!</definedName>
    <definedName name="歪み" localSheetId="5">#REF!</definedName>
    <definedName name="歪み" localSheetId="3">#REF!</definedName>
    <definedName name="歪み" localSheetId="4">#REF!</definedName>
    <definedName name="歪み">#REF!</definedName>
    <definedName name="段取" localSheetId="1">#REF!</definedName>
    <definedName name="段取" localSheetId="2">#REF!</definedName>
    <definedName name="段取" localSheetId="5">#REF!</definedName>
    <definedName name="段取" localSheetId="3">#REF!</definedName>
    <definedName name="段取" localSheetId="4">#REF!</definedName>
    <definedName name="段取">#REF!</definedName>
    <definedName name="段取係数" localSheetId="1">#REF!</definedName>
    <definedName name="段取係数" localSheetId="2">#REF!</definedName>
    <definedName name="段取係数" localSheetId="5">#REF!</definedName>
    <definedName name="段取係数" localSheetId="3">#REF!</definedName>
    <definedName name="段取係数" localSheetId="4">#REF!</definedName>
    <definedName name="段取係数">#REF!</definedName>
    <definedName name="水密" localSheetId="1">'[169]OS-A(English)'!#REF!</definedName>
    <definedName name="水密" localSheetId="2">'[169]OS-A(English)'!#REF!</definedName>
    <definedName name="水密" localSheetId="5">'[169]OS-A(English)'!#REF!</definedName>
    <definedName name="水密" localSheetId="3">'[169]OS-A(English)'!#REF!</definedName>
    <definedName name="水密" localSheetId="4">'[169]OS-A(English)'!#REF!</definedName>
    <definedName name="水密">'[169]OS-A(English)'!#REF!</definedName>
    <definedName name="法規" localSheetId="1">'[169]OS-A(English)'!#REF!</definedName>
    <definedName name="法規" localSheetId="2">'[169]OS-A(English)'!#REF!</definedName>
    <definedName name="法規" localSheetId="5">'[169]OS-A(English)'!#REF!</definedName>
    <definedName name="法規" localSheetId="3">'[169]OS-A(English)'!#REF!</definedName>
    <definedName name="法規" localSheetId="4">'[169]OS-A(English)'!#REF!</definedName>
    <definedName name="法規">'[169]OS-A(English)'!#REF!</definedName>
    <definedName name="海外UPES" localSheetId="1">[49]!海外UPES</definedName>
    <definedName name="海外UPES" localSheetId="2">[49]!海外UPES</definedName>
    <definedName name="海外UPES" localSheetId="5">[49]!海外UPES</definedName>
    <definedName name="海外UPES">[49]!海外UPES</definedName>
    <definedName name="海外売価4000_01_01適用_2003_8時点）" localSheetId="1">'[183]0310作業中シート'!#REF!</definedName>
    <definedName name="海外売価4000_01_01適用_2003_8時点）" localSheetId="2">'[183]0310作業中シート'!#REF!</definedName>
    <definedName name="海外売価4000_01_01適用_2003_8時点）" localSheetId="5">'[183]0310作業中シート'!#REF!</definedName>
    <definedName name="海外売価4000_01_01適用_2003_8時点）" localSheetId="3">'[183]0310作業中シート'!#REF!</definedName>
    <definedName name="海外売価4000_01_01適用_2003_8時点）" localSheetId="4">'[183]0310作業中シート'!#REF!</definedName>
    <definedName name="海外売価4000_01_01適用_2003_8時点）">'[183]0310作業中シート'!#REF!</definedName>
    <definedName name="湘1合計02" localSheetId="1">[25]愛知・日デ!#REF!</definedName>
    <definedName name="湘1合計02" localSheetId="2">[25]愛知・日デ!#REF!</definedName>
    <definedName name="湘1合計02" localSheetId="5">[25]愛知・日デ!#REF!</definedName>
    <definedName name="湘1合計02" localSheetId="3">[25]愛知・日デ!#REF!</definedName>
    <definedName name="湘1合計02" localSheetId="4">[25]愛知・日デ!#REF!</definedName>
    <definedName name="湘1合計02">[25]愛知・日デ!#REF!</definedName>
    <definedName name="湘2合計02" localSheetId="1">[25]愛知・日デ!#REF!</definedName>
    <definedName name="湘2合計02" localSheetId="2">[25]愛知・日デ!#REF!</definedName>
    <definedName name="湘2合計02" localSheetId="5">[25]愛知・日デ!#REF!</definedName>
    <definedName name="湘2合計02" localSheetId="3">[25]愛知・日デ!#REF!</definedName>
    <definedName name="湘2合計02" localSheetId="4">[25]愛知・日デ!#REF!</definedName>
    <definedName name="湘2合計02">[25]愛知・日デ!#REF!</definedName>
    <definedName name="熱延板厚ｴｷｽﾄﾗ">#N/A</definedName>
    <definedName name="物流ｽﾍﾟｰｽ" localSheetId="1">#REF!</definedName>
    <definedName name="物流ｽﾍﾟｰｽ" localSheetId="2">#REF!</definedName>
    <definedName name="物流ｽﾍﾟｰｽ" localSheetId="5">#REF!</definedName>
    <definedName name="物流ｽﾍﾟｰｽ" localSheetId="3">#REF!</definedName>
    <definedName name="物流ｽﾍﾟｰｽ" localSheetId="4">#REF!</definedName>
    <definedName name="物流ｽﾍﾟｰｽ">#REF!</definedName>
    <definedName name="現品データ55405_クエリー" localSheetId="1">#REF!</definedName>
    <definedName name="現品データ55405_クエリー" localSheetId="2">#REF!</definedName>
    <definedName name="現品データ55405_クエリー" localSheetId="5">#REF!</definedName>
    <definedName name="現品データ55405_クエリー" localSheetId="3">#REF!</definedName>
    <definedName name="現品データ55405_クエリー" localSheetId="4">#REF!</definedName>
    <definedName name="現品データ55405_クエリー">#REF!</definedName>
    <definedName name="生担ｺｰﾄﾞ表">[184]条件表!$F$6:$K$301</definedName>
    <definedName name="生産台数" localSheetId="1">[176]見本２!#REF!</definedName>
    <definedName name="生産台数" localSheetId="2">[176]見本２!#REF!</definedName>
    <definedName name="生産台数" localSheetId="5">[176]見本２!#REF!</definedName>
    <definedName name="生産台数" localSheetId="3">[176]見本２!#REF!</definedName>
    <definedName name="生産台数" localSheetId="4">[176]見本２!#REF!</definedName>
    <definedName name="生産台数">[176]見本２!#REF!</definedName>
    <definedName name="生産場所">[175]コード表!$E$271:$F$375</definedName>
    <definedName name="番号">#N/A</definedName>
    <definedName name="目品比較" localSheetId="1" hidden="1">#REF!</definedName>
    <definedName name="目品比較" localSheetId="2" hidden="1">#REF!</definedName>
    <definedName name="目品比較" localSheetId="5" hidden="1">#REF!</definedName>
    <definedName name="目品比較" localSheetId="3" hidden="1">#REF!</definedName>
    <definedName name="目品比較" localSheetId="4" hidden="1">#REF!</definedName>
    <definedName name="目品比較" hidden="1">#REF!</definedName>
    <definedName name="目標品質" localSheetId="1">#REF!</definedName>
    <definedName name="目標品質" localSheetId="2">#REF!</definedName>
    <definedName name="目標品質" localSheetId="5">#REF!</definedName>
    <definedName name="目標品質" localSheetId="3">#REF!</definedName>
    <definedName name="目標品質" localSheetId="4">#REF!</definedName>
    <definedName name="目標品質">#REF!</definedName>
    <definedName name="目次1">#N/A</definedName>
    <definedName name="直接型交換" localSheetId="1">#REF!</definedName>
    <definedName name="直接型交換" localSheetId="2">#REF!</definedName>
    <definedName name="直接型交換" localSheetId="5">#REF!</definedName>
    <definedName name="直接型交換" localSheetId="3">#REF!</definedName>
    <definedName name="直接型交換" localSheetId="4">#REF!</definedName>
    <definedName name="直接型交換">#REF!</definedName>
    <definedName name="直線1" localSheetId="1">#REF!</definedName>
    <definedName name="直線1" localSheetId="2">#REF!</definedName>
    <definedName name="直線1" localSheetId="5">#REF!</definedName>
    <definedName name="直線1" localSheetId="3">#REF!</definedName>
    <definedName name="直線1" localSheetId="4">#REF!</definedName>
    <definedName name="直線1">#REF!</definedName>
    <definedName name="直線2" localSheetId="1">#REF!</definedName>
    <definedName name="直線2" localSheetId="2">#REF!</definedName>
    <definedName name="直線2" localSheetId="5">#REF!</definedName>
    <definedName name="直線2" localSheetId="3">#REF!</definedName>
    <definedName name="直線2" localSheetId="4">#REF!</definedName>
    <definedName name="直線2">#REF!</definedName>
    <definedName name="社名" localSheetId="1">#REF!</definedName>
    <definedName name="社名" localSheetId="2">#REF!</definedName>
    <definedName name="社名" localSheetId="5">#REF!</definedName>
    <definedName name="社名" localSheetId="3">#REF!</definedName>
    <definedName name="社名" localSheetId="4">#REF!</definedName>
    <definedName name="社名">#REF!</definedName>
    <definedName name="稼働時間" localSheetId="1">[176]見本２!#REF!</definedName>
    <definedName name="稼働時間" localSheetId="2">[176]見本２!#REF!</definedName>
    <definedName name="稼働時間" localSheetId="5">[176]見本２!#REF!</definedName>
    <definedName name="稼働時間" localSheetId="3">[176]見本２!#REF!</definedName>
    <definedName name="稼働時間" localSheetId="4">[176]見本２!#REF!</definedName>
    <definedName name="稼働時間">[176]見本２!#REF!</definedName>
    <definedName name="第1四半期" localSheetId="1">#REF!</definedName>
    <definedName name="第1四半期" localSheetId="2">#REF!</definedName>
    <definedName name="第1四半期" localSheetId="5">#REF!</definedName>
    <definedName name="第1四半期" localSheetId="3">#REF!</definedName>
    <definedName name="第1四半期" localSheetId="4">#REF!</definedName>
    <definedName name="第1四半期">#REF!</definedName>
    <definedName name="範囲1" localSheetId="1">#REF!</definedName>
    <definedName name="範囲1" localSheetId="2">#REF!</definedName>
    <definedName name="範囲1" localSheetId="5">#REF!</definedName>
    <definedName name="範囲1" localSheetId="3">#REF!</definedName>
    <definedName name="範囲1" localSheetId="4">#REF!</definedName>
    <definedName name="範囲1">#REF!</definedName>
    <definedName name="納場ｺｰﾄﾞ表">[184]条件表!$M$6:$O$25</definedName>
    <definedName name="素重列番">#N/A</definedName>
    <definedName name="終了" localSheetId="1">[53]集計結果!#REF!</definedName>
    <definedName name="終了" localSheetId="2">[53]集計結果!#REF!</definedName>
    <definedName name="終了" localSheetId="5">[53]集計結果!#REF!</definedName>
    <definedName name="終了" localSheetId="3">[53]集計結果!#REF!</definedName>
    <definedName name="終了" localSheetId="4">[53]集計結果!#REF!</definedName>
    <definedName name="終了">[53]集計結果!#REF!</definedName>
    <definedName name="緊急度" localSheetId="1">#REF!</definedName>
    <definedName name="緊急度" localSheetId="2">#REF!</definedName>
    <definedName name="緊急度" localSheetId="5">#REF!</definedName>
    <definedName name="緊急度" localSheetId="3">#REF!</definedName>
    <definedName name="緊急度" localSheetId="4">#REF!</definedName>
    <definedName name="緊急度">#REF!</definedName>
    <definedName name="総務" localSheetId="1">#REF!</definedName>
    <definedName name="総務" localSheetId="2">#REF!</definedName>
    <definedName name="総務" localSheetId="5">#REF!</definedName>
    <definedName name="総務" localSheetId="3">#REF!</definedName>
    <definedName name="総務" localSheetId="4">#REF!</definedName>
    <definedName name="総務">#REF!</definedName>
    <definedName name="締結">#N/A</definedName>
    <definedName name="縦集計">#N/A</definedName>
    <definedName name="職制" localSheetId="1">#REF!</definedName>
    <definedName name="職制" localSheetId="2">#REF!</definedName>
    <definedName name="職制" localSheetId="5">#REF!</definedName>
    <definedName name="職制" localSheetId="3">#REF!</definedName>
    <definedName name="職制" localSheetId="4">#REF!</definedName>
    <definedName name="職制">#REF!</definedName>
    <definedName name="荷姿" localSheetId="1">#REF!</definedName>
    <definedName name="荷姿" localSheetId="2">#REF!</definedName>
    <definedName name="荷姿" localSheetId="5">#REF!</definedName>
    <definedName name="荷姿" localSheetId="3">#REF!</definedName>
    <definedName name="荷姿" localSheetId="4">#REF!</definedName>
    <definedName name="荷姿">#REF!</definedName>
    <definedName name="行き先1" localSheetId="1">#REF!</definedName>
    <definedName name="行き先1" localSheetId="2">#REF!</definedName>
    <definedName name="行き先1" localSheetId="5">#REF!</definedName>
    <definedName name="行き先1" localSheetId="3">#REF!</definedName>
    <definedName name="行き先1" localSheetId="4">#REF!</definedName>
    <definedName name="行き先1">#REF!</definedName>
    <definedName name="衝突速度" localSheetId="1">#REF!</definedName>
    <definedName name="衝突速度" localSheetId="2">#REF!</definedName>
    <definedName name="衝突速度" localSheetId="5">#REF!</definedName>
    <definedName name="衝突速度" localSheetId="3">#REF!</definedName>
    <definedName name="衝突速度" localSheetId="4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 localSheetId="1">#REF!</definedName>
    <definedName name="表1" localSheetId="2">#REF!</definedName>
    <definedName name="表1" localSheetId="5">#REF!</definedName>
    <definedName name="表1" localSheetId="3">#REF!</definedName>
    <definedName name="表1" localSheetId="4">#REF!</definedName>
    <definedName name="表1">#REF!</definedName>
    <definedName name="表２" localSheetId="1">#REF!</definedName>
    <definedName name="表２" localSheetId="2">#REF!</definedName>
    <definedName name="表２" localSheetId="5">#REF!</definedName>
    <definedName name="表２" localSheetId="3">#REF!</definedName>
    <definedName name="表２" localSheetId="4">#REF!</definedName>
    <definedName name="表２">#REF!</definedName>
    <definedName name="表示：展開" localSheetId="1">#REF!</definedName>
    <definedName name="表示：展開" localSheetId="2">#REF!</definedName>
    <definedName name="表示：展開" localSheetId="5">#REF!</definedName>
    <definedName name="表示：展開" localSheetId="3">#REF!</definedName>
    <definedName name="表示：展開" localSheetId="4">#REF!</definedName>
    <definedName name="表示：展開">#REF!</definedName>
    <definedName name="裕髭選租" localSheetId="1">[185]!裕髭選租</definedName>
    <definedName name="裕髭選租" localSheetId="2">[185]!裕髭選租</definedName>
    <definedName name="裕髭選租" localSheetId="5">[185]!裕髭選租</definedName>
    <definedName name="裕髭選租">[185]!裕髭選租</definedName>
    <definedName name="補給" localSheetId="1">#REF!</definedName>
    <definedName name="補給" localSheetId="2">#REF!</definedName>
    <definedName name="補給" localSheetId="5">#REF!</definedName>
    <definedName name="補給" localSheetId="3">#REF!</definedName>
    <definedName name="補給" localSheetId="4">#REF!</definedName>
    <definedName name="補給">#REF!</definedName>
    <definedName name="製造計画名" localSheetId="1">#REF!</definedName>
    <definedName name="製造計画名" localSheetId="2">#REF!</definedName>
    <definedName name="製造計画名" localSheetId="5">#REF!</definedName>
    <definedName name="製造計画名" localSheetId="3">#REF!</definedName>
    <definedName name="製造計画名" localSheetId="4">#REF!</definedName>
    <definedName name="製造計画名">#REF!</definedName>
    <definedName name="製造課" localSheetId="1">#REF!</definedName>
    <definedName name="製造課" localSheetId="2">#REF!</definedName>
    <definedName name="製造課" localSheetId="5">#REF!</definedName>
    <definedName name="製造課" localSheetId="3">#REF!</definedName>
    <definedName name="製造課" localSheetId="4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 localSheetId="1">#REF!</definedName>
    <definedName name="設備ﾄﾝ数" localSheetId="2">#REF!</definedName>
    <definedName name="設備ﾄﾝ数" localSheetId="5">#REF!</definedName>
    <definedName name="設備ﾄﾝ数" localSheetId="3">#REF!</definedName>
    <definedName name="設備ﾄﾝ数" localSheetId="4">#REF!</definedName>
    <definedName name="設備ﾄﾝ数">#REF!</definedName>
    <definedName name="設備累積" localSheetId="1">#REF!</definedName>
    <definedName name="設備累積" localSheetId="2">#REF!</definedName>
    <definedName name="設備累積" localSheetId="5">#REF!</definedName>
    <definedName name="設備累積" localSheetId="3">#REF!</definedName>
    <definedName name="設備累積" localSheetId="4">#REF!</definedName>
    <definedName name="設備累積">#REF!</definedName>
    <definedName name="評価Matrix" localSheetId="1" hidden="1">#REF!</definedName>
    <definedName name="評価Matrix" localSheetId="2" hidden="1">#REF!</definedName>
    <definedName name="評価Matrix" localSheetId="5" hidden="1">#REF!</definedName>
    <definedName name="評価Matrix" localSheetId="3" hidden="1">#REF!</definedName>
    <definedName name="評価Matrix" localSheetId="4" hidden="1">#REF!</definedName>
    <definedName name="評価Matrix" hidden="1">#REF!</definedName>
    <definedName name="認証" localSheetId="1">#REF!</definedName>
    <definedName name="認証" localSheetId="2">#REF!</definedName>
    <definedName name="認証" localSheetId="5">#REF!</definedName>
    <definedName name="認証" localSheetId="3">#REF!</definedName>
    <definedName name="認証" localSheetId="4">#REF!</definedName>
    <definedName name="認証">#REF!</definedName>
    <definedName name="読み込み">#N/A</definedName>
    <definedName name="課ｺｰﾄﾞ" localSheetId="1">#REF!</definedName>
    <definedName name="課ｺｰﾄﾞ" localSheetId="2">#REF!</definedName>
    <definedName name="課ｺｰﾄﾞ" localSheetId="5">#REF!</definedName>
    <definedName name="課ｺｰﾄﾞ" localSheetId="3">#REF!</definedName>
    <definedName name="課ｺｰﾄﾞ" localSheetId="4">#REF!</definedName>
    <definedName name="課ｺｰﾄﾞ">#REF!</definedName>
    <definedName name="課付" localSheetId="1">#REF!</definedName>
    <definedName name="課付" localSheetId="2">#REF!</definedName>
    <definedName name="課付" localSheetId="5">#REF!</definedName>
    <definedName name="課付" localSheetId="3">#REF!</definedName>
    <definedName name="課付" localSheetId="4">#REF!</definedName>
    <definedName name="課付">#REF!</definedName>
    <definedName name="調整" localSheetId="1">#REF!</definedName>
    <definedName name="調整" localSheetId="2">#REF!</definedName>
    <definedName name="調整" localSheetId="5">#REF!</definedName>
    <definedName name="調整" localSheetId="3">#REF!</definedName>
    <definedName name="調整" localSheetId="4">#REF!</definedName>
    <definedName name="調整">#REF!</definedName>
    <definedName name="調整係数" localSheetId="1">#REF!</definedName>
    <definedName name="調整係数" localSheetId="2">#REF!</definedName>
    <definedName name="調整係数" localSheetId="5">#REF!</definedName>
    <definedName name="調整係数" localSheetId="3">#REF!</definedName>
    <definedName name="調整係数" localSheetId="4">#REF!</definedName>
    <definedName name="調整係数">#REF!</definedName>
    <definedName name="車両諸元" localSheetId="1">#REF!</definedName>
    <definedName name="車両諸元" localSheetId="2">#REF!</definedName>
    <definedName name="車両諸元" localSheetId="5">#REF!</definedName>
    <definedName name="車両諸元" localSheetId="3">#REF!</definedName>
    <definedName name="車両諸元" localSheetId="4">#REF!</definedName>
    <definedName name="車両諸元">#REF!</definedName>
    <definedName name="車両重量" localSheetId="1">#REF!</definedName>
    <definedName name="車両重量" localSheetId="2">#REF!</definedName>
    <definedName name="車両重量" localSheetId="5">#REF!</definedName>
    <definedName name="車両重量" localSheetId="3">#REF!</definedName>
    <definedName name="車両重量" localSheetId="4">#REF!</definedName>
    <definedName name="車両重量">#REF!</definedName>
    <definedName name="車名">[175]コード表!$H$271:$I$405</definedName>
    <definedName name="車名・車名コード一覧" localSheetId="1">#REF!</definedName>
    <definedName name="車名・車名コード一覧" localSheetId="2">#REF!</definedName>
    <definedName name="車名・車名コード一覧" localSheetId="5">#REF!</definedName>
    <definedName name="車名・車名コード一覧" localSheetId="3">#REF!</definedName>
    <definedName name="車名・車名コード一覧" localSheetId="4">#REF!</definedName>
    <definedName name="車名・車名コード一覧">#REF!</definedName>
    <definedName name="車種係数" localSheetId="1">#REF!</definedName>
    <definedName name="車種係数" localSheetId="2">#REF!</definedName>
    <definedName name="車種係数" localSheetId="5">#REF!</definedName>
    <definedName name="車種係数" localSheetId="3">#REF!</definedName>
    <definedName name="車種係数" localSheetId="4">#REF!</definedName>
    <definedName name="車種係数">#REF!</definedName>
    <definedName name="車種係数se_I" localSheetId="1">#REF!</definedName>
    <definedName name="車種係数se_I" localSheetId="2">#REF!</definedName>
    <definedName name="車種係数se_I" localSheetId="5">#REF!</definedName>
    <definedName name="車種係数se_I" localSheetId="3">#REF!</definedName>
    <definedName name="車種係数se_I" localSheetId="4">#REF!</definedName>
    <definedName name="車種係数se_I">#REF!</definedName>
    <definedName name="輸送" localSheetId="1">#REF!</definedName>
    <definedName name="輸送" localSheetId="2">#REF!</definedName>
    <definedName name="輸送" localSheetId="5">#REF!</definedName>
    <definedName name="輸送" localSheetId="3">#REF!</definedName>
    <definedName name="輸送" localSheetId="4">#REF!</definedName>
    <definedName name="輸送">#REF!</definedName>
    <definedName name="輸送点数" localSheetId="1">#REF!</definedName>
    <definedName name="輸送点数" localSheetId="2">#REF!</definedName>
    <definedName name="輸送点数" localSheetId="5">#REF!</definedName>
    <definedName name="輸送点数" localSheetId="3">#REF!</definedName>
    <definedName name="輸送点数" localSheetId="4">#REF!</definedName>
    <definedName name="輸送点数">#REF!</definedName>
    <definedName name="部品名称" localSheetId="1">[176]見本２!#REF!</definedName>
    <definedName name="部品名称" localSheetId="2">[176]見本２!#REF!</definedName>
    <definedName name="部品名称" localSheetId="5">[176]見本２!#REF!</definedName>
    <definedName name="部品名称" localSheetId="3">[176]見本２!#REF!</definedName>
    <definedName name="部品名称" localSheetId="4">[176]見本２!#REF!</definedName>
    <definedName name="部品名称">[176]見本２!#REF!</definedName>
    <definedName name="部品点数" localSheetId="1">#REF!</definedName>
    <definedName name="部品点数" localSheetId="2">#REF!</definedName>
    <definedName name="部品点数" localSheetId="5">#REF!</definedName>
    <definedName name="部品点数" localSheetId="3">#REF!</definedName>
    <definedName name="部品点数" localSheetId="4">#REF!</definedName>
    <definedName name="部品点数">#REF!</definedName>
    <definedName name="部品点数se_I" localSheetId="1">#REF!</definedName>
    <definedName name="部品点数se_I" localSheetId="2">#REF!</definedName>
    <definedName name="部品点数se_I" localSheetId="5">#REF!</definedName>
    <definedName name="部品点数se_I" localSheetId="3">#REF!</definedName>
    <definedName name="部品点数se_I" localSheetId="4">#REF!</definedName>
    <definedName name="部品点数se_I">#REF!</definedName>
    <definedName name="部得回数" localSheetId="1">#REF!</definedName>
    <definedName name="部得回数" localSheetId="2">#REF!</definedName>
    <definedName name="部得回数" localSheetId="5">#REF!</definedName>
    <definedName name="部得回数" localSheetId="3">#REF!</definedName>
    <definedName name="部得回数" localSheetId="4">#REF!</definedName>
    <definedName name="部得回数">#REF!</definedName>
    <definedName name="部得回数se_I" localSheetId="1">#REF!</definedName>
    <definedName name="部得回数se_I" localSheetId="2">#REF!</definedName>
    <definedName name="部得回数se_I" localSheetId="5">#REF!</definedName>
    <definedName name="部得回数se_I" localSheetId="3">#REF!</definedName>
    <definedName name="部得回数se_I" localSheetId="4">#REF!</definedName>
    <definedName name="部得回数se_I">#REF!</definedName>
    <definedName name="部得数量" localSheetId="1">#REF!</definedName>
    <definedName name="部得数量" localSheetId="2">#REF!</definedName>
    <definedName name="部得数量" localSheetId="5">#REF!</definedName>
    <definedName name="部得数量" localSheetId="3">#REF!</definedName>
    <definedName name="部得数量" localSheetId="4">#REF!</definedName>
    <definedName name="部得数量">#REF!</definedName>
    <definedName name="部得数量se_I" localSheetId="1">#REF!</definedName>
    <definedName name="部得数量se_I" localSheetId="2">#REF!</definedName>
    <definedName name="部得数量se_I" localSheetId="5">#REF!</definedName>
    <definedName name="部得数量se_I" localSheetId="3">#REF!</definedName>
    <definedName name="部得数量se_I" localSheetId="4">#REF!</definedName>
    <definedName name="部得数量se_I">#REF!</definedName>
    <definedName name="部署" localSheetId="1">[53]集計結果!#REF!</definedName>
    <definedName name="部署" localSheetId="2">[53]集計結果!#REF!</definedName>
    <definedName name="部署" localSheetId="5">[53]集計結果!#REF!</definedName>
    <definedName name="部署" localSheetId="3">[53]集計結果!#REF!</definedName>
    <definedName name="部署" localSheetId="4">[53]集計結果!#REF!</definedName>
    <definedName name="部署">[53]集計結果!#REF!</definedName>
    <definedName name="重?v“x" localSheetId="1">#REF!</definedName>
    <definedName name="重?v“x" localSheetId="2">#REF!</definedName>
    <definedName name="重?v“x" localSheetId="5">#REF!</definedName>
    <definedName name="重?v“x" localSheetId="3">#REF!</definedName>
    <definedName name="重?v“x" localSheetId="4">#REF!</definedName>
    <definedName name="重?v“x">#REF!</definedName>
    <definedName name="重保box" localSheetId="1">'[169]OS-A(English)'!#REF!</definedName>
    <definedName name="重保box" localSheetId="2">'[169]OS-A(English)'!#REF!</definedName>
    <definedName name="重保box" localSheetId="5">'[169]OS-A(English)'!#REF!</definedName>
    <definedName name="重保box" localSheetId="3">'[169]OS-A(English)'!#REF!</definedName>
    <definedName name="重保box" localSheetId="4">'[169]OS-A(English)'!#REF!</definedName>
    <definedName name="重保box">'[169]OS-A(English)'!#REF!</definedName>
    <definedName name="重保マーク">"ピクチャ 27"</definedName>
    <definedName name="重要box" localSheetId="1">'[169]OS-A(English)'!#REF!</definedName>
    <definedName name="重要box" localSheetId="2">'[169]OS-A(English)'!#REF!</definedName>
    <definedName name="重要box" localSheetId="5">'[169]OS-A(English)'!#REF!</definedName>
    <definedName name="重要box" localSheetId="3">'[169]OS-A(English)'!#REF!</definedName>
    <definedName name="重要box" localSheetId="4">'[169]OS-A(English)'!#REF!</definedName>
    <definedName name="重要box">'[169]OS-A(English)'!#REF!</definedName>
    <definedName name="重要マーク">"ピクチャ 28"</definedName>
    <definedName name="重要度" localSheetId="1">#REF!</definedName>
    <definedName name="重要度" localSheetId="2">#REF!</definedName>
    <definedName name="重要度" localSheetId="5">#REF!</definedName>
    <definedName name="重要度" localSheetId="3">#REF!</definedName>
    <definedName name="重要度" localSheetId="4">#REF!</definedName>
    <definedName name="重要度">#REF!</definedName>
    <definedName name="金利" localSheetId="1">#REF!</definedName>
    <definedName name="金利" localSheetId="2">#REF!</definedName>
    <definedName name="金利" localSheetId="5">#REF!</definedName>
    <definedName name="金利" localSheetId="3">#REF!</definedName>
    <definedName name="金利" localSheetId="4">#REF!</definedName>
    <definedName name="金利">#REF!</definedName>
    <definedName name="鋼材費列番">#N/A</definedName>
    <definedName name="鍛造ﾅｯｸﾙ">[13]!鍛造ﾅｯｸﾙ</definedName>
    <definedName name="開始A" localSheetId="1">[53]集計結果!#REF!</definedName>
    <definedName name="開始A" localSheetId="2">[53]集計結果!#REF!</definedName>
    <definedName name="開始A" localSheetId="5">[53]集計結果!#REF!</definedName>
    <definedName name="開始A" localSheetId="3">[53]集計結果!#REF!</definedName>
    <definedName name="開始A" localSheetId="4">[53]集計結果!#REF!</definedName>
    <definedName name="開始A">[53]集計結果!#REF!</definedName>
    <definedName name="開始時間" localSheetId="1">#REF!</definedName>
    <definedName name="開始時間" localSheetId="2">#REF!</definedName>
    <definedName name="開始時間" localSheetId="5">#REF!</definedName>
    <definedName name="開始時間" localSheetId="3">#REF!</definedName>
    <definedName name="開始時間" localSheetId="4">#REF!</definedName>
    <definedName name="開始時間">#REF!</definedName>
    <definedName name="開発日程" localSheetId="1">'[186]96期(川崎)'!#REF!</definedName>
    <definedName name="開発日程" localSheetId="2">'[186]96期(川崎)'!#REF!</definedName>
    <definedName name="開発日程" localSheetId="5">'[186]96期(川崎)'!#REF!</definedName>
    <definedName name="開発日程" localSheetId="3">'[186]96期(川崎)'!#REF!</definedName>
    <definedName name="開発日程" localSheetId="4">'[186]96期(川崎)'!#REF!</definedName>
    <definedName name="開発日程">'[186]96期(川崎)'!#REF!</definedName>
    <definedName name="関連表" localSheetId="1" hidden="1">#REF!</definedName>
    <definedName name="関連表" localSheetId="2" hidden="1">#REF!</definedName>
    <definedName name="関連表" localSheetId="5" hidden="1">#REF!</definedName>
    <definedName name="関連表" localSheetId="3" hidden="1">#REF!</definedName>
    <definedName name="関連表" localSheetId="4" hidden="1">#REF!</definedName>
    <definedName name="関連表" hidden="1">#REF!</definedName>
    <definedName name="集約表1" localSheetId="1">#REF!</definedName>
    <definedName name="集約表1" localSheetId="2">#REF!</definedName>
    <definedName name="集約表1" localSheetId="5">#REF!</definedName>
    <definedName name="集約表1" localSheetId="3">#REF!</definedName>
    <definedName name="集約表1" localSheetId="4">#REF!</definedName>
    <definedName name="集約表1">#REF!</definedName>
    <definedName name="集約表2" localSheetId="1">#REF!</definedName>
    <definedName name="集約表2" localSheetId="2">#REF!</definedName>
    <definedName name="集約表2" localSheetId="5">#REF!</definedName>
    <definedName name="集約表2" localSheetId="3">#REF!</definedName>
    <definedName name="集約表2" localSheetId="4">#REF!</definedName>
    <definedName name="集約表2">#REF!</definedName>
    <definedName name="集計期間設定">[170]!集計期間設定</definedName>
    <definedName name="項目ｺｰﾄﾞ">'[187]V1+V2'!$A$5:$K$505</definedName>
    <definedName name="頭出し">#N/A</definedName>
    <definedName name="高田総合計02" localSheetId="1">[25]愛知・日デ!#REF!</definedName>
    <definedName name="高田総合計02" localSheetId="2">[25]愛知・日デ!#REF!</definedName>
    <definedName name="高田総合計02" localSheetId="5">[25]愛知・日デ!#REF!</definedName>
    <definedName name="高田総合計02" localSheetId="3">[25]愛知・日デ!#REF!</definedName>
    <definedName name="高田総合計02" localSheetId="4">[25]愛知・日デ!#REF!</definedName>
    <definedName name="高田総合計02">[25]愛知・日デ!#REF!</definedName>
  </definedNames>
  <calcPr calcId="152511"/>
</workbook>
</file>

<file path=xl/calcChain.xml><?xml version="1.0" encoding="utf-8"?>
<calcChain xmlns="http://schemas.openxmlformats.org/spreadsheetml/2006/main">
  <c r="I23" i="8" l="1"/>
  <c r="I28" i="8" s="1"/>
  <c r="I56" i="8" l="1"/>
  <c r="I49" i="8"/>
  <c r="I57" i="8" l="1"/>
  <c r="I59" i="8" s="1"/>
  <c r="G14" i="6" l="1"/>
  <c r="G21" i="1"/>
  <c r="G14" i="1"/>
  <c r="G22" i="1" s="1"/>
  <c r="G19" i="6"/>
  <c r="G19" i="7" l="1"/>
  <c r="G20" i="6"/>
  <c r="G20" i="7" l="1"/>
  <c r="G56" i="8"/>
  <c r="G49" i="8"/>
  <c r="L19" i="10" l="1"/>
  <c r="O10" i="11"/>
  <c r="H19" i="10" l="1"/>
  <c r="I19" i="6" l="1"/>
  <c r="G11" i="11" l="1"/>
  <c r="L12" i="10" l="1"/>
  <c r="H12" i="10"/>
  <c r="L7" i="10" l="1"/>
  <c r="G5" i="6"/>
  <c r="O14" i="11" l="1"/>
  <c r="O15" i="11" l="1"/>
  <c r="H29" i="10" l="1"/>
  <c r="J29" i="10"/>
  <c r="L29" i="10"/>
  <c r="N29" i="10"/>
  <c r="I33" i="10"/>
  <c r="K33" i="10"/>
  <c r="K17" i="11" l="1"/>
  <c r="I17" i="11"/>
  <c r="G17" i="11"/>
  <c r="K12" i="11"/>
  <c r="G12" i="11"/>
  <c r="N19" i="10"/>
  <c r="N12" i="10"/>
  <c r="N14" i="10" s="1"/>
  <c r="N16" i="10" s="1"/>
  <c r="J19" i="10"/>
  <c r="J12" i="10"/>
  <c r="J14" i="10" s="1"/>
  <c r="J16" i="10" s="1"/>
  <c r="L14" i="10"/>
  <c r="L16" i="10" s="1"/>
  <c r="L20" i="10" s="1"/>
  <c r="L22" i="10" s="1"/>
  <c r="H14" i="10"/>
  <c r="H16" i="10" s="1"/>
  <c r="J20" i="10" l="1"/>
  <c r="J22" i="10" s="1"/>
  <c r="L24" i="10"/>
  <c r="L30" i="10" s="1"/>
  <c r="M11" i="11" s="1"/>
  <c r="O11" i="11" s="1"/>
  <c r="O12" i="11" s="1"/>
  <c r="G8" i="8"/>
  <c r="G23" i="8" s="1"/>
  <c r="G28" i="8" s="1"/>
  <c r="G57" i="8" s="1"/>
  <c r="G59" i="8" s="1"/>
  <c r="J24" i="10"/>
  <c r="N20" i="10"/>
  <c r="N22" i="10" s="1"/>
  <c r="H20" i="10"/>
  <c r="H22" i="10" s="1"/>
  <c r="H24" i="10" s="1"/>
  <c r="H33" i="10" s="1"/>
  <c r="N24" i="10" l="1"/>
  <c r="N33" i="10" s="1"/>
  <c r="J33" i="10"/>
  <c r="J30" i="10"/>
  <c r="H30" i="10"/>
  <c r="I12" i="11" s="1"/>
  <c r="I11" i="6"/>
  <c r="I14" i="1"/>
  <c r="N30" i="10" l="1"/>
  <c r="M16" i="11"/>
  <c r="L33" i="10"/>
  <c r="M17" i="11" l="1"/>
  <c r="O16" i="11"/>
  <c r="O17" i="11" s="1"/>
  <c r="M12" i="11"/>
  <c r="I19" i="7"/>
  <c r="I43" i="8" l="1"/>
  <c r="G43" i="8"/>
  <c r="A41" i="8"/>
  <c r="I21" i="1"/>
  <c r="I22" i="1" l="1"/>
  <c r="G5" i="7" l="1"/>
  <c r="A3" i="7"/>
  <c r="A3" i="6"/>
  <c r="I14" i="6"/>
  <c r="I20" i="6" l="1"/>
  <c r="I20" i="7" s="1"/>
  <c r="J44" i="4"/>
  <c r="H44" i="4"/>
  <c r="J56" i="4" l="1"/>
  <c r="H56" i="4"/>
  <c r="H50" i="4"/>
  <c r="J50" i="4"/>
  <c r="A42" i="4" l="1"/>
  <c r="J8" i="4" l="1"/>
  <c r="J23" i="4" s="1"/>
  <c r="J35" i="4" s="1"/>
  <c r="J57" i="4" l="1"/>
  <c r="H8" i="4" l="1"/>
  <c r="H23" i="4" s="1"/>
  <c r="H35" i="4" s="1"/>
  <c r="H57" i="4" s="1"/>
  <c r="H59" i="4" s="1"/>
  <c r="J59" i="4"/>
</calcChain>
</file>

<file path=xl/sharedStrings.xml><?xml version="1.0" encoding="utf-8"?>
<sst xmlns="http://schemas.openxmlformats.org/spreadsheetml/2006/main" count="272" uniqueCount="178">
  <si>
    <t>บริษัท ที.กรุงไทยอุตสาหกรรม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</si>
  <si>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</si>
  <si>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</si>
  <si>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</si>
  <si>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</si>
  <si>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</si>
  <si>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</si>
  <si>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</si>
  <si>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</si>
  <si>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ที่ดิน อาคารและอุปกรณ์  - สุทธิ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</si>
  <si>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</si>
  <si>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</si>
  <si>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</si>
  <si>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</si>
  <si>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</si>
  <si>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</si>
  <si>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</si>
  <si>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</si>
  <si>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</si>
  <si>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</si>
  <si>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</si>
  <si>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</si>
  <si>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214,000,000 หุ้น มูลค่าหุ้นละ 1.00 บาท</t>
  </si>
  <si>
    <t>ทุนที่ออกและเรียกชำระแล้ว</t>
  </si>
  <si>
    <t>ส่วนเกินมูลค่าหุ้นสามัญ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</si>
  <si>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</si>
  <si>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</si>
  <si>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</si>
  <si>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</si>
  <si>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</si>
  <si>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</si>
  <si>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รายได้จากการขายชิ้นส่วนพลาสติก</t>
  </si>
  <si>
    <t>รายได้จากการให้บริการผลิตแม่พิมพ์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</si>
  <si>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</si>
  <si>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</si>
  <si>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</si>
  <si>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</si>
  <si>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</si>
  <si>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</si>
  <si>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งบแสดงการเปลี่ยนแปลงส่วนของผู้ถือหุ้น</t>
  </si>
  <si>
    <t>ส่วนเกิน</t>
  </si>
  <si>
    <t>ที่ออกและชำระแล้ว</t>
  </si>
  <si>
    <t>มูลค่าหุ้นสามัญ</t>
  </si>
  <si>
    <t>รวม</t>
  </si>
  <si>
    <t>งบกระแสเงินสด</t>
  </si>
  <si>
    <t>กระแสเงินสดจากกิจกรรมดำเนินงาน</t>
  </si>
  <si>
    <t>ค่าเสื่อมราคา</t>
  </si>
  <si>
    <t>ค่าใช้จ่ายตัดบัญชี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</si>
  <si>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</si>
  <si>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</si>
  <si>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</si>
  <si>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</si>
  <si>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</si>
  <si>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 (ต่อ)</t>
  </si>
  <si>
    <t>2559</t>
  </si>
  <si>
    <t>งบกระแสเงินสด (ต่อ)</t>
  </si>
  <si>
    <t>หนี้สินหมุนเวียนอื่น</t>
  </si>
  <si>
    <t>จากกิจกรรมดำเนินงาน</t>
  </si>
  <si>
    <t>ขาดทุนจากการเลิกใช้สินทรัพย์</t>
  </si>
  <si>
    <t>ดอกเบี้ยรับ</t>
  </si>
  <si>
    <t>กำไร(ขาดทุน)สุทธิ</t>
  </si>
  <si>
    <t>เงินเบิกเกินบัญชีและเงินกู้ยืมระยะสั้นจากสถาบันการเงินเพิ่มขึ้น(ลดลง)</t>
  </si>
  <si>
    <t xml:space="preserve">รายการปรับปรุงกระทบกำไร(ขาดทุน)สุทธิเป็นเงินสดรับ(จ่าย) 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</si>
  <si>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</si>
  <si>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</si>
  <si>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เงินสดและรายการเทียบเท่าเงินสดเพิ่มขึ้น(ลดลง) - สุทธิ</t>
  </si>
  <si>
    <t>31 ธันวาคม 2559</t>
  </si>
  <si>
    <t>ดอกเบี้ยจ่าย</t>
  </si>
  <si>
    <t>การเปลี่ยนแปลงในส่วนประกอบของ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</si>
  <si>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</si>
  <si>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เงินสดจ่ายชำระหนี้สินตามสัญญาเช่าซื้อและสัญญาเช่าทางการเงิน</t>
  </si>
  <si>
    <t>เงินสดจ่ายเพื่อซื้อสินทรัพย์ถาวร</t>
  </si>
  <si>
    <t>เงินสดรับจากการขายสินทรัพย์ถาวร</t>
  </si>
  <si>
    <t>เงินสดจ่ายซื้อสินทรัพย์ไม่มีตัวตน</t>
  </si>
  <si>
    <t>สินทรัพย์ภาษีเงินได้รอการตัดบัญชี</t>
  </si>
  <si>
    <t>(กำไร)ขาดทุนที่ยังไม่เกิดขึ้นจริงจากอัตราแลกเปลี่ยน</t>
  </si>
  <si>
    <t>(รายได้)ค่าใช้จ่ายภาษีเงินได้รอตัดบัญชี</t>
  </si>
  <si>
    <t>กำไร(ขาดทุน)จากการดำเนินงานก่อน</t>
  </si>
  <si>
    <t>การเปลี่ยนแปลงในสินทรัพย์และหนี้สินดำเนินงาน</t>
  </si>
  <si>
    <t>ข้อมูลเพิ่มเติมเกี่ยวกับงบกระแสเงินสด</t>
  </si>
  <si>
    <t>ขาดทุนจากการลดของมูลค่าสินค้า</t>
  </si>
  <si>
    <t>(กำไร)ขาดทุนจากการจำหน่ายทรัพย์สินถาวร</t>
  </si>
  <si>
    <t>เงินสดสุทธิได้มาจากกิจกรรมดำเนินงาน</t>
  </si>
  <si>
    <t>เงินสดสุทธิ(ใช้ไปใน)กิจกรรมลงทุน</t>
  </si>
  <si>
    <t>"ยังไม่ได้ตรวจสอบ"</t>
  </si>
  <si>
    <t>"สอบทานแล้ว"</t>
  </si>
  <si>
    <t>"ตรวจสอบแล้ว"</t>
  </si>
  <si>
    <t>สำหรับงวดสามเดือนสิ้นสุดวันที่ 31 มีนาคม 2560</t>
  </si>
  <si>
    <t>รับคืน(จ่าย)ภาษีเงินได้</t>
  </si>
  <si>
    <t>เจ้าหนี้ค่าซื้อสินทรัพย์เพิ่มขึ้น(ลดลง)</t>
  </si>
  <si>
    <t>จ่ายดอกเบี้ย</t>
  </si>
  <si>
    <t>เงินสดและรายการเทียบเท่าเงินสด ณ วันต้นงวด</t>
  </si>
  <si>
    <t>ในปี 2559 บริษัทได้ซื้อหลอดประหยัดไฟโดยทำสัญญาเช่าทางการเงิน จำนวน 6.39 ล้านบาท</t>
  </si>
  <si>
    <t>2560</t>
  </si>
  <si>
    <t>(โอนกลับ)ค่าเผื่อผลขาดทุนจากมูลค่าสินค้าลดลง</t>
  </si>
  <si>
    <t>เงินสดสุทธิได้มาจาก(ใช้ไปใน)กิจกรรมจัดหาเงิน</t>
  </si>
  <si>
    <t>ลงชื่อ..............................................กรรมการตามอำนาจ</t>
  </si>
  <si>
    <t xml:space="preserve">             (นายสุเมธ เตชะไกรศรี)</t>
  </si>
  <si>
    <t xml:space="preserve">             (นายจุมพล เตชะไกรศรี)</t>
  </si>
  <si>
    <t>(หน่วย : บาท)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</si>
  <si>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</si>
  <si>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</si>
  <si>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เงินกู้ยืมระยะยาว - สุทธิ </t>
  </si>
  <si>
    <t>ทุนสำรองตามกฎหมาย</t>
  </si>
  <si>
    <t>ส่วนของหนี้สินระยะยาวที่ถึงกำหนดชำระภายในหนึ่งปี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</si>
  <si>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</si>
  <si>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เจ้าหนี้การค้าและเจ้าหนี้ไม่หมุนเวียนอื่น</t>
  </si>
  <si>
    <t>สินทรัพย์ไม่มีตัวตนอื่น - สุทธิ</t>
  </si>
  <si>
    <t xml:space="preserve">        (นายจุมพล เตชะไกรศรี)</t>
  </si>
  <si>
    <t xml:space="preserve">สินทรัพย์ไม่หมุนเวียนอื่น </t>
  </si>
  <si>
    <t>ประมาณการหนี้สินหมุนเวียนสำหรับผลประโยชน์พนักงาน</t>
  </si>
  <si>
    <t>ปรับรายการที่กระทบกำไร(ขาดทุน)เป็นเงินสดรับ(จ่าย)</t>
  </si>
  <si>
    <t>กระแสเงินสดสุทธิได้มาจาก(ใช้ไปใน)การดำเนินงาน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</si>
  <si>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</si>
  <si>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</si>
  <si>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เงินสดที่ผู้เช่าจ่ายเพื่อลดจำนวนหนี้สินซึ่งเกิดจากสัญญาเช่าทางการเงิน</t>
  </si>
  <si>
    <t>เงินสดจ่ายเพื่อชำระเงินกู้ยืมระยะยาวจากสถาบันการเงิน</t>
  </si>
  <si>
    <t>กระแสเงินสดสุทธิได้มาจาก(ใช้ไปใน)กิจกรรมจัดหาเงิน</t>
  </si>
  <si>
    <t>สินทรัพย์ภาษีเงินได้งวดปัจจุบัน</t>
  </si>
  <si>
    <t>(ขาดทุน)ก่อนภาษีเงินได้</t>
  </si>
  <si>
    <t>เงินสดและรายการเทียบเท่าเงินสด ณ วันสิ้นงวด</t>
  </si>
  <si>
    <t>ค่าใช้จ่ายผลประโยชน์พนักงาน</t>
  </si>
  <si>
    <t>รวมการปรับปรุงจากการกระทบยอดกำไร(ขาดทุน)</t>
  </si>
  <si>
    <t>กระแสเงินสดสุทธิได้มาจาก(ใช้ไปใน)กิจกรรมดำเนินงาน</t>
  </si>
  <si>
    <t>เงินสดรับจากการขายที่ดิน อาคารและอุปกรณ์</t>
  </si>
  <si>
    <t>ค่าตัดจำหน่าย</t>
  </si>
  <si>
    <t>สำหรับงวดสามเดือน</t>
  </si>
  <si>
    <t>รวมรายได้จากการขายและบริการ</t>
  </si>
  <si>
    <t>ต้นทุนขายและบริการ</t>
  </si>
  <si>
    <t>ยอดยกมา ณ วันที่ 1 มกราคม 2559</t>
  </si>
  <si>
    <t>เงินปันผลจ่าย</t>
  </si>
  <si>
    <t>ยอดยกมา ณ วันที่ 1 มกราคม 2560</t>
  </si>
  <si>
    <t xml:space="preserve"> </t>
  </si>
  <si>
    <t>ลงชื่อ..............................................กรรมการ</t>
  </si>
  <si>
    <t>(ขาดทุน)ก่อนค่าใช้จ่ายภาษีเงินได้</t>
  </si>
  <si>
    <t>(ขาดทุน)สำหรับงวด</t>
  </si>
  <si>
    <t>(ขาดทุน)ต่อหุ้นขั้นพื้นฐาน</t>
  </si>
  <si>
    <t>(ขาดทุน)สุทธิ (บาทต่อหุ้น)</t>
  </si>
  <si>
    <t>ขาดทุนเบ็ดเสร็จรวมสำหรับงวด</t>
  </si>
  <si>
    <t>ขาดทุนเบ็ดเสร็จอื่นสำหรับงวด - สุทธิจากภาษี</t>
  </si>
  <si>
    <t>ต้นทุนในการจำหน่าย</t>
  </si>
  <si>
    <t xml:space="preserve"> (นายจุมพล เตชะไกรศรี)</t>
  </si>
  <si>
    <t>(ขาดทุน)ก่อนต้นทุนทางการเงินและภาษีเงินได้</t>
  </si>
  <si>
    <t>เจ้าหนี้การค้าและเจ้าหนี้หมุนเวียนอื่นเพิ่มขึ้น(ลดลง)</t>
  </si>
  <si>
    <t xml:space="preserve"> (นายสุเมธ เตชะไกรศรี)</t>
  </si>
  <si>
    <t xml:space="preserve">   (นายจุมพล เตชะไกรศรี)</t>
  </si>
  <si>
    <t>(นายสุเมธ เตชะไกรศรี)</t>
  </si>
  <si>
    <t>ผลกำไร(ขาดทุน)จากการวัดมูลค่าใหม่</t>
  </si>
  <si>
    <t>ของผลประโยชน์พนักงานที่กำหนดไว้</t>
  </si>
  <si>
    <t xml:space="preserve">  (นายจุมพล เตชะไกรศรี)</t>
  </si>
  <si>
    <t>รายได้ภาษีเงินได้</t>
  </si>
  <si>
    <t>ภาษีเงินได้รับคืน</t>
  </si>
  <si>
    <t>ภาษีเงินได้(จ่ายออก)</t>
  </si>
  <si>
    <t>ณ วันที่ 30 กันยายน 2560</t>
  </si>
  <si>
    <t>30 กันยายน 2560</t>
  </si>
  <si>
    <t>สิ้นสุดวันที่ 30 กันยายน</t>
  </si>
  <si>
    <t>สำหรับงวดเก้าเดือน</t>
  </si>
  <si>
    <t>ยอดคงเหลือ ณ วันที่ 30 กันยายน 2560</t>
  </si>
  <si>
    <t>ยอดคงเหลือ ณ วันที่ 30 กันยายน 2559</t>
  </si>
  <si>
    <t>สำหรับงวดสามเดือนและเก้าเดือนสิ้นสุดวันที่ 30 กันยายน  2560</t>
  </si>
  <si>
    <t>สำหรับงวดเก้าเดือนสิ้นสุดวันที่ 30 กันยายน 2560</t>
  </si>
  <si>
    <t xml:space="preserve">                            (นายสุเมธ เตชะไกรศรี)</t>
  </si>
  <si>
    <t>ลูกหนี้การค้าและลูกหนี้หมุนเวียนอื่น - สุทธิ</t>
  </si>
  <si>
    <t xml:space="preserve">                                       (นายจุมพล เตชะไกรศรี)</t>
  </si>
  <si>
    <t xml:space="preserve">                                    (นายจุมพล เตชะไกรศรี)</t>
  </si>
  <si>
    <t>กำไร(ขาดทุน)สะสม</t>
  </si>
  <si>
    <t>ขาดทุนเบ็ดเสร็จอื่น</t>
  </si>
  <si>
    <t>รายการที่มิใช่เงินสด :</t>
  </si>
  <si>
    <t>เจ้าหนี้ค่าซื้อสินทรัพย์</t>
  </si>
  <si>
    <t>ขาดทุนเบ็ดเสร็จสำหรับงวด</t>
  </si>
  <si>
    <t>สินค้าคงเหลือ(เพิ่มขึ้น)ลดลง</t>
  </si>
  <si>
    <t>ลูกหนี้การค้าและลูกหนี้หมุนเวียนอื่น(เพิ่มขึ้น)ลดลง</t>
  </si>
  <si>
    <t>สินทรัพย์ไม่หมุนเวียนอื่น(เพิ่มขึ้น)ลดลง</t>
  </si>
  <si>
    <t>ขาดทุนจากการจำหน่ายทรัพย์สินถาวร</t>
  </si>
  <si>
    <t>ขาดทุนจากอัตราแลกเปลี่ยนที่ยังไม่เกิดขึ้น</t>
  </si>
  <si>
    <t>ขาดทุนจากการปรับมูลค่าสินค้า</t>
  </si>
  <si>
    <t>จ่ายภาระผูกพันผลประโยชน์พนักงาน</t>
  </si>
  <si>
    <t>กระแสเงินสดสุทธิได้(ใช้ไปใน)กิจกรรมลงทุน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</si>
</sst>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5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ดดดด\ yyyy"/>
    <numFmt numFmtId="196" formatCode="_-* #,##0.00;* \(#,##0.00\);_-* &quot;-&quot;"/>
    <numFmt numFmtId="197" formatCode="_-* #,##0.00_-;* \(#,##0.00\);_-* &quot;-&quot;??_-;_-@_-"/>
    <numFmt numFmtId="198" formatCode="_-* #,##0.00;* \(#,##0.00\);_-* &quot;-&quot;??_-;_-@_-"/>
    <numFmt numFmtId="199" formatCode="#,##0.00;\(#,##0.00\)"/>
    <numFmt numFmtId="200" formatCode="0.000"/>
    <numFmt numFmtId="201" formatCode="#,##0_ ;\-#,##0\ "/>
    <numFmt numFmtId="202" formatCode="_-* #,##0.00_-;* \(#,##0.00\)_-;_-* &quot;-&quot;??_-;_-@_-"/>
    <numFmt numFmtId="203" formatCode="#,###"/>
    <numFmt numFmtId="204" formatCode="&quot;\&quot;#,##0.00;[Red]&quot;\&quot;\-#,##0.00"/>
    <numFmt numFmtId="205" formatCode="&quot;¥&quot;#,##0.00;[Red]&quot;¥&quot;\-#,##0.00"/>
    <numFmt numFmtId="206" formatCode="_ &quot;¥&quot;* #,##0_ ;_ &quot;¥&quot;* \-#,##0_ ;_ &quot;¥&quot;* &quot;-&quot;_ ;_ @_ "/>
    <numFmt numFmtId="207" formatCode="_ * #,##0_?_ ;_ * #,##0_?_ ;_ * &quot;-&quot;_?_ ;_ @_ "/>
    <numFmt numFmtId="208" formatCode="_ * #,##0&quot;?&quot;_ ;_ * #,##0&quot;?&quot;_ ;_ * &quot;-&quot;&quot;?&quot;_ ;_ @_ "/>
    <numFmt numFmtId="209" formatCode="_ * #,##0.00&quot;?&quot;_ ;_ * #,##0.00&quot;?&quot;_ ;_ * &quot;-&quot;??&quot;?&quot;_ ;_ @_ "/>
    <numFmt numFmtId="210" formatCode="_ * #,##0.00_?_ ;_ * #,##0.00_?_ ;_ * &quot;-&quot;??_?_ ;_ @_ "/>
    <numFmt numFmtId="211" formatCode="_ * #,##0_ ;_ * \-#,##0_ ;_ * &quot;-&quot;_ ;_ @_ "/>
    <numFmt numFmtId="212" formatCode="_ * #,##0.00_ ;_ * \-#,##0.00_ ;_ * &quot;-&quot;??_ ;_ @_ "/>
    <numFmt numFmtId="213" formatCode="&quot;$&quot;#,##0;[Red]\-&quot;$&quot;#,##0"/>
    <numFmt numFmtId="214" formatCode="General_)"/>
    <numFmt numFmtId="215" formatCode="_ &quot;¥&quot;* #,##0.00_ ;_ &quot;¥&quot;* \-#,##0.00_ ;_ &quot;¥&quot;* &quot;-&quot;??_ ;_ @_ "/>
    <numFmt numFmtId="216" formatCode="_-* #,##0.00_-;_-* #,##0.00\-;_-* &quot;-&quot;??_-;_-@_-"/>
    <numFmt numFmtId="217" formatCode="_-* #,##0_-;_-* #,##0\-;_-* &quot;-&quot;_-;_-@_-"/>
    <numFmt numFmtId="218" formatCode="_-* #,##0\ _F_-;\-* #,##0\ _F_-;_-* &quot;-&quot;\ _F_-;_-@_-"/>
    <numFmt numFmtId="219" formatCode="_(&quot;?&quot;* #,##0_);_(&quot;?&quot;* \(#,##0\);_(&quot;?&quot;* &quot;-&quot;_);_(@_)"/>
    <numFmt numFmtId="220" formatCode="_-&quot;?&quot;* #,##0.00_-;\-&quot;?&quot;* #,##0.00_-;_-&quot;?&quot;* &quot;-&quot;??_-;_-@_-"/>
    <numFmt numFmtId="221" formatCode="_-&quot;?&quot;* #,##0_-;\-&quot;?&quot;* #,##0_-;_-&quot;?&quot;* &quot;-&quot;_-;_-@_-"/>
    <numFmt numFmtId="222" formatCode="&quot;¥&quot;#,##0;[Red]&quot;¥&quot;\-#,##0"/>
    <numFmt numFmtId="223" formatCode="#,##0,"/>
    <numFmt numFmtId="224" formatCode=";;;"/>
    <numFmt numFmtId="225" formatCode="_-&quot;£&quot;* #,##0.00_-;\-&quot;£&quot;* #,##0.00_-;_-&quot;£&quot;* &quot;-&quot;??_-;_-@_-"/>
    <numFmt numFmtId="226" formatCode="_-&quot;£&quot;* #,##0_-;\-&quot;£&quot;* #,##0_-;_-&quot;£&quot;* &quot;-&quot;_-;_-@_-"/>
    <numFmt numFmtId="227" formatCode="_(* #,##0.000_);_(* \(#,##0.000\);_(* &quot;-&quot;??_);_(@_)"/>
    <numFmt numFmtId="228" formatCode="_-* #,##0.00\ _F_-;\-* #,##0.00\ _F_-;_-* &quot;-&quot;??\ _F_-;_-@_-"/>
    <numFmt numFmtId="229" formatCode="_-* #,##0.00\ &quot;F&quot;_-;\-* #,##0.00\ &quot;F&quot;_-;_-* &quot;-&quot;??\ &quot;F&quot;_-;_-@_-"/>
    <numFmt numFmtId="230" formatCode="_-* #,##0\ &quot;F&quot;_-;\-* #,##0\ &quot;F&quot;_-;_-* &quot;-&quot;\ &quot;F&quot;_-;_-@_-"/>
    <numFmt numFmtId="231" formatCode="&quot;¥&quot;#,##0;&quot;¥&quot;\-#,##0"/>
    <numFmt numFmtId="232" formatCode="0.000000%"/>
    <numFmt numFmtId="233" formatCode="00"/>
    <numFmt numFmtId="234" formatCode="_-&quot;$&quot;* #,##0_-;\-&quot;$&quot;* #,##0_-;_-&quot;$&quot;* &quot;-&quot;_-;_-@_-"/>
    <numFmt numFmtId="235" formatCode="&quot;¥&quot;#,##0.00;[Red]&quot;¥&quot;&quot;¥&quot;&quot;¥&quot;&quot;¥&quot;&quot;¥&quot;&quot;¥&quot;&quot;¥&quot;&quot;¥&quot;&quot;¥&quot;\-&quot;¥&quot;#,##0.00"/>
    <numFmt numFmtId="236" formatCode="_-* #,##0_-;&quot;¥&quot;&quot;¥&quot;&quot;¥&quot;&quot;¥&quot;&quot;¥&quot;&quot;¥&quot;&quot;¥&quot;&quot;¥&quot;&quot;¥&quot;\-* #,##0_-;_-* &quot;-&quot;_-;_-@_-"/>
    <numFmt numFmtId="237" formatCode="d\ \ด\ด\ด\ด\ &quot;พ.ศ.&quot;\ \b\b\b\b"/>
    <numFmt numFmtId="238" formatCode="_-&quot;¥&quot;* #,##0_-;&quot;¥&quot;&quot;¥&quot;&quot;¥&quot;&quot;¥&quot;&quot;¥&quot;&quot;¥&quot;&quot;¥&quot;&quot;¥&quot;&quot;¥&quot;\-&quot;¥&quot;* #,##0_-;_-&quot;¥&quot;* &quot;-&quot;_-;_-@_-"/>
    <numFmt numFmtId="239" formatCode="_-&quot;¥&quot;* #,##0.00_-;&quot;¥&quot;&quot;¥&quot;&quot;¥&quot;&quot;¥&quot;&quot;¥&quot;&quot;¥&quot;&quot;¥&quot;&quot;¥&quot;&quot;¥&quot;\-&quot;¥&quot;* #,##0.00_-;_-&quot;¥&quot;* &quot;-&quot;??_-;_-@_-"/>
    <numFmt numFmtId="240" formatCode="\ｪ\ｪ\:\ｹ\ｹ\:\ｷ\ｷ"/>
    <numFmt numFmtId="241" formatCode="_(* #,##0.0_);_(* \(#,##0.0\);_(* &quot;-&quot;?_);@_)"/>
    <numFmt numFmtId="242" formatCode="0.0%"/>
    <numFmt numFmtId="243" formatCode="#,##0.0_);\(#,##0.0\)"/>
    <numFmt numFmtId="244" formatCode="_(* #,##0.0000_);_(* \(#,##0.0000\);_(* &quot;-&quot;??_);_(@_)"/>
    <numFmt numFmtId="245" formatCode="0.0%;\(0.0%\)"/>
    <numFmt numFmtId="246" formatCode="0.0000"/>
    <numFmt numFmtId="247" formatCode="_(&quot;฿&quot;* #,##0.00_);_(&quot;฿&quot;* \(#,##0.00\);_(&quot;฿&quot;* &quot;-&quot;??_);_(@_)"/>
    <numFmt numFmtId="248" formatCode="&quot;€&quot;* #,##0.00000_);&quot;€&quot;* \(#,##0.00000\)"/>
    <numFmt numFmtId="249" formatCode="_-* #,##0.0_-;\-* #,##0.0_-;_-* &quot;-&quot;??_-;_-@_-"/>
    <numFmt numFmtId="250" formatCode="dd\/mm\/yyyy"/>
    <numFmt numFmtId="251" formatCode="#,##0.00;\(#,##0.00\);&quot;-      &quot;\ \ \ "/>
    <numFmt numFmtId="252" formatCode="dd&quot;/&quot;mm&quot;/&quot;yyyy"/>
    <numFmt numFmtId="253" formatCode="\$#,##0.00;\(\$#,##0.00\)"/>
    <numFmt numFmtId="254" formatCode="&quot;Z$&quot;#,##0_);[Red]\(&quot;Z$&quot;#,##0\)"/>
    <numFmt numFmtId="255" formatCode="\t&quot;฿&quot;#,##0.00_);[Red]\(\t&quot;฿&quot;#,##0.00\)"/>
    <numFmt numFmtId="256" formatCode="\$#,##0;\(\$#,##0\)"/>
    <numFmt numFmtId="257" formatCode="#,##0.00\ &quot;F&quot;;\-#,##0.00\ &quot;F&quot;"/>
    <numFmt numFmtId="258" formatCode="#,##0;\(#,##0\)"/>
    <numFmt numFmtId="259" formatCode="_ &quot;SFr.&quot;* #,##0_ ;_ &quot;SFr.&quot;* \-#,##0_ ;_ &quot;SFr.&quot;* &quot;-&quot;_ ;_ @_ "/>
    <numFmt numFmtId="260" formatCode="\$#,##0.00;[Red]\-\$#,##0.00"/>
    <numFmt numFmtId="261" formatCode="_(* #,##0_);_(* \(#,##0\);_(* &quot;-&quot;??_);_(@_)"/>
    <numFmt numFmtId="262" formatCode="\$#,##0\ ;\(\$#,##0\)"/>
    <numFmt numFmtId="263" formatCode="dd\-mmm\-yy_)"/>
    <numFmt numFmtId="264" formatCode="\t0.00%"/>
    <numFmt numFmtId="265" formatCode="#."/>
    <numFmt numFmtId="266" formatCode="#,##0_);[Red]\(#,##0\);"/>
    <numFmt numFmtId="267" formatCode="\t#\ ??/??"/>
    <numFmt numFmtId="268" formatCode="_(&quot;$&quot;* #,##0.0_);_(&quot;$&quot;* \(#,##0.0\);_(&quot;$&quot;* &quot;0.0&quot;_);_(@_)"/>
    <numFmt numFmtId="269" formatCode="#,##0.0_)&quot; pts.&quot;;\(#,##0.0\)&quot; pts.&quot;"/>
    <numFmt numFmtId="270" formatCode="0_);\(0\)"/>
    <numFmt numFmtId="271" formatCode="#,##0.0"/>
    <numFmt numFmtId="272" formatCode="mmm\ dd\ yyyy\,\ hh:mm\ AM/PM"/>
    <numFmt numFmtId="273" formatCode="_-* #,##0\ _€_-;\-* #,##0\ _€_-;_-* &quot;-&quot;\ _€_-;_-@_-"/>
    <numFmt numFmtId="274" formatCode="0.0"/>
    <numFmt numFmtId="275" formatCode="_(&quot;$&quot;* #,##0_);_(&quot;$&quot;* \(#,##0\);_(&quot;$&quot;* &quot;-&quot;??_);_(@_)"/>
    <numFmt numFmtId="276" formatCode="#,##0_ ;[Red]\-#,##0\ "/>
    <numFmt numFmtId="277" formatCode="\ช\ช\:\น\น\:\ท\ท"/>
    <numFmt numFmtId="278" formatCode="\ช\.\น\น\ &quot;น.&quot;"/>
    <numFmt numFmtId="279" formatCode="&quot;$&quot;#,##0.00;[Red]\-&quot;$&quot;#,##0.00"/>
    <numFmt numFmtId="280" formatCode="_-* #,##0\ &quot;Pts&quot;_-;\-* #,##0\ &quot;Pts&quot;_-;_-* &quot;-&quot;\ &quot;Pts&quot;_-;_-@_-"/>
    <numFmt numFmtId="281" formatCode="_-* #,##0.00\ &quot;Pts&quot;_-;\-* #,##0.00\ &quot;Pts&quot;_-;_-* &quot;-&quot;??\ &quot;Pts&quot;_-;_-@_-"/>
    <numFmt numFmtId="282" formatCode="_-* #,##0\ &quot;€&quot;_-;\-* #,##0\ &quot;€&quot;_-;_-* &quot;-&quot;\ &quot;€&quot;_-;_-@_-"/>
    <numFmt numFmtId="283" formatCode="\$#,##0_);[Red]&quot;($&quot;#,##0\)"/>
    <numFmt numFmtId="284" formatCode="_-* #,##0.00\ &quot;€&quot;_-;\-* #,##0.00\ &quot;€&quot;_-;_-* &quot;-&quot;??\ &quot;€&quot;_-;_-@_-"/>
    <numFmt numFmtId="285" formatCode="\$#,##0.00_);[Red]&quot;($&quot;#,##0.00\)"/>
    <numFmt numFmtId="286" formatCode="#,##0.0;\-#,##0.0"/>
    <numFmt numFmtId="287" formatCode="0.00_)"/>
    <numFmt numFmtId="288" formatCode="\C&quot;$&quot;#,###"/>
    <numFmt numFmtId="289" formatCode="\ &quot;€&quot;\ #,##0.0_);\ &quot;€&quot;\ \(#,##0.0\)"/>
    <numFmt numFmtId="290" formatCode="&quot;€&quot;#,##0&quot; / KWH&quot;"/>
    <numFmt numFmtId="291" formatCode="#,##0%_ ;[Red]\-#,##0%\ "/>
    <numFmt numFmtId="292" formatCode="mm/dd/yy"/>
    <numFmt numFmtId="293" formatCode="&quot;ฃ&quot;#,##0;[Red]\-&quot;ฃ&quot;#,##0"/>
    <numFmt numFmtId="294" formatCode="0.00000000000"/>
    <numFmt numFmtId="295" formatCode="[$-409]d\-mmm\-yy;@"/>
    <numFmt numFmtId="296" formatCode="_(* #,##0.0_);_(* \(#,##0.0\);_(* &quot;-&quot;??_);_(@_)"/>
    <numFmt numFmtId="297" formatCode="0.00_);\(0.00\)"/>
    <numFmt numFmtId="298" formatCode="0.0_);\(0.0\)"/>
    <numFmt numFmtId="299" formatCode="[$-1010000]d/m/yy;@"/>
    <numFmt numFmtId="300" formatCode="\t&quot;฿&quot;#,##0_);\(\t&quot;฿&quot;#,##0\)"/>
    <numFmt numFmtId="301" formatCode="d/mm/yy\ "/>
    <numFmt numFmtId="302" formatCode="_-* #,##0_-;\-* #,##0_-;_-* &quot;-&quot;??_-;_-@_-"/>
    <numFmt numFmtId="303" formatCode="#,##0;[Red]\(#,##0\)"/>
    <numFmt numFmtId="304" formatCode="_(* #,##0.00_);_(* \(#,##0.00\);_(* \-??_);_(@_)"/>
    <numFmt numFmtId="305" formatCode="#,##0.00;[Red]\(#,##0.00\)"/>
    <numFmt numFmtId="306" formatCode="#,##0.00_);[Black]\(#,##0.00\)"/>
    <numFmt numFmtId="307" formatCode="\t&quot;$&quot;#,##0.00_);[Red]\(\t&quot;$&quot;#,##0.00\)"/>
    <numFmt numFmtId="308" formatCode="_-* #,##0.00_-;\-* #,##0.00_-;_-* \-??_-;_-@_-"/>
    <numFmt numFmtId="309" formatCode="[$-1070000]d/m/yy;@"/>
    <numFmt numFmtId="310" formatCode="#,##0.0_ ;\-#,##0.0\ "/>
    <numFmt numFmtId="311" formatCode="#,##0.0000;\(#,##0.00000000\)"/>
    <numFmt numFmtId="312" formatCode="&quot;True&quot;;&quot;True&quot;;&quot;False&quot;"/>
    <numFmt numFmtId="313" formatCode="\t&quot;$&quot;#,##0_);\(\t&quot;$&quot;#,##0\)"/>
    <numFmt numFmtId="314" formatCode="_-[$€-2]* #,##0.00_-;\-[$€-2]* #,##0.00_-;_-[$€-2]* &quot;-&quot;??_-"/>
    <numFmt numFmtId="315" formatCode="&quot;On&quot;;&quot;On&quot;;&quot;Off&quot;"/>
    <numFmt numFmtId="316" formatCode="d/m/yy"/>
    <numFmt numFmtId="317" formatCode="#,##0.00;[Red]#,##0.00"/>
    <numFmt numFmtId="318" formatCode="[$-107041E]d\ mmm\ yy;@"/>
    <numFmt numFmtId="319" formatCode="#,##0&quot;£&quot;_);[Red]\(#,##0&quot;£&quot;\)"/>
    <numFmt numFmtId="320" formatCode="#,##0.0_);[Red]\(#,##0.0\)"/>
    <numFmt numFmtId="321" formatCode="_-* #,##0.0000_-;\-* #,##0.0000_-;_-* &quot;-&quot;??_-;_-@_-"/>
    <numFmt numFmtId="322" formatCode="#,##0.00_);\(#,##0.00\);\-"/>
    <numFmt numFmtId="323" formatCode="0.0000%"/>
    <numFmt numFmtId="324" formatCode="_-* #,##0.00_-;\(\ #,##0.00\)_-;_-* &quot;-&quot;??_-;_-@_-"/>
    <numFmt numFmtId="325" formatCode="#,##0;[Red]\(#,##0\);\-"/>
    <numFmt numFmtId="326" formatCode="&quot;ใช่&quot;;&quot;ใช่&quot;;&quot;ไม่ใช่&quot;"/>
    <numFmt numFmtId="327" formatCode="_(&quot;£&quot;* #,##0.0_);_(&quot;£&quot;* \(#,##0.0\);_(&quot;£&quot;* &quot;-&quot;??_);_(@_)"/>
    <numFmt numFmtId="328" formatCode="mm/dd/yy_)"/>
    <numFmt numFmtId="329" formatCode="_-&quot;$&quot;* #,##0.00_-;\-&quot;$&quot;* #,##0.00_-;_-&quot;$&quot;* &quot;-&quot;??_-;_-@_-"/>
    <numFmt numFmtId="330" formatCode="_(&quot;£&quot;* #,##0_);_(&quot;£&quot;* \(#,##0\);_(&quot;£&quot;* &quot;-&quot;??_);_(@_)"/>
    <numFmt numFmtId="331" formatCode="mmm\ dd\,\ yy"/>
    <numFmt numFmtId="332" formatCode="_-* #,##0.000;* \(#,##0.000\);_-* &quot;-&quot;"/>
    <numFmt numFmtId="333" formatCode="_-* #,##0.000_-;\-* #,##0.000_-;_-* &quot;-&quot;??_-;_-@_-"/>
    <numFmt numFmtId="334" formatCode="_(* #,##0.00_);_(* \(#,##0.00\);_(* &quot;-&quot;_);_(@_)"/>
  </numFmts>
  <fonts count="458">
    <font>
      <sz val="10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  <font>
      <sz val="14"/>
      <name val="AngsanaUPC"/>
      <family val="1"/>
    </font>
    <font>
      <sz val="12"/>
      <name val="Arial Narrow"/>
      <family val="2"/>
    </font>
    <font>
      <sz val="8.5"/>
      <name val="LinePrinter"/>
    </font>
    <font>
      <sz val="8"/>
      <name val="Arial"/>
      <family val="2"/>
    </font>
    <font>
      <sz val="14"/>
      <name val="ｷsｲﾓｩ・"/>
      <family val="3"/>
      <charset val="128"/>
    </font>
    <font>
      <sz val="12"/>
      <name val="Times New Roman"/>
      <family val="1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?s???? "/>
      <family val="1"/>
    </font>
    <font>
      <sz val="12"/>
      <name val="新細明?"/>
      <family val="3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b/>
      <i/>
      <sz val="12"/>
      <name val="Tahoma"/>
      <family val="2"/>
    </font>
    <font>
      <sz val="12"/>
      <name val="Helv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2"/>
      <name val="바탕체"/>
      <family val="3"/>
      <charset val="255"/>
    </font>
    <font>
      <sz val="12"/>
      <name val="바탕체"/>
      <family val="3"/>
    </font>
    <font>
      <sz val="11"/>
      <name val="??? "/>
      <family val="3"/>
      <charset val="128"/>
    </font>
    <font>
      <b/>
      <sz val="9"/>
      <name val="?? ?"/>
      <family val="3"/>
      <charset val="128"/>
    </font>
    <font>
      <sz val="14"/>
      <name val="?? ??"/>
      <family val="1"/>
    </font>
    <font>
      <u/>
      <sz val="8.25"/>
      <color indexed="12"/>
      <name val="?? ?????"/>
      <family val="1"/>
    </font>
    <font>
      <u/>
      <sz val="10"/>
      <color indexed="12"/>
      <name val="Arial"/>
      <family val="2"/>
    </font>
    <font>
      <u/>
      <sz val="8.25"/>
      <color indexed="36"/>
      <name val="?? ?????"/>
      <family val="1"/>
    </font>
    <font>
      <u/>
      <sz val="10"/>
      <color indexed="36"/>
      <name val="??????"/>
      <family val="3"/>
    </font>
    <font>
      <u/>
      <sz val="8.4"/>
      <color indexed="12"/>
      <name val="Cordia New"/>
      <family val="2"/>
      <charset val="222"/>
    </font>
    <font>
      <sz val="14"/>
      <name val="Cordia New"/>
      <family val="2"/>
      <charset val="222"/>
    </font>
    <font>
      <u/>
      <sz val="8.4"/>
      <color indexed="20"/>
      <name val="Cordia New"/>
      <family val="2"/>
      <charset val="222"/>
    </font>
    <font>
      <u/>
      <sz val="11"/>
      <color indexed="36"/>
      <name val="Arial"/>
      <family val="2"/>
    </font>
    <font>
      <u/>
      <sz val="6.6"/>
      <color indexed="12"/>
      <name val="Arial"/>
      <family val="2"/>
    </font>
    <font>
      <u/>
      <sz val="12"/>
      <color indexed="36"/>
      <name val="Osaka"/>
      <family val="3"/>
      <charset val="128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1"/>
      <color indexed="36"/>
      <name val="MS P????"/>
      <family val="3"/>
      <charset val="128"/>
    </font>
    <font>
      <u/>
      <sz val="10"/>
      <color indexed="36"/>
      <name val="Geneva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1"/>
      <color indexed="12"/>
      <name val="Arial"/>
      <family val="2"/>
    </font>
    <font>
      <u/>
      <sz val="10"/>
      <color indexed="12"/>
      <name val="Geneva"/>
      <family val="2"/>
    </font>
    <font>
      <sz val="12"/>
      <name val="??????"/>
      <family val="1"/>
    </font>
    <font>
      <u/>
      <sz val="11"/>
      <color indexed="12"/>
      <name val="?? ?????"/>
      <family val="3"/>
    </font>
    <font>
      <sz val="12"/>
      <name val="???"/>
      <family val="3"/>
      <charset val="136"/>
    </font>
    <font>
      <sz val="11"/>
      <name val="??? "/>
      <family val="3"/>
    </font>
    <font>
      <sz val="10"/>
      <name val="??????"/>
      <family val="3"/>
    </font>
    <font>
      <sz val="8"/>
      <name val="?? ?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u/>
      <sz val="11"/>
      <color indexed="36"/>
      <name val="?? ?????"/>
      <family val="3"/>
    </font>
    <font>
      <u/>
      <sz val="11"/>
      <color indexed="36"/>
      <name val="?l?r ?o?S?V?b?N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RlRr Ro?S?V?b?N"/>
      <family val="3"/>
    </font>
    <font>
      <sz val="14"/>
      <name val="lr –?’?"/>
      <family val="1"/>
      <charset val="128"/>
    </font>
    <font>
      <sz val="12"/>
      <name val="??????"/>
      <family val="1"/>
      <charset val="128"/>
    </font>
    <font>
      <sz val="11"/>
      <name val="lr oSVbN"/>
      <family val="2"/>
    </font>
    <font>
      <sz val="10"/>
      <name val="???? "/>
      <family val="1"/>
    </font>
    <font>
      <sz val="12"/>
      <name val="・s2OcuAe"/>
      <family val="1"/>
      <charset val="128"/>
    </font>
    <font>
      <u/>
      <sz val="11"/>
      <color indexed="12"/>
      <name val="?l?r ?o?S?V?b?N"/>
      <family val="3"/>
      <charset val="128"/>
    </font>
    <font>
      <u/>
      <sz val="8.25"/>
      <color indexed="12"/>
      <name val="RlRr Ro?S?V?b?N"/>
      <family val="3"/>
    </font>
    <font>
      <u/>
      <sz val="11"/>
      <color indexed="12"/>
      <name val="?l?r ?o?S?V?b?N"/>
      <family val="3"/>
    </font>
    <font>
      <sz val="10"/>
      <name val="?l?r ?o?S?V?b?N"/>
      <family val="3"/>
      <charset val="128"/>
    </font>
    <font>
      <sz val="11"/>
      <name val="?l?r ?o?S?V?b?N"/>
      <family val="3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1"/>
      <name val="돋움"/>
      <family val="1"/>
      <charset val="255"/>
    </font>
    <font>
      <sz val="10"/>
      <name val="Arial"/>
      <family val="2"/>
      <charset val="222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0"/>
      <name val="Tahoma"/>
      <family val="2"/>
      <charset val="222"/>
    </font>
    <font>
      <sz val="14"/>
      <name val="AngsanaUPC"/>
      <family val="1"/>
      <charset val="222"/>
    </font>
    <font>
      <sz val="12"/>
      <name val="Cordia New Thai"/>
    </font>
    <font>
      <sz val="10"/>
      <name val="Tahoma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2"/>
      <name val="นูลมรผ"/>
      <family val="2"/>
      <charset val="129"/>
    </font>
    <font>
      <sz val="10"/>
      <name val="Helv"/>
      <family val="2"/>
    </font>
    <font>
      <sz val="10"/>
      <color indexed="8"/>
      <name val="Arial"/>
      <family val="2"/>
    </font>
    <font>
      <sz val="11"/>
      <name val="돋움"/>
      <family val="2"/>
    </font>
    <font>
      <sz val="10"/>
      <name val="Arial"/>
      <family val="2"/>
      <charset val="204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sz val="12"/>
      <name val="宋体"/>
      <charset val="134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2"/>
      <name val="Arial"/>
      <family val="2"/>
    </font>
    <font>
      <sz val="12"/>
      <name val="นูลมรผ"/>
      <family val="2"/>
    </font>
    <font>
      <sz val="14"/>
      <name val="AngsanaUPC"/>
      <family val="2"/>
      <charset val="222"/>
    </font>
    <font>
      <sz val="11"/>
      <name val="lr oSVbN"/>
      <family val="3"/>
      <charset val="128"/>
    </font>
    <font>
      <sz val="10"/>
      <name val="ＭＳ Ｐゴシック"/>
      <family val="3"/>
      <charset val="128"/>
    </font>
    <font>
      <sz val="11"/>
      <name val="Verdana"/>
      <family val="2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1"/>
      <name val="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–?’?"/>
      <family val="1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2"/>
      <name val="Helv"/>
      <family val="2"/>
    </font>
    <font>
      <sz val="10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9"/>
      <name val="???????????"/>
      <family val="3"/>
    </font>
    <font>
      <sz val="9"/>
      <name val="?????BBB-??"/>
      <family val="3"/>
      <charset val="128"/>
    </font>
    <font>
      <sz val="9"/>
      <name val="?????BBB-??"/>
      <family val="3"/>
    </font>
    <font>
      <sz val="9"/>
      <name val="fõ?S?V?b?N?a?a?a|g?? "/>
      <family val="3"/>
      <charset val="128"/>
    </font>
    <font>
      <sz val="9"/>
      <name val="’†?S?V?b?N?a?a?a－“?? "/>
      <family val="3"/>
      <charset val="128"/>
    </font>
    <font>
      <sz val="9"/>
      <name val="’†ƒSƒVƒbƒN‚a‚a‚a|“™•"/>
      <family val="3"/>
      <charset val="128"/>
    </font>
    <font>
      <sz val="9"/>
      <name val="SVbNaaa|"/>
      <family val="3"/>
      <charset val="128"/>
    </font>
    <font>
      <sz val="9"/>
      <name val="中ゴシックＢＢＢ－等幅"/>
      <family val="3"/>
      <charset val="128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5"/>
      <color indexed="8"/>
      <name val="Angsana New"/>
      <family val="2"/>
    </font>
    <font>
      <sz val="11"/>
      <color indexed="8"/>
      <name val="宋体"/>
      <charset val="134"/>
    </font>
    <font>
      <sz val="14"/>
      <name val="Terminal"/>
      <family val="3"/>
      <charset val="255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15"/>
      <color indexed="9"/>
      <name val="Angsana New"/>
      <family val="2"/>
    </font>
    <font>
      <sz val="11"/>
      <color indexed="9"/>
      <name val="宋体"/>
      <charset val="134"/>
    </font>
    <font>
      <sz val="12"/>
      <name val="細明朝体"/>
      <family val="3"/>
      <charset val="128"/>
    </font>
    <font>
      <sz val="12"/>
      <name val="?UAAA?"/>
      <family val="3"/>
      <charset val="129"/>
    </font>
    <font>
      <sz val="11"/>
      <name val="μ，? "/>
      <family val="3"/>
      <charset val="128"/>
    </font>
    <font>
      <sz val="6"/>
      <name val="Times New Roman"/>
      <family val="1"/>
    </font>
    <font>
      <sz val="12"/>
      <name val="Tahoma"/>
      <family val="2"/>
    </font>
    <font>
      <sz val="12"/>
      <name val="Helv"/>
    </font>
    <font>
      <sz val="11"/>
      <color indexed="9"/>
      <name val="Tahoma"/>
      <family val="2"/>
      <charset val="222"/>
    </font>
    <font>
      <sz val="14"/>
      <name val="CordiaUPC"/>
      <family val="2"/>
      <charset val="222"/>
    </font>
    <font>
      <sz val="8"/>
      <name val="Times New Roman"/>
      <family val="1"/>
    </font>
    <font>
      <sz val="11"/>
      <name val="Arial"/>
      <family val="2"/>
    </font>
    <font>
      <sz val="14"/>
      <name val="BrowalliaUPC"/>
      <family val="2"/>
      <charset val="222"/>
    </font>
    <font>
      <sz val="12"/>
      <name val="¹UAAA¼"/>
      <family val="3"/>
      <charset val="129"/>
    </font>
    <font>
      <sz val="9"/>
      <name val="Arial MT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color indexed="20"/>
      <name val="Tahoma"/>
      <family val="2"/>
    </font>
    <font>
      <sz val="10"/>
      <color indexed="20"/>
      <name val="Arial"/>
      <family val="2"/>
    </font>
    <font>
      <b/>
      <sz val="10"/>
      <name val="Helv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u/>
      <sz val="8"/>
      <color indexed="12"/>
      <name val="Helv"/>
      <family val="2"/>
    </font>
    <font>
      <u/>
      <sz val="8"/>
      <color indexed="36"/>
      <name val="Helv"/>
      <family val="2"/>
    </font>
    <font>
      <i/>
      <sz val="8"/>
      <color indexed="10"/>
      <name val="Tahoma"/>
      <family val="2"/>
    </font>
    <font>
      <u/>
      <sz val="14"/>
      <name val="Angsana New"/>
      <family val="1"/>
    </font>
    <font>
      <sz val="11"/>
      <color theme="1"/>
      <name val="Tahoma"/>
      <family val="2"/>
      <scheme val="minor"/>
    </font>
    <font>
      <sz val="11"/>
      <color indexed="8"/>
      <name val="Tahoma"/>
      <family val="2"/>
    </font>
    <font>
      <b/>
      <sz val="22"/>
      <color indexed="8"/>
      <name val="AngsanaUPC"/>
      <family val="1"/>
    </font>
    <font>
      <sz val="14.05"/>
      <color indexed="8"/>
      <name val="AngsanaUPC"/>
      <family val="1"/>
      <charset val="222"/>
    </font>
    <font>
      <b/>
      <sz val="23.95"/>
      <color indexed="8"/>
      <name val="FreesiaUPC"/>
      <family val="2"/>
      <charset val="222"/>
    </font>
    <font>
      <b/>
      <sz val="21.95"/>
      <color indexed="8"/>
      <name val="AngsanaUPC"/>
      <family val="1"/>
      <charset val="222"/>
    </font>
    <font>
      <sz val="12"/>
      <color indexed="8"/>
      <name val="AngsanaUPC"/>
      <family val="1"/>
      <charset val="222"/>
    </font>
    <font>
      <sz val="11"/>
      <color indexed="8"/>
      <name val="Tahoma"/>
      <family val="2"/>
      <charset val="222"/>
    </font>
    <font>
      <sz val="9"/>
      <color indexed="8"/>
      <name val="Tahoma"/>
      <family val="2"/>
    </font>
    <font>
      <b/>
      <sz val="21.95"/>
      <color indexed="8"/>
      <name val="AngsanaUPC"/>
      <family val="1"/>
    </font>
    <font>
      <sz val="16"/>
      <color indexed="8"/>
      <name val="Angsana New"/>
      <family val="2"/>
    </font>
    <font>
      <b/>
      <sz val="24"/>
      <color indexed="8"/>
      <name val="AngsanaUPC"/>
      <family val="1"/>
      <charset val="222"/>
    </font>
    <font>
      <sz val="14.05"/>
      <color indexed="8"/>
      <name val="AngsanaUPC"/>
      <family val="1"/>
    </font>
    <font>
      <sz val="12"/>
      <color indexed="8"/>
      <name val="AngsanaUPC"/>
      <family val="1"/>
    </font>
    <font>
      <b/>
      <sz val="24"/>
      <color indexed="8"/>
      <name val="AngsanaUPC"/>
      <family val="1"/>
    </font>
    <font>
      <sz val="16"/>
      <name val="BrowalliaUPC"/>
      <family val="2"/>
    </font>
    <font>
      <sz val="10"/>
      <name val="MS Serif"/>
      <family val="1"/>
    </font>
    <font>
      <sz val="7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name val="Univers (WN)"/>
      <family val="2"/>
    </font>
    <font>
      <b/>
      <sz val="14"/>
      <name val="Arial"/>
      <family val="2"/>
    </font>
    <font>
      <sz val="10"/>
      <color indexed="19"/>
      <name val="Arial"/>
      <family val="2"/>
    </font>
    <font>
      <sz val="10"/>
      <color indexed="16"/>
      <name val="MS Serif"/>
      <family val="1"/>
    </font>
    <font>
      <b/>
      <sz val="10"/>
      <color indexed="9"/>
      <name val="Arial"/>
      <family val="2"/>
    </font>
    <font>
      <i/>
      <sz val="10"/>
      <color indexed="11"/>
      <name val="Arial"/>
      <family val="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b/>
      <sz val="10"/>
      <name val="Arial"/>
      <family val="2"/>
    </font>
    <font>
      <sz val="14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9"/>
      <name val="Verdana"/>
      <family val="2"/>
    </font>
    <font>
      <b/>
      <sz val="16"/>
      <name val="Arial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MS Sans Serif"/>
      <family val="2"/>
      <charset val="222"/>
    </font>
    <font>
      <u/>
      <sz val="8"/>
      <color indexed="12"/>
      <name val="Arial"/>
      <family val="2"/>
    </font>
    <font>
      <sz val="10"/>
      <name val="ＭＳ ゴシック"/>
      <family val="3"/>
      <charset val="128"/>
    </font>
    <font>
      <sz val="8"/>
      <color indexed="12"/>
      <name val="Helv"/>
    </font>
    <font>
      <sz val="11"/>
      <name val="Times New Roman"/>
      <family val="1"/>
    </font>
    <font>
      <sz val="10"/>
      <name val="?? ????"/>
      <family val="3"/>
      <charset val="128"/>
    </font>
    <font>
      <sz val="10"/>
      <color indexed="62"/>
      <name val="Tahoma"/>
      <family val="2"/>
    </font>
    <font>
      <b/>
      <sz val="14"/>
      <name val="Helv"/>
    </font>
    <font>
      <sz val="11"/>
      <color indexed="52"/>
      <name val="Calibri"/>
      <family val="2"/>
      <charset val="222"/>
    </font>
    <font>
      <sz val="7"/>
      <name val="Arial"/>
      <family val="2"/>
    </font>
    <font>
      <sz val="11"/>
      <name val="ＭＳ ゴシック"/>
      <family val="3"/>
      <charset val="128"/>
    </font>
    <font>
      <b/>
      <sz val="11"/>
      <name val="Helv"/>
      <family val="2"/>
    </font>
    <font>
      <sz val="11"/>
      <color indexed="60"/>
      <name val="Calibri"/>
      <family val="2"/>
      <charset val="222"/>
    </font>
    <font>
      <sz val="14"/>
      <color indexed="8"/>
      <name val="AngsanaUPC"/>
      <family val="1"/>
      <charset val="222"/>
    </font>
    <font>
      <sz val="7"/>
      <name val="Small Fonts"/>
      <family val="2"/>
    </font>
    <font>
      <b/>
      <sz val="9"/>
      <color indexed="9"/>
      <name val="ＭＳ 明朝"/>
      <family val="1"/>
      <charset val="128"/>
    </font>
    <font>
      <sz val="11"/>
      <name val="–พ’ฉ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9"/>
      <name val="Tms Rmn"/>
    </font>
    <font>
      <sz val="11"/>
      <color theme="1"/>
      <name val="Tahoma"/>
      <family val="2"/>
      <charset val="222"/>
    </font>
    <font>
      <sz val="10"/>
      <color indexed="8"/>
      <name val="Tahoma"/>
      <family val="2"/>
      <charset val="222"/>
    </font>
    <font>
      <sz val="9"/>
      <color theme="1"/>
      <name val="Tahoma"/>
      <family val="2"/>
      <scheme val="minor"/>
    </font>
    <font>
      <sz val="11"/>
      <color theme="1"/>
      <name val="Tahoma"/>
      <family val="2"/>
      <charset val="222"/>
      <scheme val="major"/>
    </font>
    <font>
      <sz val="16"/>
      <color theme="1"/>
      <name val="Angsana New"/>
      <family val="2"/>
    </font>
    <font>
      <sz val="10"/>
      <name val="Palatino"/>
      <family val="1"/>
      <charset val="222"/>
    </font>
    <font>
      <b/>
      <sz val="13"/>
      <color indexed="56"/>
      <name val="Angsana New"/>
      <family val="2"/>
    </font>
    <font>
      <sz val="11"/>
      <name val="‚l‚r –¾’©"/>
      <charset val="128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12"/>
      <name val="Helvetica-Black"/>
      <charset val="222"/>
    </font>
    <font>
      <i/>
      <sz val="10"/>
      <color indexed="23"/>
      <name val="Arial"/>
      <family val="2"/>
    </font>
    <font>
      <sz val="9"/>
      <color indexed="8"/>
      <name val="Arial Narrow"/>
      <family val="2"/>
    </font>
    <font>
      <sz val="8"/>
      <name val="Helv"/>
    </font>
    <font>
      <sz val="12"/>
      <color indexed="12"/>
      <name val="Arial"/>
      <family val="2"/>
    </font>
    <font>
      <sz val="10"/>
      <color indexed="12"/>
      <name val="Arial"/>
      <family val="2"/>
    </font>
    <font>
      <i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b/>
      <sz val="10"/>
      <color indexed="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0"/>
      <color indexed="9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b/>
      <sz val="15"/>
      <color indexed="52"/>
      <name val="Angsana New"/>
      <family val="2"/>
    </font>
    <font>
      <sz val="15"/>
      <color indexed="10"/>
      <name val="Angsana New"/>
      <family val="2"/>
    </font>
    <font>
      <i/>
      <sz val="15"/>
      <color indexed="23"/>
      <name val="Angsana New"/>
      <family val="2"/>
    </font>
    <font>
      <sz val="11"/>
      <color indexed="8"/>
      <name val="Calibri"/>
      <family val="2"/>
    </font>
    <font>
      <b/>
      <sz val="18"/>
      <color indexed="56"/>
      <name val="Tahoma"/>
      <family val="2"/>
    </font>
    <font>
      <b/>
      <sz val="15"/>
      <color indexed="9"/>
      <name val="Angsana New"/>
      <family val="2"/>
    </font>
    <font>
      <sz val="15"/>
      <color indexed="52"/>
      <name val="Angsana New"/>
      <family val="2"/>
    </font>
    <font>
      <sz val="15"/>
      <color indexed="17"/>
      <name val="Angsana New"/>
      <family val="2"/>
    </font>
    <font>
      <sz val="15"/>
      <color indexed="62"/>
      <name val="Angsana New"/>
      <family val="2"/>
    </font>
    <font>
      <sz val="15"/>
      <color indexed="60"/>
      <name val="Angsana New"/>
      <family val="2"/>
    </font>
    <font>
      <b/>
      <sz val="15"/>
      <color indexed="8"/>
      <name val="Angsana New"/>
      <family val="2"/>
    </font>
    <font>
      <sz val="15"/>
      <color indexed="20"/>
      <name val="Angsana New"/>
      <family val="2"/>
    </font>
    <font>
      <b/>
      <sz val="15"/>
      <color indexed="63"/>
      <name val="Angsana New"/>
      <family val="2"/>
    </font>
    <font>
      <b/>
      <sz val="15"/>
      <color indexed="56"/>
      <name val="Angsana New"/>
      <family val="2"/>
    </font>
    <font>
      <b/>
      <sz val="11"/>
      <color indexed="56"/>
      <name val="Angsana New"/>
      <family val="2"/>
    </font>
    <font>
      <sz val="10"/>
      <color theme="1"/>
      <name val="MS Sans Serif"/>
      <family val="2"/>
      <charset val="222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sz val="11"/>
      <name val="돋움"/>
      <family val="3"/>
      <charset val="129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theme="0"/>
      <name val="Tahoma"/>
      <family val="2"/>
      <charset val="222"/>
      <scheme val="minor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1"/>
      <color indexed="63"/>
      <name val="Tahoma"/>
      <family val="2"/>
    </font>
    <font>
      <sz val="16"/>
      <name val="Angsana New"/>
      <family val="1"/>
    </font>
    <font>
      <sz val="12"/>
      <name val="Times"/>
      <family val="1"/>
    </font>
    <font>
      <b/>
      <sz val="11"/>
      <color indexed="8"/>
      <name val="Calibri"/>
      <family val="2"/>
    </font>
    <font>
      <sz val="12"/>
      <color indexed="12"/>
      <name val="Times New Roman"/>
      <family val="1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6"/>
      <color indexed="0"/>
      <name val="AngsanaUPC"/>
      <family val="1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Tahoma"/>
      <family val="2"/>
      <scheme val="minor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0"/>
      <name val="Courier"/>
      <family val="3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4"/>
      <color indexed="8"/>
      <name val="AngsanaUPC"/>
      <family val="2"/>
      <charset val="222"/>
    </font>
    <font>
      <sz val="11"/>
      <color theme="1"/>
      <name val="Calibri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1"/>
      <color theme="1"/>
      <name val="Tahoma"/>
      <family val="2"/>
    </font>
    <font>
      <sz val="11"/>
      <color theme="1"/>
      <name val="Angsana New"/>
      <family val="2"/>
      <charset val="222"/>
    </font>
    <font>
      <sz val="10"/>
      <name val="Arial"/>
      <family val="2"/>
      <charset val="1"/>
    </font>
    <font>
      <sz val="11"/>
      <color indexed="8"/>
      <name val="AngsanaUPC"/>
      <family val="2"/>
      <charset val="222"/>
    </font>
    <font>
      <b/>
      <sz val="10"/>
      <color indexed="10"/>
      <name val="Comic Sans MS"/>
      <family val="4"/>
    </font>
    <font>
      <sz val="14"/>
      <name val="DilleniaUPC"/>
      <family val="1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4"/>
      <color indexed="8"/>
      <name val="Angsana New"/>
      <family val="2"/>
      <charset val="22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Geneva"/>
      <family val="2"/>
    </font>
    <font>
      <sz val="14"/>
      <color indexed="8"/>
      <name val="Angsana New"/>
      <family val="2"/>
    </font>
    <font>
      <b/>
      <sz val="14"/>
      <color indexed="8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theme="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sz val="11"/>
      <color indexed="14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4"/>
      <color theme="1"/>
      <name val="Angsana New"/>
      <family val="2"/>
    </font>
    <font>
      <sz val="11"/>
      <color rgb="FF9C65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b/>
      <sz val="18"/>
      <color indexed="62"/>
      <name val="宋体"/>
      <charset val="134"/>
    </font>
    <font>
      <sz val="11"/>
      <name val="蹈框"/>
      <family val="2"/>
      <charset val="134"/>
    </font>
    <font>
      <b/>
      <sz val="14"/>
      <color rgb="FFFF0000"/>
      <name val="Angsana New"/>
      <family val="1"/>
    </font>
    <font>
      <b/>
      <sz val="14"/>
      <color rgb="FF0070C0"/>
      <name val="Angsana New"/>
      <family val="1"/>
    </font>
    <font>
      <sz val="14"/>
      <color theme="1"/>
      <name val="Angsana New"/>
      <family val="1"/>
    </font>
  </fonts>
  <fills count="10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mediumGray">
        <fgColor indexed="9"/>
        <bgColor indexed="43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4"/>
        <bgColor indexed="31"/>
      </patternFill>
    </fill>
    <fill>
      <patternFill patternType="solid">
        <fgColor indexed="47"/>
        <b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10"/>
        <bgColor indexed="64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</patternFill>
    </fill>
    <fill>
      <patternFill patternType="solid">
        <f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rgb="FFFFFF00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6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55608">
    <xf numFmtId="0" fontId="0" fillId="0" borderId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7" fillId="0" borderId="0"/>
    <xf numFmtId="0" fontId="7" fillId="0" borderId="0"/>
    <xf numFmtId="8" fontId="7" fillId="0" borderId="0" applyFont="0" applyFill="0" applyBorder="0" applyAlignment="0" applyProtection="0"/>
    <xf numFmtId="40" fontId="9" fillId="0" borderId="0" applyFont="0" applyFill="0" applyBorder="0" applyAlignment="0" applyProtection="0"/>
    <xf numFmtId="0" fontId="7" fillId="0" borderId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10" fillId="2" borderId="0">
      <alignment horizontal="centerContinuous" vertical="center"/>
    </xf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0" fontId="1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3" fillId="0" borderId="0"/>
    <xf numFmtId="0" fontId="14" fillId="0" borderId="0"/>
    <xf numFmtId="203" fontId="15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20" fillId="0" borderId="0"/>
    <xf numFmtId="0" fontId="21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7" fillId="0" borderId="0"/>
    <xf numFmtId="0" fontId="23" fillId="0" borderId="0"/>
    <xf numFmtId="0" fontId="23" fillId="0" borderId="0"/>
    <xf numFmtId="0" fontId="24" fillId="0" borderId="0"/>
    <xf numFmtId="0" fontId="25" fillId="0" borderId="0"/>
    <xf numFmtId="0" fontId="22" fillId="0" borderId="0"/>
    <xf numFmtId="0" fontId="26" fillId="0" borderId="0"/>
    <xf numFmtId="0" fontId="27" fillId="0" borderId="0"/>
    <xf numFmtId="0" fontId="28" fillId="0" borderId="0"/>
    <xf numFmtId="0" fontId="29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31" fillId="0" borderId="0"/>
    <xf numFmtId="0" fontId="32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33" fillId="0" borderId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4" fontId="28" fillId="0" borderId="0" applyFont="0" applyFill="0" applyBorder="0" applyAlignment="0" applyProtection="0"/>
    <xf numFmtId="0" fontId="34" fillId="0" borderId="0"/>
    <xf numFmtId="39" fontId="35" fillId="0" borderId="0"/>
    <xf numFmtId="204" fontId="36" fillId="0" borderId="0" applyFont="0" applyFill="0" applyBorder="0" applyAlignment="0" applyProtection="0"/>
    <xf numFmtId="39" fontId="35" fillId="0" borderId="0"/>
    <xf numFmtId="205" fontId="37" fillId="0" borderId="0" applyFont="0" applyFill="0" applyBorder="0" applyAlignment="0" applyProtection="0"/>
    <xf numFmtId="0" fontId="38" fillId="0" borderId="0"/>
    <xf numFmtId="0" fontId="39" fillId="0" borderId="0"/>
    <xf numFmtId="206" fontId="40" fillId="0" borderId="0" applyFont="0" applyFill="0" applyBorder="0" applyAlignment="0" applyProtection="0"/>
    <xf numFmtId="0" fontId="41" fillId="3" borderId="6" applyNumberFormat="0" applyAlignment="0"/>
    <xf numFmtId="194" fontId="14" fillId="0" borderId="0" applyFont="0" applyFill="0" applyBorder="0" applyAlignment="0" applyProtection="0"/>
    <xf numFmtId="0" fontId="42" fillId="0" borderId="0"/>
    <xf numFmtId="39" fontId="35" fillId="0" borderId="0"/>
    <xf numFmtId="39" fontId="35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207" fontId="48" fillId="0" borderId="0" applyFont="0" applyFill="0" applyBorder="0" applyAlignment="0" applyProtection="0"/>
    <xf numFmtId="208" fontId="48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209" fontId="48" fillId="0" borderId="0" applyFont="0" applyFill="0" applyBorder="0" applyAlignment="0" applyProtection="0"/>
    <xf numFmtId="210" fontId="48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62" fillId="0" borderId="0"/>
    <xf numFmtId="43" fontId="64" fillId="0" borderId="0" applyFont="0" applyFill="0" applyBorder="0" applyAlignment="0" applyProtection="0"/>
    <xf numFmtId="211" fontId="65" fillId="0" borderId="0" applyFont="0" applyFill="0" applyBorder="0" applyAlignment="0" applyProtection="0"/>
    <xf numFmtId="212" fontId="65" fillId="0" borderId="0" applyFont="0" applyFill="0" applyBorder="0" applyAlignment="0" applyProtection="0"/>
    <xf numFmtId="213" fontId="64" fillId="0" borderId="0" applyFont="0" applyFill="0" applyBorder="0" applyAlignment="0" applyProtection="0"/>
    <xf numFmtId="0" fontId="66" fillId="0" borderId="0" applyBorder="0" applyAlignment="0"/>
    <xf numFmtId="0" fontId="67" fillId="0" borderId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0" fontId="68" fillId="0" borderId="0" applyFont="0" applyFill="0" applyBorder="0" applyAlignment="0" applyProtection="0"/>
    <xf numFmtId="38" fontId="68" fillId="0" borderId="0" applyFont="0" applyFill="0" applyBorder="0" applyAlignment="0" applyProtection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0" fontId="14" fillId="0" borderId="0"/>
    <xf numFmtId="0" fontId="69" fillId="0" borderId="0"/>
    <xf numFmtId="0" fontId="14" fillId="0" borderId="0"/>
    <xf numFmtId="0" fontId="14" fillId="0" borderId="0"/>
    <xf numFmtId="214" fontId="70" fillId="0" borderId="0"/>
    <xf numFmtId="0" fontId="71" fillId="0" borderId="0"/>
    <xf numFmtId="0" fontId="69" fillId="0" borderId="0"/>
    <xf numFmtId="0" fontId="14" fillId="0" borderId="0"/>
    <xf numFmtId="0" fontId="72" fillId="0" borderId="0"/>
    <xf numFmtId="0" fontId="73" fillId="0" borderId="0"/>
    <xf numFmtId="0" fontId="74" fillId="0" borderId="0"/>
    <xf numFmtId="0" fontId="74" fillId="0" borderId="0"/>
    <xf numFmtId="0" fontId="14" fillId="0" borderId="0"/>
    <xf numFmtId="0" fontId="14" fillId="0" borderId="0"/>
    <xf numFmtId="0" fontId="69" fillId="0" borderId="0"/>
    <xf numFmtId="0" fontId="14" fillId="0" borderId="0"/>
    <xf numFmtId="0" fontId="69" fillId="0" borderId="0"/>
    <xf numFmtId="0" fontId="14" fillId="0" borderId="0"/>
    <xf numFmtId="0" fontId="14" fillId="0" borderId="0"/>
    <xf numFmtId="0" fontId="14" fillId="0" borderId="0"/>
    <xf numFmtId="0" fontId="69" fillId="0" borderId="0"/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/>
    <xf numFmtId="206" fontId="80" fillId="0" borderId="0" applyFont="0" applyFill="0" applyBorder="0" applyAlignment="0" applyProtection="0"/>
    <xf numFmtId="215" fontId="80" fillId="0" borderId="0" applyFont="0" applyFill="0" applyBorder="0" applyAlignment="0" applyProtection="0"/>
    <xf numFmtId="206" fontId="65" fillId="0" borderId="0" applyFont="0" applyFill="0" applyBorder="0" applyAlignment="0" applyProtection="0"/>
    <xf numFmtId="215" fontId="65" fillId="0" borderId="0" applyFont="0" applyFill="0" applyBorder="0" applyAlignment="0" applyProtection="0"/>
    <xf numFmtId="216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38" fontId="8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6" fontId="40" fillId="0" borderId="0" applyFont="0" applyFill="0" applyBorder="0" applyAlignment="0" applyProtection="0"/>
    <xf numFmtId="215" fontId="40" fillId="0" borderId="0" applyFont="0" applyFill="0" applyBorder="0" applyAlignment="0" applyProtection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4" fontId="82" fillId="0" borderId="0" applyFont="0" applyFill="0" applyBorder="0" applyAlignment="0" applyProtection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4" fontId="69" fillId="0" borderId="0" applyFont="0" applyFill="0" applyBorder="0" applyAlignment="0" applyProtection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4" fontId="69" fillId="0" borderId="0" applyFont="0" applyFill="0" applyBorder="0" applyAlignment="0" applyProtection="0"/>
    <xf numFmtId="41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4" fontId="69" fillId="0" borderId="0" applyFont="0" applyFill="0" applyBorder="0" applyAlignment="0" applyProtection="0"/>
    <xf numFmtId="19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82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87" fillId="0" borderId="0"/>
    <xf numFmtId="0" fontId="88" fillId="0" borderId="0" applyBorder="0"/>
    <xf numFmtId="0" fontId="88" fillId="0" borderId="0" applyBorder="0"/>
    <xf numFmtId="0" fontId="22" fillId="0" borderId="0"/>
    <xf numFmtId="19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/>
    <xf numFmtId="0" fontId="91" fillId="4" borderId="6" applyNumberFormat="0" applyAlignment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0" fontId="92" fillId="0" borderId="0" applyFont="0" applyFill="0" applyBorder="0" applyAlignment="0" applyProtection="0"/>
    <xf numFmtId="38" fontId="92" fillId="0" borderId="0" applyFont="0" applyFill="0" applyBorder="0" applyAlignment="0" applyProtection="0"/>
    <xf numFmtId="19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11" fontId="7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4" fillId="0" borderId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0" fontId="95" fillId="0" borderId="7"/>
    <xf numFmtId="211" fontId="7" fillId="0" borderId="0" applyFont="0" applyFill="0" applyBorder="0" applyAlignment="0" applyProtection="0"/>
    <xf numFmtId="0" fontId="96" fillId="0" borderId="7"/>
    <xf numFmtId="211" fontId="7" fillId="0" borderId="0" applyFont="0" applyFill="0" applyBorder="0" applyAlignment="0" applyProtection="0"/>
    <xf numFmtId="0" fontId="7" fillId="0" borderId="0"/>
    <xf numFmtId="0" fontId="97" fillId="0" borderId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8" fillId="0" borderId="0" applyFont="0" applyFill="0" applyBorder="0" applyAlignment="0" applyProtection="0"/>
    <xf numFmtId="21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92" fontId="99" fillId="0" borderId="0" applyFont="0" applyFill="0" applyBorder="0" applyAlignment="0" applyProtection="0"/>
    <xf numFmtId="218" fontId="7" fillId="0" borderId="0" applyFont="0" applyFill="0" applyBorder="0" applyAlignment="0" applyProtection="0"/>
    <xf numFmtId="0" fontId="100" fillId="0" borderId="0"/>
    <xf numFmtId="0" fontId="101" fillId="0" borderId="0"/>
    <xf numFmtId="0" fontId="102" fillId="5" borderId="8">
      <alignment horizontal="center" wrapText="1"/>
    </xf>
    <xf numFmtId="0" fontId="103" fillId="6" borderId="9">
      <alignment horizontal="center" wrapText="1"/>
    </xf>
    <xf numFmtId="0" fontId="102" fillId="5" borderId="8">
      <alignment horizontal="center" wrapText="1"/>
    </xf>
    <xf numFmtId="0" fontId="104" fillId="5" borderId="2"/>
    <xf numFmtId="0" fontId="105" fillId="6" borderId="10"/>
    <xf numFmtId="0" fontId="104" fillId="5" borderId="2"/>
    <xf numFmtId="0" fontId="102" fillId="0" borderId="0">
      <protection locked="0"/>
    </xf>
    <xf numFmtId="0" fontId="103" fillId="0" borderId="0">
      <protection locked="0"/>
    </xf>
    <xf numFmtId="0" fontId="102" fillId="0" borderId="0">
      <protection locked="0"/>
    </xf>
    <xf numFmtId="0" fontId="7" fillId="0" borderId="0"/>
    <xf numFmtId="0" fontId="7" fillId="0" borderId="0"/>
    <xf numFmtId="0" fontId="100" fillId="0" borderId="0"/>
    <xf numFmtId="0" fontId="7" fillId="0" borderId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7" fillId="0" borderId="0"/>
    <xf numFmtId="0" fontId="95" fillId="0" borderId="7"/>
    <xf numFmtId="0" fontId="100" fillId="0" borderId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0" fillId="0" borderId="0"/>
    <xf numFmtId="0" fontId="7" fillId="0" borderId="0"/>
    <xf numFmtId="193" fontId="7" fillId="0" borderId="0" applyFont="0" applyFill="0" applyBorder="0" applyAlignment="0" applyProtection="0"/>
    <xf numFmtId="0" fontId="101" fillId="0" borderId="0"/>
    <xf numFmtId="0" fontId="108" fillId="0" borderId="0">
      <alignment vertical="top"/>
    </xf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206" fontId="109" fillId="0" borderId="0" applyFont="0" applyFill="0" applyBorder="0" applyAlignment="0" applyProtection="0"/>
    <xf numFmtId="0" fontId="110" fillId="0" borderId="0"/>
    <xf numFmtId="0" fontId="107" fillId="0" borderId="0"/>
    <xf numFmtId="206" fontId="38" fillId="0" borderId="0" applyFont="0" applyFill="0" applyBorder="0" applyAlignment="0" applyProtection="0"/>
    <xf numFmtId="215" fontId="109" fillId="0" borderId="0" applyFont="0" applyFill="0" applyBorder="0" applyAlignment="0" applyProtection="0"/>
    <xf numFmtId="206" fontId="109" fillId="0" borderId="0" applyFont="0" applyFill="0" applyBorder="0" applyAlignment="0" applyProtection="0"/>
    <xf numFmtId="0" fontId="100" fillId="0" borderId="0"/>
    <xf numFmtId="0" fontId="107" fillId="0" borderId="0"/>
    <xf numFmtId="0" fontId="1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0" fillId="0" borderId="0"/>
    <xf numFmtId="0" fontId="107" fillId="0" borderId="0"/>
    <xf numFmtId="0" fontId="7" fillId="0" borderId="0"/>
    <xf numFmtId="0" fontId="7" fillId="0" borderId="0"/>
    <xf numFmtId="0" fontId="95" fillId="0" borderId="7"/>
    <xf numFmtId="0" fontId="95" fillId="0" borderId="7"/>
    <xf numFmtId="0" fontId="96" fillId="0" borderId="7"/>
    <xf numFmtId="0" fontId="95" fillId="0" borderId="11"/>
    <xf numFmtId="0" fontId="95" fillId="0" borderId="7"/>
    <xf numFmtId="0" fontId="95" fillId="0" borderId="7"/>
    <xf numFmtId="0" fontId="95" fillId="0" borderId="7"/>
    <xf numFmtId="0" fontId="95" fillId="0" borderId="11"/>
    <xf numFmtId="41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0" fontId="111" fillId="0" borderId="0" applyFont="0" applyFill="0" applyBorder="0" applyAlignment="0" applyProtection="0"/>
    <xf numFmtId="211" fontId="7" fillId="0" borderId="0" applyFont="0" applyFill="0" applyBorder="0" applyAlignment="0" applyProtection="0"/>
    <xf numFmtId="192" fontId="99" fillId="0" borderId="0" applyFont="0" applyFill="0" applyBorder="0" applyAlignment="0" applyProtection="0"/>
    <xf numFmtId="3" fontId="112" fillId="4" borderId="12">
      <alignment vertical="top"/>
    </xf>
    <xf numFmtId="3" fontId="113" fillId="7" borderId="13">
      <alignment vertical="top"/>
    </xf>
    <xf numFmtId="3" fontId="112" fillId="4" borderId="12">
      <alignment vertical="top"/>
    </xf>
    <xf numFmtId="0" fontId="112" fillId="0" borderId="0">
      <protection hidden="1"/>
    </xf>
    <xf numFmtId="0" fontId="113" fillId="0" borderId="0">
      <protection hidden="1"/>
    </xf>
    <xf numFmtId="0" fontId="112" fillId="0" borderId="0">
      <protection hidden="1"/>
    </xf>
    <xf numFmtId="0" fontId="7" fillId="0" borderId="0"/>
    <xf numFmtId="0" fontId="7" fillId="0" borderId="0"/>
    <xf numFmtId="0" fontId="7" fillId="0" borderId="0"/>
    <xf numFmtId="38" fontId="114" fillId="0" borderId="0" applyFont="0" applyFill="0" applyBorder="0" applyAlignment="0" applyProtection="0"/>
    <xf numFmtId="218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92" fontId="99" fillId="0" borderId="0" applyFont="0" applyFill="0" applyBorder="0" applyAlignment="0" applyProtection="0"/>
    <xf numFmtId="0" fontId="115" fillId="0" borderId="0"/>
    <xf numFmtId="193" fontId="7" fillId="0" borderId="0" applyFont="0" applyFill="0" applyBorder="0" applyAlignment="0" applyProtection="0"/>
    <xf numFmtId="0" fontId="107" fillId="0" borderId="0"/>
    <xf numFmtId="0" fontId="107" fillId="0" borderId="0"/>
    <xf numFmtId="0" fontId="116" fillId="8" borderId="0">
      <alignment vertical="top"/>
    </xf>
    <xf numFmtId="0" fontId="117" fillId="9" borderId="0">
      <alignment vertical="top"/>
    </xf>
    <xf numFmtId="0" fontId="116" fillId="8" borderId="0">
      <alignment vertical="top"/>
    </xf>
    <xf numFmtId="0" fontId="118" fillId="10" borderId="0" applyNumberFormat="0" applyBorder="0">
      <alignment horizontal="left" vertical="top"/>
    </xf>
    <xf numFmtId="0" fontId="119" fillId="6" borderId="0" applyNumberFormat="0" applyBorder="0">
      <alignment horizontal="left" vertical="top"/>
    </xf>
    <xf numFmtId="0" fontId="118" fillId="10" borderId="0" applyNumberFormat="0" applyBorder="0">
      <alignment horizontal="left" vertical="top"/>
    </xf>
    <xf numFmtId="0" fontId="120" fillId="10" borderId="0" applyNumberFormat="0" applyBorder="0">
      <alignment vertical="top"/>
    </xf>
    <xf numFmtId="0" fontId="121" fillId="6" borderId="0" applyNumberFormat="0" applyBorder="0">
      <alignment vertical="top"/>
    </xf>
    <xf numFmtId="0" fontId="120" fillId="10" borderId="0" applyNumberFormat="0" applyBorder="0">
      <alignment vertical="top"/>
    </xf>
    <xf numFmtId="0" fontId="7" fillId="0" borderId="0"/>
    <xf numFmtId="0" fontId="100" fillId="0" borderId="0"/>
    <xf numFmtId="0" fontId="7" fillId="0" borderId="0"/>
    <xf numFmtId="0" fontId="100" fillId="0" borderId="0"/>
    <xf numFmtId="0" fontId="100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100" fillId="0" borderId="0"/>
    <xf numFmtId="0" fontId="100" fillId="0" borderId="0"/>
    <xf numFmtId="0" fontId="7" fillId="0" borderId="0"/>
    <xf numFmtId="0" fontId="115" fillId="0" borderId="0"/>
    <xf numFmtId="0" fontId="7" fillId="0" borderId="0"/>
    <xf numFmtId="19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5" fillId="0" borderId="0"/>
    <xf numFmtId="0" fontId="115" fillId="0" borderId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10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7" fillId="0" borderId="0"/>
    <xf numFmtId="193" fontId="7" fillId="0" borderId="0" applyFont="0" applyFill="0" applyBorder="0" applyAlignment="0" applyProtection="0"/>
    <xf numFmtId="206" fontId="38" fillId="0" borderId="0" applyFont="0" applyFill="0" applyBorder="0" applyAlignment="0" applyProtection="0"/>
    <xf numFmtId="215" fontId="109" fillId="0" borderId="0" applyFont="0" applyFill="0" applyBorder="0" applyAlignment="0" applyProtection="0"/>
    <xf numFmtId="0" fontId="112" fillId="0" borderId="0" applyNumberFormat="0" applyFont="0" applyFill="0" applyBorder="0" applyAlignment="0" applyProtection="0"/>
    <xf numFmtId="0" fontId="122" fillId="0" borderId="0">
      <alignment vertical="center"/>
    </xf>
    <xf numFmtId="0" fontId="123" fillId="0" borderId="0" applyFont="0" applyFill="0" applyBorder="0" applyAlignment="0" applyProtection="0"/>
    <xf numFmtId="0" fontId="98" fillId="0" borderId="0" applyFont="0" applyFill="0" applyBorder="0" applyAlignment="0" applyProtection="0"/>
    <xf numFmtId="219" fontId="124" fillId="0" borderId="0" applyFont="0" applyFill="0" applyBorder="0" applyAlignment="0" applyProtection="0"/>
    <xf numFmtId="220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205" fontId="125" fillId="0" borderId="0" applyFont="0" applyFill="0" applyBorder="0" applyAlignment="0" applyProtection="0"/>
    <xf numFmtId="222" fontId="125" fillId="0" borderId="0" applyFont="0" applyFill="0" applyBorder="0" applyAlignment="0" applyProtection="0"/>
    <xf numFmtId="223" fontId="126" fillId="0" borderId="0" applyFont="0" applyFill="0" applyBorder="0" applyAlignment="0" applyProtection="0"/>
    <xf numFmtId="224" fontId="126" fillId="0" borderId="0" applyFont="0" applyFill="0" applyBorder="0" applyAlignment="0" applyProtection="0"/>
    <xf numFmtId="225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05" fontId="127" fillId="0" borderId="0" applyFont="0" applyFill="0" applyBorder="0" applyAlignment="0" applyProtection="0"/>
    <xf numFmtId="222" fontId="128" fillId="0" borderId="0" applyFont="0" applyFill="0" applyBorder="0" applyAlignment="0" applyProtection="0"/>
    <xf numFmtId="0" fontId="129" fillId="0" borderId="0"/>
    <xf numFmtId="0" fontId="130" fillId="0" borderId="0"/>
    <xf numFmtId="0" fontId="131" fillId="0" borderId="0"/>
    <xf numFmtId="0" fontId="132" fillId="0" borderId="0"/>
    <xf numFmtId="0" fontId="133" fillId="0" borderId="0"/>
    <xf numFmtId="205" fontId="134" fillId="0" borderId="0" applyFont="0" applyFill="0" applyBorder="0" applyAlignment="0" applyProtection="0"/>
    <xf numFmtId="222" fontId="134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128" fillId="0" borderId="0"/>
    <xf numFmtId="0" fontId="137" fillId="0" borderId="0"/>
    <xf numFmtId="0" fontId="9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138" fillId="0" borderId="0"/>
    <xf numFmtId="212" fontId="139" fillId="0" borderId="0" applyFont="0" applyFill="0" applyBorder="0" applyAlignment="0" applyProtection="0"/>
    <xf numFmtId="211" fontId="139" fillId="0" borderId="0" applyFont="0" applyFill="0" applyBorder="0" applyAlignment="0" applyProtection="0"/>
    <xf numFmtId="227" fontId="140" fillId="0" borderId="0" applyFont="0" applyFill="0" applyBorder="0" applyAlignment="0" applyProtection="0"/>
    <xf numFmtId="211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28" fontId="141" fillId="0" borderId="0" applyFont="0" applyFill="0" applyBorder="0" applyAlignment="0" applyProtection="0"/>
    <xf numFmtId="218" fontId="141" fillId="0" borderId="0" applyFont="0" applyFill="0" applyBorder="0" applyAlignment="0" applyProtection="0"/>
    <xf numFmtId="212" fontId="139" fillId="0" borderId="0" applyFont="0" applyFill="0" applyBorder="0" applyAlignment="0" applyProtection="0"/>
    <xf numFmtId="211" fontId="139" fillId="0" borderId="0" applyFont="0" applyFill="0" applyBorder="0" applyAlignment="0" applyProtection="0"/>
    <xf numFmtId="0" fontId="14" fillId="0" borderId="0"/>
    <xf numFmtId="205" fontId="125" fillId="0" borderId="0" applyFont="0" applyFill="0" applyBorder="0" applyAlignment="0" applyProtection="0"/>
    <xf numFmtId="229" fontId="141" fillId="0" borderId="0" applyFont="0" applyFill="0" applyBorder="0" applyAlignment="0" applyProtection="0"/>
    <xf numFmtId="205" fontId="81" fillId="0" borderId="0" applyFont="0" applyFill="0" applyBorder="0" applyAlignment="0" applyProtection="0"/>
    <xf numFmtId="222" fontId="125" fillId="0" borderId="0" applyFont="0" applyFill="0" applyBorder="0" applyAlignment="0" applyProtection="0"/>
    <xf numFmtId="230" fontId="141" fillId="0" borderId="0" applyFont="0" applyFill="0" applyBorder="0" applyAlignment="0" applyProtection="0"/>
    <xf numFmtId="222" fontId="81" fillId="0" borderId="0" applyFont="0" applyFill="0" applyBorder="0" applyAlignment="0" applyProtection="0"/>
    <xf numFmtId="231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23" fontId="126" fillId="0" borderId="0" applyFont="0" applyFill="0" applyBorder="0" applyAlignment="0" applyProtection="0"/>
    <xf numFmtId="224" fontId="126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81" fillId="0" borderId="0"/>
    <xf numFmtId="1" fontId="143" fillId="0" borderId="0"/>
    <xf numFmtId="0" fontId="14" fillId="0" borderId="0"/>
    <xf numFmtId="0" fontId="12" fillId="0" borderId="0" applyFont="0" applyFill="0" applyBorder="0" applyAlignment="0" applyProtection="0"/>
    <xf numFmtId="40" fontId="11" fillId="0" borderId="0" applyFont="0" applyFill="0" applyBorder="0" applyAlignment="0" applyProtection="0"/>
    <xf numFmtId="233" fontId="144" fillId="0" borderId="14" applyFont="0" applyFill="0" applyBorder="0" applyAlignment="0" applyProtection="0">
      <alignment horizontal="center"/>
    </xf>
    <xf numFmtId="233" fontId="145" fillId="0" borderId="14" applyFont="0" applyFill="0" applyBorder="0" applyAlignment="0" applyProtection="0">
      <alignment horizontal="center"/>
    </xf>
    <xf numFmtId="233" fontId="146" fillId="0" borderId="14" applyFont="0" applyFill="0" applyBorder="0" applyAlignment="0" applyProtection="0">
      <alignment horizontal="center"/>
    </xf>
    <xf numFmtId="233" fontId="146" fillId="0" borderId="14" applyFont="0" applyFill="0" applyBorder="0" applyAlignment="0" applyProtection="0">
      <alignment horizontal="center"/>
    </xf>
    <xf numFmtId="233" fontId="146" fillId="0" borderId="14" applyFont="0" applyFill="0" applyBorder="0" applyAlignment="0" applyProtection="0">
      <alignment horizontal="center"/>
    </xf>
    <xf numFmtId="233" fontId="147" fillId="0" borderId="14" applyFont="0" applyFill="0" applyBorder="0" applyAlignment="0" applyProtection="0">
      <alignment horizontal="center"/>
    </xf>
    <xf numFmtId="233" fontId="147" fillId="0" borderId="14" applyFont="0" applyFill="0" applyBorder="0" applyAlignment="0" applyProtection="0">
      <alignment horizontal="center"/>
    </xf>
    <xf numFmtId="233" fontId="148" fillId="0" borderId="14" applyFont="0" applyFill="0" applyBorder="0" applyAlignment="0" applyProtection="0">
      <alignment horizontal="center"/>
    </xf>
    <xf numFmtId="233" fontId="148" fillId="0" borderId="14" applyFont="0" applyFill="0" applyBorder="0" applyAlignment="0" applyProtection="0">
      <alignment horizontal="center"/>
    </xf>
    <xf numFmtId="0" fontId="7" fillId="0" borderId="0" applyFont="0" applyFill="0" applyBorder="0" applyAlignment="0" applyProtection="0"/>
    <xf numFmtId="233" fontId="149" fillId="0" borderId="14" applyFont="0" applyFill="0" applyBorder="0" applyAlignment="0" applyProtection="0">
      <alignment horizontal="center"/>
    </xf>
    <xf numFmtId="233" fontId="149" fillId="0" borderId="14" applyFont="0" applyFill="0" applyBorder="0" applyAlignment="0" applyProtection="0">
      <alignment horizontal="center"/>
    </xf>
    <xf numFmtId="233" fontId="149" fillId="0" borderId="14" applyFont="0" applyFill="0" applyBorder="0" applyAlignment="0" applyProtection="0">
      <alignment horizontal="center"/>
    </xf>
    <xf numFmtId="233" fontId="149" fillId="0" borderId="14" applyFont="0" applyFill="0" applyBorder="0" applyAlignment="0" applyProtection="0">
      <alignment horizontal="center"/>
    </xf>
    <xf numFmtId="233" fontId="150" fillId="0" borderId="14" applyFont="0" applyFill="0" applyBorder="0" applyAlignment="0" applyProtection="0">
      <alignment horizontal="center"/>
    </xf>
    <xf numFmtId="233" fontId="150" fillId="0" borderId="14" applyFont="0" applyFill="0" applyBorder="0" applyAlignment="0" applyProtection="0">
      <alignment horizontal="center"/>
    </xf>
    <xf numFmtId="233" fontId="151" fillId="0" borderId="14" applyFont="0" applyFill="0" applyBorder="0" applyAlignment="0" applyProtection="0">
      <alignment horizontal="center"/>
    </xf>
    <xf numFmtId="233" fontId="151" fillId="0" borderId="14" applyFont="0" applyFill="0" applyBorder="0" applyAlignment="0" applyProtection="0">
      <alignment horizontal="center"/>
    </xf>
    <xf numFmtId="233" fontId="151" fillId="0" borderId="14" applyFont="0" applyFill="0" applyBorder="0" applyAlignment="0" applyProtection="0">
      <alignment horizontal="center"/>
    </xf>
    <xf numFmtId="233" fontId="151" fillId="0" borderId="14" applyFont="0" applyFill="0" applyBorder="0" applyAlignment="0" applyProtection="0">
      <alignment horizontal="center"/>
    </xf>
    <xf numFmtId="41" fontId="7" fillId="0" borderId="0" applyFont="0" applyFill="0" applyBorder="0" applyAlignment="0" applyProtection="0"/>
    <xf numFmtId="9" fontId="62" fillId="0" borderId="0" applyFont="0" applyFill="0" applyBorder="0" applyAlignment="0" applyProtection="0"/>
    <xf numFmtId="5" fontId="7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52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152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152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52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152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152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153" fillId="11" borderId="0" applyNumberFormat="0" applyBorder="0" applyAlignment="0" applyProtection="0">
      <alignment vertical="center"/>
    </xf>
    <xf numFmtId="0" fontId="153" fillId="12" borderId="0" applyNumberFormat="0" applyBorder="0" applyAlignment="0" applyProtection="0">
      <alignment vertical="center"/>
    </xf>
    <xf numFmtId="0" fontId="153" fillId="13" borderId="0" applyNumberFormat="0" applyBorder="0" applyAlignment="0" applyProtection="0">
      <alignment vertical="center"/>
    </xf>
    <xf numFmtId="0" fontId="153" fillId="14" borderId="0" applyNumberFormat="0" applyBorder="0" applyAlignment="0" applyProtection="0">
      <alignment vertical="center"/>
    </xf>
    <xf numFmtId="0" fontId="153" fillId="15" borderId="0" applyNumberFormat="0" applyBorder="0" applyAlignment="0" applyProtection="0">
      <alignment vertical="center"/>
    </xf>
    <xf numFmtId="0" fontId="153" fillId="16" borderId="0" applyNumberFormat="0" applyBorder="0" applyAlignment="0" applyProtection="0">
      <alignment vertical="center"/>
    </xf>
    <xf numFmtId="0" fontId="154" fillId="11" borderId="0" applyNumberFormat="0" applyBorder="0" applyAlignment="0" applyProtection="0"/>
    <xf numFmtId="0" fontId="154" fillId="11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5" fillId="11" borderId="0" applyNumberFormat="0" applyBorder="0" applyAlignment="0" applyProtection="0">
      <alignment vertical="center"/>
    </xf>
    <xf numFmtId="0" fontId="155" fillId="12" borderId="0" applyNumberFormat="0" applyBorder="0" applyAlignment="0" applyProtection="0">
      <alignment vertical="center"/>
    </xf>
    <xf numFmtId="0" fontId="155" fillId="13" borderId="0" applyNumberFormat="0" applyBorder="0" applyAlignment="0" applyProtection="0">
      <alignment vertical="center"/>
    </xf>
    <xf numFmtId="0" fontId="155" fillId="14" borderId="0" applyNumberFormat="0" applyBorder="0" applyAlignment="0" applyProtection="0">
      <alignment vertical="center"/>
    </xf>
    <xf numFmtId="0" fontId="155" fillId="15" borderId="0" applyNumberFormat="0" applyBorder="0" applyAlignment="0" applyProtection="0">
      <alignment vertical="center"/>
    </xf>
    <xf numFmtId="0" fontId="155" fillId="16" borderId="0" applyNumberFormat="0" applyBorder="0" applyAlignment="0" applyProtection="0">
      <alignment vertical="center"/>
    </xf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34" fontId="83" fillId="0" borderId="0" applyFont="0" applyFill="0" applyBorder="0" applyAlignment="0" applyProtection="0"/>
    <xf numFmtId="19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52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52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52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52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52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152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153" fillId="17" borderId="0" applyNumberFormat="0" applyBorder="0" applyAlignment="0" applyProtection="0">
      <alignment vertical="center"/>
    </xf>
    <xf numFmtId="0" fontId="153" fillId="18" borderId="0" applyNumberFormat="0" applyBorder="0" applyAlignment="0" applyProtection="0">
      <alignment vertical="center"/>
    </xf>
    <xf numFmtId="0" fontId="153" fillId="19" borderId="0" applyNumberFormat="0" applyBorder="0" applyAlignment="0" applyProtection="0">
      <alignment vertical="center"/>
    </xf>
    <xf numFmtId="0" fontId="153" fillId="14" borderId="0" applyNumberFormat="0" applyBorder="0" applyAlignment="0" applyProtection="0">
      <alignment vertical="center"/>
    </xf>
    <xf numFmtId="0" fontId="153" fillId="17" borderId="0" applyNumberFormat="0" applyBorder="0" applyAlignment="0" applyProtection="0">
      <alignment vertical="center"/>
    </xf>
    <xf numFmtId="0" fontId="153" fillId="20" borderId="0" applyNumberFormat="0" applyBorder="0" applyAlignment="0" applyProtection="0">
      <alignment vertical="center"/>
    </xf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18" borderId="0" applyNumberFormat="0" applyBorder="0" applyAlignment="0" applyProtection="0"/>
    <xf numFmtId="0" fontId="154" fillId="18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20" borderId="0" applyNumberFormat="0" applyBorder="0" applyAlignment="0" applyProtection="0"/>
    <xf numFmtId="0" fontId="154" fillId="20" borderId="0" applyNumberFormat="0" applyBorder="0" applyAlignment="0" applyProtection="0"/>
    <xf numFmtId="0" fontId="155" fillId="17" borderId="0" applyNumberFormat="0" applyBorder="0" applyAlignment="0" applyProtection="0">
      <alignment vertical="center"/>
    </xf>
    <xf numFmtId="0" fontId="155" fillId="18" borderId="0" applyNumberFormat="0" applyBorder="0" applyAlignment="0" applyProtection="0">
      <alignment vertical="center"/>
    </xf>
    <xf numFmtId="0" fontId="155" fillId="19" borderId="0" applyNumberFormat="0" applyBorder="0" applyAlignment="0" applyProtection="0">
      <alignment vertical="center"/>
    </xf>
    <xf numFmtId="0" fontId="155" fillId="14" borderId="0" applyNumberFormat="0" applyBorder="0" applyAlignment="0" applyProtection="0">
      <alignment vertical="center"/>
    </xf>
    <xf numFmtId="0" fontId="155" fillId="17" borderId="0" applyNumberFormat="0" applyBorder="0" applyAlignment="0" applyProtection="0">
      <alignment vertical="center"/>
    </xf>
    <xf numFmtId="0" fontId="155" fillId="20" borderId="0" applyNumberFormat="0" applyBorder="0" applyAlignment="0" applyProtection="0">
      <alignment vertical="center"/>
    </xf>
    <xf numFmtId="0" fontId="156" fillId="0" borderId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15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5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5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5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5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5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58" fillId="21" borderId="0" applyNumberFormat="0" applyBorder="0" applyAlignment="0" applyProtection="0">
      <alignment vertical="center"/>
    </xf>
    <xf numFmtId="0" fontId="158" fillId="18" borderId="0" applyNumberFormat="0" applyBorder="0" applyAlignment="0" applyProtection="0">
      <alignment vertical="center"/>
    </xf>
    <xf numFmtId="0" fontId="158" fillId="19" borderId="0" applyNumberFormat="0" applyBorder="0" applyAlignment="0" applyProtection="0">
      <alignment vertical="center"/>
    </xf>
    <xf numFmtId="0" fontId="158" fillId="22" borderId="0" applyNumberFormat="0" applyBorder="0" applyAlignment="0" applyProtection="0">
      <alignment vertical="center"/>
    </xf>
    <xf numFmtId="0" fontId="158" fillId="23" borderId="0" applyNumberFormat="0" applyBorder="0" applyAlignment="0" applyProtection="0">
      <alignment vertical="center"/>
    </xf>
    <xf numFmtId="0" fontId="158" fillId="24" borderId="0" applyNumberFormat="0" applyBorder="0" applyAlignment="0" applyProtection="0">
      <alignment vertical="center"/>
    </xf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18" borderId="0" applyNumberFormat="0" applyBorder="0" applyAlignment="0" applyProtection="0"/>
    <xf numFmtId="0" fontId="159" fillId="18" borderId="0" applyNumberFormat="0" applyBorder="0" applyAlignment="0" applyProtection="0"/>
    <xf numFmtId="0" fontId="159" fillId="19" borderId="0" applyNumberFormat="0" applyBorder="0" applyAlignment="0" applyProtection="0"/>
    <xf numFmtId="0" fontId="159" fillId="19" borderId="0" applyNumberFormat="0" applyBorder="0" applyAlignment="0" applyProtection="0"/>
    <xf numFmtId="0" fontId="159" fillId="22" borderId="0" applyNumberFormat="0" applyBorder="0" applyAlignment="0" applyProtection="0"/>
    <xf numFmtId="0" fontId="159" fillId="22" borderId="0" applyNumberFormat="0" applyBorder="0" applyAlignment="0" applyProtection="0"/>
    <xf numFmtId="0" fontId="159" fillId="23" borderId="0" applyNumberFormat="0" applyBorder="0" applyAlignment="0" applyProtection="0"/>
    <xf numFmtId="0" fontId="159" fillId="23" borderId="0" applyNumberFormat="0" applyBorder="0" applyAlignment="0" applyProtection="0"/>
    <xf numFmtId="0" fontId="159" fillId="24" borderId="0" applyNumberFormat="0" applyBorder="0" applyAlignment="0" applyProtection="0"/>
    <xf numFmtId="0" fontId="159" fillId="24" borderId="0" applyNumberFormat="0" applyBorder="0" applyAlignment="0" applyProtection="0"/>
    <xf numFmtId="0" fontId="160" fillId="21" borderId="0" applyNumberFormat="0" applyBorder="0" applyAlignment="0" applyProtection="0">
      <alignment vertical="center"/>
    </xf>
    <xf numFmtId="0" fontId="160" fillId="18" borderId="0" applyNumberFormat="0" applyBorder="0" applyAlignment="0" applyProtection="0">
      <alignment vertical="center"/>
    </xf>
    <xf numFmtId="0" fontId="160" fillId="19" borderId="0" applyNumberFormat="0" applyBorder="0" applyAlignment="0" applyProtection="0">
      <alignment vertical="center"/>
    </xf>
    <xf numFmtId="0" fontId="160" fillId="22" borderId="0" applyNumberFormat="0" applyBorder="0" applyAlignment="0" applyProtection="0">
      <alignment vertical="center"/>
    </xf>
    <xf numFmtId="0" fontId="160" fillId="23" borderId="0" applyNumberFormat="0" applyBorder="0" applyAlignment="0" applyProtection="0">
      <alignment vertical="center"/>
    </xf>
    <xf numFmtId="0" fontId="160" fillId="24" borderId="0" applyNumberFormat="0" applyBorder="0" applyAlignment="0" applyProtection="0">
      <alignment vertical="center"/>
    </xf>
    <xf numFmtId="9" fontId="98" fillId="0" borderId="0"/>
    <xf numFmtId="41" fontId="7" fillId="0" borderId="0" applyFont="0" applyFill="0" applyBorder="0" applyAlignment="0" applyProtection="0"/>
    <xf numFmtId="0" fontId="161" fillId="0" borderId="0" applyNumberFormat="0" applyFill="0" applyBorder="0" applyAlignment="0"/>
    <xf numFmtId="0" fontId="162" fillId="0" borderId="0" applyFont="0" applyFill="0" applyBorder="0" applyAlignment="0" applyProtection="0"/>
    <xf numFmtId="0" fontId="162" fillId="0" borderId="0" applyFont="0" applyFill="0" applyBorder="0" applyAlignment="0" applyProtection="0"/>
    <xf numFmtId="206" fontId="163" fillId="0" borderId="0" applyFont="0" applyFill="0" applyBorder="0" applyAlignment="0" applyProtection="0"/>
    <xf numFmtId="215" fontId="163" fillId="0" borderId="0" applyFont="0" applyFill="0" applyBorder="0" applyAlignment="0" applyProtection="0"/>
    <xf numFmtId="206" fontId="65" fillId="0" borderId="0" applyFont="0" applyFill="0" applyBorder="0" applyAlignment="0" applyProtection="0"/>
    <xf numFmtId="215" fontId="65" fillId="0" borderId="0" applyFont="0" applyFill="0" applyBorder="0" applyAlignment="0" applyProtection="0"/>
    <xf numFmtId="0" fontId="164" fillId="0" borderId="1" applyBorder="0">
      <alignment vertical="center"/>
    </xf>
    <xf numFmtId="0" fontId="165" fillId="0" borderId="0" applyNumberFormat="0" applyFill="0" applyBorder="0" applyAlignment="0">
      <alignment horizontal="center" vertical="center" textRotation="255"/>
    </xf>
    <xf numFmtId="0" fontId="166" fillId="0" borderId="1" applyBorder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5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5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15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5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5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5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0" borderId="0" applyFont="0" applyFill="0" applyBorder="0" applyAlignment="0" applyProtection="0"/>
    <xf numFmtId="235" fontId="7" fillId="0" borderId="0" applyFont="0" applyFill="0" applyBorder="0" applyAlignment="0" applyProtection="0"/>
    <xf numFmtId="0" fontId="162" fillId="0" borderId="0" applyFont="0" applyFill="0" applyBorder="0" applyAlignment="0" applyProtection="0"/>
    <xf numFmtId="0" fontId="162" fillId="0" borderId="0" applyFont="0" applyFill="0" applyBorder="0" applyAlignment="0" applyProtection="0"/>
    <xf numFmtId="0" fontId="167" fillId="0" borderId="0" applyFont="0" applyFill="0" applyBorder="0" applyAlignment="0" applyProtection="0"/>
    <xf numFmtId="236" fontId="7" fillId="0" borderId="0" applyFont="0" applyFill="0" applyBorder="0" applyAlignment="0" applyProtection="0"/>
    <xf numFmtId="0" fontId="168" fillId="0" borderId="0" applyBorder="0" applyProtection="0">
      <protection locked="0"/>
    </xf>
    <xf numFmtId="0" fontId="169" fillId="0" borderId="0">
      <alignment horizontal="center" wrapText="1"/>
      <protection locked="0"/>
    </xf>
    <xf numFmtId="0" fontId="170" fillId="0" borderId="0"/>
    <xf numFmtId="0" fontId="141" fillId="0" borderId="0"/>
    <xf numFmtId="237" fontId="171" fillId="0" borderId="0" applyFont="0" applyFill="0" applyBorder="0" applyAlignment="0" applyProtection="0"/>
    <xf numFmtId="41" fontId="7" fillId="0" borderId="0" applyFont="0" applyFill="0" applyBorder="0" applyAlignment="0" applyProtection="0"/>
    <xf numFmtId="211" fontId="163" fillId="0" borderId="0" applyFont="0" applyFill="0" applyBorder="0" applyAlignment="0" applyProtection="0"/>
    <xf numFmtId="212" fontId="163" fillId="0" borderId="0" applyFont="0" applyFill="0" applyBorder="0" applyAlignment="0" applyProtection="0"/>
    <xf numFmtId="211" fontId="65" fillId="0" borderId="0" applyFont="0" applyFill="0" applyBorder="0" applyAlignment="0" applyProtection="0"/>
    <xf numFmtId="0" fontId="172" fillId="0" borderId="0" applyFont="0" applyFill="0" applyBorder="0" applyAlignment="0" applyProtection="0"/>
    <xf numFmtId="238" fontId="7" fillId="0" borderId="0" applyFont="0" applyFill="0" applyBorder="0" applyAlignment="0" applyProtection="0"/>
    <xf numFmtId="212" fontId="65" fillId="0" borderId="0" applyFont="0" applyFill="0" applyBorder="0" applyAlignment="0" applyProtection="0"/>
    <xf numFmtId="0" fontId="172" fillId="0" borderId="0" applyFont="0" applyFill="0" applyBorder="0" applyAlignment="0" applyProtection="0"/>
    <xf numFmtId="239" fontId="7" fillId="0" borderId="0" applyFont="0" applyFill="0" applyBorder="0" applyAlignment="0" applyProtection="0"/>
    <xf numFmtId="0" fontId="173" fillId="0" borderId="0"/>
    <xf numFmtId="240" fontId="156" fillId="0" borderId="0" applyFont="0" applyFill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174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Font="0"/>
    <xf numFmtId="0" fontId="7" fillId="0" borderId="15" applyNumberFormat="0" applyFont="0" applyFill="0" applyBorder="0" applyProtection="0">
      <alignment horizontal="center" vertical="center"/>
    </xf>
    <xf numFmtId="187" fontId="177" fillId="0" borderId="3" applyAlignment="0" applyProtection="0"/>
    <xf numFmtId="0" fontId="178" fillId="0" borderId="8"/>
    <xf numFmtId="0" fontId="107" fillId="29" borderId="8"/>
    <xf numFmtId="0" fontId="107" fillId="30" borderId="8"/>
    <xf numFmtId="49" fontId="179" fillId="0" borderId="0" applyFont="0" applyFill="0" applyBorder="0" applyAlignment="0" applyProtection="0">
      <alignment horizontal="left"/>
    </xf>
    <xf numFmtId="241" fontId="180" fillId="0" borderId="0" applyAlignment="0" applyProtection="0"/>
    <xf numFmtId="242" fontId="12" fillId="0" borderId="0" applyFill="0" applyBorder="0" applyAlignment="0" applyProtection="0"/>
    <xf numFmtId="49" fontId="12" fillId="0" borderId="0" applyNumberFormat="0" applyAlignment="0" applyProtection="0">
      <alignment horizontal="left"/>
    </xf>
    <xf numFmtId="49" fontId="181" fillId="0" borderId="16" applyNumberFormat="0" applyAlignment="0" applyProtection="0">
      <alignment horizontal="left" wrapText="1"/>
    </xf>
    <xf numFmtId="49" fontId="181" fillId="0" borderId="0" applyNumberFormat="0" applyAlignment="0" applyProtection="0">
      <alignment horizontal="left" wrapText="1"/>
    </xf>
    <xf numFmtId="49" fontId="182" fillId="0" borderId="0" applyAlignment="0" applyProtection="0">
      <alignment horizontal="left"/>
    </xf>
    <xf numFmtId="0" fontId="183" fillId="0" borderId="0" applyNumberFormat="0" applyFill="0" applyBorder="0" applyProtection="0">
      <alignment horizontal="left"/>
    </xf>
    <xf numFmtId="0" fontId="184" fillId="0" borderId="0" applyNumberFormat="0" applyFill="0" applyBorder="0" applyProtection="0">
      <alignment horizontal="left"/>
    </xf>
    <xf numFmtId="237" fontId="171" fillId="0" borderId="0" applyFont="0" applyFill="0" applyBorder="0" applyAlignment="0" applyProtection="0"/>
    <xf numFmtId="0" fontId="162" fillId="0" borderId="0"/>
    <xf numFmtId="0" fontId="172" fillId="0" borderId="0"/>
    <xf numFmtId="0" fontId="163" fillId="0" borderId="0"/>
    <xf numFmtId="0" fontId="172" fillId="0" borderId="0"/>
    <xf numFmtId="0" fontId="65" fillId="0" borderId="0"/>
    <xf numFmtId="192" fontId="185" fillId="0" borderId="0" applyFill="0" applyBorder="0" applyAlignment="0"/>
    <xf numFmtId="41" fontId="186" fillId="0" borderId="0" applyFill="0" applyBorder="0" applyAlignment="0"/>
    <xf numFmtId="41" fontId="186" fillId="0" borderId="0" applyFill="0" applyBorder="0" applyAlignment="0"/>
    <xf numFmtId="41" fontId="186" fillId="0" borderId="0" applyFill="0" applyBorder="0" applyAlignment="0"/>
    <xf numFmtId="41" fontId="186" fillId="0" borderId="0" applyFill="0" applyBorder="0" applyAlignment="0"/>
    <xf numFmtId="41" fontId="186" fillId="0" borderId="0" applyFill="0" applyBorder="0" applyAlignment="0"/>
    <xf numFmtId="41" fontId="186" fillId="0" borderId="0" applyFill="0" applyBorder="0" applyAlignment="0"/>
    <xf numFmtId="192" fontId="187" fillId="0" borderId="0" applyFill="0" applyBorder="0" applyAlignment="0"/>
    <xf numFmtId="243" fontId="188" fillId="0" borderId="0" applyFill="0" applyBorder="0" applyAlignment="0"/>
    <xf numFmtId="244" fontId="188" fillId="0" borderId="0" applyFill="0" applyBorder="0" applyAlignment="0"/>
    <xf numFmtId="188" fontId="7" fillId="0" borderId="0" applyFill="0" applyBorder="0" applyAlignment="0"/>
    <xf numFmtId="189" fontId="7" fillId="0" borderId="0" applyFill="0" applyBorder="0" applyAlignment="0"/>
    <xf numFmtId="193" fontId="188" fillId="0" borderId="0" applyFill="0" applyBorder="0" applyAlignment="0"/>
    <xf numFmtId="245" fontId="188" fillId="0" borderId="0" applyFill="0" applyBorder="0" applyAlignment="0"/>
    <xf numFmtId="246" fontId="7" fillId="0" borderId="0" applyFill="0" applyBorder="0" applyAlignment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185" fillId="0" borderId="0"/>
    <xf numFmtId="247" fontId="9" fillId="0" borderId="0" applyFont="0" applyFill="0" applyBorder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190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191" fillId="0" borderId="0">
      <alignment vertical="center"/>
    </xf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126" fillId="0" borderId="0" applyNumberFormat="0" applyBorder="0">
      <alignment vertical="center"/>
    </xf>
    <xf numFmtId="0" fontId="191" fillId="0" borderId="19">
      <alignment horizontal="center"/>
    </xf>
    <xf numFmtId="0" fontId="194" fillId="0" borderId="0" applyNumberFormat="0" applyFill="0" applyBorder="0" applyProtection="0">
      <alignment horizontal="right"/>
    </xf>
    <xf numFmtId="0" fontId="108" fillId="0" borderId="0"/>
    <xf numFmtId="39" fontId="35" fillId="0" borderId="0"/>
    <xf numFmtId="39" fontId="35" fillId="0" borderId="0"/>
    <xf numFmtId="0" fontId="3" fillId="0" borderId="0" applyFont="0" applyFill="0" applyBorder="0" applyAlignment="0" applyProtection="0"/>
    <xf numFmtId="41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24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2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6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2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254" fontId="201" fillId="0" borderId="0" applyFont="0" applyFill="0" applyBorder="0" applyAlignment="0" applyProtection="0"/>
    <xf numFmtId="6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113" fillId="0" borderId="0" applyFont="0" applyFill="0" applyBorder="0" applyAlignment="0" applyProtection="0"/>
    <xf numFmtId="8" fontId="113" fillId="0" borderId="0" applyFont="0" applyFill="0" applyBorder="0" applyAlignment="0" applyProtection="0"/>
    <xf numFmtId="8" fontId="113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8" fontId="113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194" fontId="196" fillId="0" borderId="0" applyFont="0" applyFill="0" applyBorder="0" applyAlignment="0" applyProtection="0"/>
    <xf numFmtId="251" fontId="205" fillId="0" borderId="0" applyFont="0" applyFill="0" applyBorder="0" applyAlignment="0" applyProtection="0"/>
    <xf numFmtId="251" fontId="20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194" fontId="196" fillId="0" borderId="0" applyFont="0" applyFill="0" applyBorder="0" applyAlignment="0" applyProtection="0"/>
    <xf numFmtId="251" fontId="205" fillId="0" borderId="0" applyFont="0" applyFill="0" applyBorder="0" applyAlignment="0" applyProtection="0"/>
    <xf numFmtId="251" fontId="20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256" fontId="206" fillId="0" borderId="0" applyFont="0" applyFill="0" applyBorder="0" applyAlignment="0" applyProtection="0"/>
    <xf numFmtId="43" fontId="3" fillId="0" borderId="0" applyFont="0" applyFill="0" applyBorder="0" applyAlignment="0" applyProtection="0"/>
    <xf numFmtId="256" fontId="206" fillId="0" borderId="0" applyFont="0" applyFill="0" applyBorder="0" applyAlignment="0" applyProtection="0"/>
    <xf numFmtId="43" fontId="203" fillId="0" borderId="0" applyFont="0" applyFill="0" applyBorder="0" applyAlignment="0" applyProtection="0"/>
    <xf numFmtId="256" fontId="206" fillId="0" borderId="0" applyFont="0" applyFill="0" applyBorder="0" applyAlignment="0" applyProtection="0"/>
    <xf numFmtId="43" fontId="203" fillId="0" borderId="0" applyFont="0" applyFill="0" applyBorder="0" applyAlignment="0" applyProtection="0"/>
    <xf numFmtId="256" fontId="206" fillId="0" borderId="0" applyFont="0" applyFill="0" applyBorder="0" applyAlignment="0" applyProtection="0"/>
    <xf numFmtId="256" fontId="20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256" fontId="206" fillId="0" borderId="0" applyFont="0" applyFill="0" applyBorder="0" applyAlignment="0" applyProtection="0"/>
    <xf numFmtId="256" fontId="206" fillId="0" borderId="0" applyFont="0" applyFill="0" applyBorder="0" applyAlignment="0" applyProtection="0"/>
    <xf numFmtId="43" fontId="201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13" fillId="0" borderId="0" applyFont="0" applyFill="0" applyBorder="0" applyAlignment="0" applyProtection="0"/>
    <xf numFmtId="194" fontId="1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7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8" fillId="0" borderId="0" applyFont="0" applyFill="0" applyBorder="0" applyAlignment="0" applyProtection="0"/>
    <xf numFmtId="194" fontId="98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257" fontId="21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37" fontId="7" fillId="0" borderId="0" applyFont="0" applyFill="0" applyBorder="0" applyAlignment="0" applyProtection="0">
      <alignment horizontal="right"/>
    </xf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212" fillId="0" borderId="0" applyNumberFormat="0" applyAlignment="0">
      <alignment horizontal="left"/>
    </xf>
    <xf numFmtId="0" fontId="213" fillId="0" borderId="0">
      <alignment horizontal="left" vertical="top"/>
    </xf>
    <xf numFmtId="0" fontId="214" fillId="0" borderId="0">
      <alignment horizontal="left"/>
    </xf>
    <xf numFmtId="0" fontId="215" fillId="0" borderId="0"/>
    <xf numFmtId="0" fontId="216" fillId="0" borderId="0">
      <alignment horizontal="left"/>
    </xf>
    <xf numFmtId="0" fontId="98" fillId="0" borderId="0" applyFont="0" applyFill="0" applyBorder="0" applyAlignment="0" applyProtection="0"/>
    <xf numFmtId="214" fontId="107" fillId="0" borderId="0"/>
    <xf numFmtId="0" fontId="108" fillId="0" borderId="0"/>
    <xf numFmtId="0" fontId="108" fillId="0" borderId="0"/>
    <xf numFmtId="259" fontId="7" fillId="0" borderId="0" applyFont="0" applyFill="0" applyBorder="0" applyAlignment="0" applyProtection="0"/>
    <xf numFmtId="260" fontId="141" fillId="0" borderId="0">
      <alignment horizontal="center"/>
    </xf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246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3" fontId="211" fillId="0" borderId="0"/>
    <xf numFmtId="253" fontId="141" fillId="0" borderId="0"/>
    <xf numFmtId="253" fontId="141" fillId="0" borderId="0"/>
    <xf numFmtId="253" fontId="141" fillId="0" borderId="0"/>
    <xf numFmtId="253" fontId="141" fillId="0" borderId="0"/>
    <xf numFmtId="253" fontId="141" fillId="0" borderId="0"/>
    <xf numFmtId="253" fontId="141" fillId="0" borderId="0"/>
    <xf numFmtId="264" fontId="7" fillId="0" borderId="0"/>
    <xf numFmtId="264" fontId="7" fillId="0" borderId="0"/>
    <xf numFmtId="264" fontId="7" fillId="0" borderId="0"/>
    <xf numFmtId="264" fontId="7" fillId="0" borderId="0"/>
    <xf numFmtId="264" fontId="7" fillId="0" borderId="0"/>
    <xf numFmtId="253" fontId="141" fillId="0" borderId="0"/>
    <xf numFmtId="263" fontId="98" fillId="0" borderId="0"/>
    <xf numFmtId="38" fontId="22" fillId="0" borderId="0" applyFont="0" applyFill="0" applyBorder="0" applyAlignment="0" applyProtection="0"/>
    <xf numFmtId="265" fontId="176" fillId="0" borderId="0" applyFont="0" applyFill="0" applyBorder="0" applyAlignment="0" applyProtection="0"/>
    <xf numFmtId="266" fontId="217" fillId="33" borderId="0">
      <protection hidden="1"/>
    </xf>
    <xf numFmtId="0" fontId="166" fillId="0" borderId="0"/>
    <xf numFmtId="217" fontId="7" fillId="4" borderId="0" applyFont="0" applyBorder="0"/>
    <xf numFmtId="0" fontId="166" fillId="0" borderId="9"/>
    <xf numFmtId="0" fontId="122" fillId="0" borderId="0" applyProtection="0"/>
    <xf numFmtId="14" fontId="108" fillId="0" borderId="0" applyFill="0" applyBorder="0" applyAlignment="0"/>
    <xf numFmtId="0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76" fillId="0" borderId="0"/>
    <xf numFmtId="0" fontId="218" fillId="0" borderId="0"/>
    <xf numFmtId="0" fontId="219" fillId="34" borderId="20" applyNumberFormat="0" applyFill="0" applyBorder="0" applyProtection="0">
      <alignment horizontal="left" vertical="top" wrapText="1"/>
    </xf>
    <xf numFmtId="242" fontId="211" fillId="0" borderId="0"/>
    <xf numFmtId="256" fontId="141" fillId="0" borderId="0"/>
    <xf numFmtId="256" fontId="141" fillId="0" borderId="0"/>
    <xf numFmtId="256" fontId="141" fillId="0" borderId="0"/>
    <xf numFmtId="256" fontId="141" fillId="0" borderId="0"/>
    <xf numFmtId="256" fontId="141" fillId="0" borderId="0"/>
    <xf numFmtId="256" fontId="141" fillId="0" borderId="0"/>
    <xf numFmtId="267" fontId="7" fillId="0" borderId="0"/>
    <xf numFmtId="267" fontId="7" fillId="0" borderId="0"/>
    <xf numFmtId="267" fontId="7" fillId="0" borderId="0"/>
    <xf numFmtId="267" fontId="7" fillId="0" borderId="0"/>
    <xf numFmtId="267" fontId="7" fillId="0" borderId="0"/>
    <xf numFmtId="256" fontId="141" fillId="0" borderId="0"/>
    <xf numFmtId="242" fontId="98" fillId="0" borderId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11" fillId="0" borderId="0" applyFont="0" applyFill="0" applyBorder="0" applyAlignment="0" applyProtection="0"/>
    <xf numFmtId="0" fontId="220" fillId="0" borderId="0" applyNumberFormat="0" applyFill="0" applyBorder="0" applyProtection="0">
      <alignment horizontal="left"/>
    </xf>
    <xf numFmtId="248" fontId="7" fillId="0" borderId="0" applyFill="0" applyBorder="0" applyAlignment="0"/>
    <xf numFmtId="246" fontId="7" fillId="0" borderId="0" applyFill="0" applyBorder="0" applyAlignment="0"/>
    <xf numFmtId="248" fontId="7" fillId="0" borderId="0" applyFill="0" applyBorder="0" applyAlignment="0"/>
    <xf numFmtId="269" fontId="7" fillId="0" borderId="0" applyFill="0" applyBorder="0" applyAlignment="0"/>
    <xf numFmtId="246" fontId="7" fillId="0" borderId="0" applyFill="0" applyBorder="0" applyAlignment="0"/>
    <xf numFmtId="0" fontId="221" fillId="0" borderId="0" applyNumberFormat="0" applyAlignment="0">
      <alignment horizontal="left"/>
    </xf>
    <xf numFmtId="0" fontId="222" fillId="0" borderId="15" applyNumberFormat="0" applyFill="0" applyBorder="0" applyProtection="0">
      <alignment horizontal="center"/>
    </xf>
    <xf numFmtId="0" fontId="223" fillId="0" borderId="0" applyNumberFormat="0" applyFill="0" applyBorder="0" applyProtection="0">
      <alignment horizontal="right"/>
    </xf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25" fillId="0" borderId="0"/>
    <xf numFmtId="0" fontId="226" fillId="0" borderId="0"/>
    <xf numFmtId="0" fontId="227" fillId="0" borderId="0"/>
    <xf numFmtId="0" fontId="228" fillId="0" borderId="0"/>
    <xf numFmtId="0" fontId="7" fillId="0" borderId="0" applyFont="0" applyFill="0" applyBorder="0" applyAlignment="0"/>
    <xf numFmtId="0" fontId="229" fillId="0" borderId="21" applyFill="0"/>
    <xf numFmtId="0" fontId="229" fillId="0" borderId="22" applyBorder="0"/>
    <xf numFmtId="0" fontId="219" fillId="35" borderId="15" applyNumberFormat="0" applyProtection="0">
      <alignment horizontal="center" vertical="top"/>
    </xf>
    <xf numFmtId="0" fontId="230" fillId="0" borderId="15">
      <alignment horizontal="center" vertical="top" wrapText="1"/>
    </xf>
    <xf numFmtId="0" fontId="219" fillId="36" borderId="15" applyProtection="0">
      <alignment horizontal="left" vertical="top"/>
    </xf>
    <xf numFmtId="2" fontId="122" fillId="0" borderId="0" applyProtection="0"/>
    <xf numFmtId="0" fontId="231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232" fillId="0" borderId="0">
      <alignment horizontal="left"/>
    </xf>
    <xf numFmtId="0" fontId="233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235" fillId="0" borderId="0" applyNumberFormat="0" applyFill="0" applyBorder="0" applyProtection="0">
      <alignment horizontal="right"/>
    </xf>
    <xf numFmtId="3" fontId="122" fillId="0" borderId="15" applyNumberFormat="0" applyBorder="0" applyAlignment="0"/>
    <xf numFmtId="242" fontId="122" fillId="0" borderId="15" applyBorder="0" applyAlignment="0"/>
    <xf numFmtId="3" fontId="122" fillId="0" borderId="15" applyBorder="0" applyAlignment="0"/>
    <xf numFmtId="271" fontId="122" fillId="0" borderId="20"/>
    <xf numFmtId="2" fontId="122" fillId="0" borderId="15" applyBorder="0" applyAlignment="0">
      <alignment horizontal="right"/>
    </xf>
    <xf numFmtId="0" fontId="219" fillId="37" borderId="15" applyNumberFormat="0" applyProtection="0">
      <alignment horizontal="center" vertical="top"/>
    </xf>
    <xf numFmtId="0" fontId="7" fillId="0" borderId="15" applyNumberFormat="0" applyFont="0" applyFill="0" applyBorder="0" applyProtection="0">
      <alignment horizontal="center" vertical="center"/>
    </xf>
    <xf numFmtId="0" fontId="180" fillId="38" borderId="0" applyBorder="0" applyProtection="0">
      <alignment horizontal="center" vertical="top" wrapText="1"/>
    </xf>
    <xf numFmtId="4" fontId="236" fillId="39" borderId="0" applyNumberFormat="0" applyBorder="0" applyAlignment="0" applyProtection="0">
      <alignment wrapText="1"/>
    </xf>
    <xf numFmtId="4" fontId="7" fillId="2" borderId="0" applyNumberFormat="0" applyBorder="0" applyAlignment="0" applyProtection="0">
      <alignment wrapText="1"/>
    </xf>
    <xf numFmtId="4" fontId="7" fillId="2" borderId="0" applyNumberFormat="0" applyBorder="0" applyAlignment="0" applyProtection="0">
      <alignment wrapText="1"/>
    </xf>
    <xf numFmtId="272" fontId="7" fillId="0" borderId="15" applyFont="0" applyFill="0" applyBorder="0" applyProtection="0">
      <alignment horizontal="center" wrapText="1"/>
    </xf>
    <xf numFmtId="4" fontId="7" fillId="0" borderId="15" applyFont="0" applyFill="0" applyBorder="0" applyProtection="0">
      <alignment horizontal="center" wrapText="1"/>
    </xf>
    <xf numFmtId="273" fontId="219" fillId="0" borderId="15" applyNumberFormat="0" applyFill="0" applyBorder="0" applyProtection="0">
      <alignment horizontal="left" vertical="top" wrapText="1"/>
    </xf>
    <xf numFmtId="273" fontId="222" fillId="0" borderId="15" applyNumberFormat="0" applyFill="0" applyBorder="0" applyProtection="0">
      <alignment horizontal="center"/>
    </xf>
    <xf numFmtId="273" fontId="219" fillId="35" borderId="15" applyNumberFormat="0" applyProtection="0">
      <alignment horizontal="center" vertical="top"/>
    </xf>
    <xf numFmtId="0" fontId="230" fillId="0" borderId="15">
      <alignment horizontal="center" vertical="top" wrapText="1"/>
    </xf>
    <xf numFmtId="0" fontId="230" fillId="0" borderId="15">
      <alignment horizontal="center" vertical="top" wrapText="1"/>
    </xf>
    <xf numFmtId="0" fontId="219" fillId="36" borderId="15" applyProtection="0">
      <alignment horizontal="left" vertical="top"/>
    </xf>
    <xf numFmtId="0" fontId="230" fillId="40" borderId="23" applyNumberFormat="0" applyBorder="0" applyProtection="0">
      <alignment horizontal="center" vertical="top" wrapText="1"/>
    </xf>
    <xf numFmtId="0" fontId="230" fillId="41" borderId="23" applyNumberFormat="0" applyFill="0" applyBorder="0" applyProtection="0">
      <alignment horizontal="center" vertical="top" wrapText="1"/>
    </xf>
    <xf numFmtId="0" fontId="7" fillId="40" borderId="24" applyNumberFormat="0" applyBorder="0" applyAlignment="0">
      <alignment horizontal="center" vertical="top" wrapText="1"/>
    </xf>
    <xf numFmtId="0" fontId="7" fillId="40" borderId="23" applyNumberFormat="0" applyBorder="0">
      <alignment vertical="top" wrapText="1"/>
    </xf>
    <xf numFmtId="9" fontId="230" fillId="41" borderId="23" applyFont="0" applyFill="0" applyBorder="0" applyProtection="0">
      <alignment wrapText="1"/>
    </xf>
    <xf numFmtId="0" fontId="230" fillId="41" borderId="23" applyFont="0" applyFill="0" applyBorder="0" applyProtection="0">
      <alignment horizontal="center" wrapText="1"/>
    </xf>
    <xf numFmtId="0" fontId="237" fillId="0" borderId="0" applyNumberFormat="0" applyBorder="0" applyProtection="0">
      <alignment horizontal="left" vertical="top" wrapText="1"/>
    </xf>
    <xf numFmtId="49" fontId="7" fillId="42" borderId="23" applyNumberFormat="0" applyBorder="0" applyProtection="0">
      <alignment horizontal="center" wrapText="1"/>
    </xf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238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38" fontId="7" fillId="4" borderId="0" applyNumberFormat="0" applyBorder="0" applyAlignment="0" applyProtection="0"/>
    <xf numFmtId="38" fontId="239" fillId="4" borderId="0" applyNumberFormat="0" applyBorder="0" applyAlignment="0" applyProtection="0"/>
    <xf numFmtId="38" fontId="239" fillId="4" borderId="0" applyNumberFormat="0" applyBorder="0" applyAlignment="0" applyProtection="0"/>
    <xf numFmtId="38" fontId="7" fillId="4" borderId="0" applyNumberFormat="0" applyBorder="0" applyAlignment="0" applyProtection="0"/>
    <xf numFmtId="0" fontId="170" fillId="0" borderId="0"/>
    <xf numFmtId="0" fontId="240" fillId="0" borderId="0">
      <alignment horizontal="left"/>
    </xf>
    <xf numFmtId="0" fontId="240" fillId="0" borderId="0">
      <alignment horizontal="left"/>
    </xf>
    <xf numFmtId="0" fontId="240" fillId="0" borderId="0">
      <alignment horizontal="left"/>
    </xf>
    <xf numFmtId="0" fontId="12" fillId="0" borderId="25" applyNumberFormat="0" applyAlignment="0" applyProtection="0">
      <alignment horizontal="left" vertical="center"/>
    </xf>
    <xf numFmtId="0" fontId="12" fillId="0" borderId="2">
      <alignment horizontal="left" vertical="center"/>
    </xf>
    <xf numFmtId="0" fontId="230" fillId="41" borderId="23" applyNumberFormat="0" applyFill="0" applyBorder="0" applyProtection="0">
      <alignment horizontal="center" vertical="top" wrapText="1"/>
    </xf>
    <xf numFmtId="37" fontId="241" fillId="0" borderId="26" applyBorder="0" applyAlignment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242" fillId="0" borderId="0" applyNumberFormat="0" applyFill="0" applyBorder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243" fillId="0" borderId="0">
      <alignment horizontal="left"/>
    </xf>
    <xf numFmtId="0" fontId="244" fillId="0" borderId="14">
      <alignment horizontal="left" vertical="top"/>
    </xf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241" fillId="0" borderId="0" applyNumberFormat="0" applyFill="0" applyBorder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245" fillId="0" borderId="0">
      <alignment horizontal="left"/>
    </xf>
    <xf numFmtId="0" fontId="246" fillId="0" borderId="14">
      <alignment horizontal="left" vertical="top"/>
    </xf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24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248" fillId="0" borderId="0">
      <alignment horizontal="left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42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2" fillId="0" borderId="0"/>
    <xf numFmtId="0" fontId="249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/>
    <xf numFmtId="0" fontId="253" fillId="0" borderId="0" applyBorder="0"/>
    <xf numFmtId="0" fontId="38" fillId="0" borderId="0" applyFont="0" applyFill="0" applyBorder="0" applyAlignment="0" applyProtection="0"/>
    <xf numFmtId="274" fontId="122" fillId="0" borderId="15" applyBorder="0" applyAlignment="0"/>
    <xf numFmtId="10" fontId="7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7" fillId="39" borderId="8" applyNumberFormat="0" applyBorder="0" applyAlignment="0" applyProtection="0"/>
    <xf numFmtId="10" fontId="7" fillId="39" borderId="8" applyNumberFormat="0" applyBorder="0" applyAlignment="0" applyProtection="0"/>
    <xf numFmtId="10" fontId="7" fillId="39" borderId="8" applyNumberFormat="0" applyBorder="0" applyAlignment="0" applyProtection="0"/>
    <xf numFmtId="10" fontId="7" fillId="39" borderId="8" applyNumberFormat="0" applyBorder="0" applyAlignment="0" applyProtection="0"/>
    <xf numFmtId="10" fontId="7" fillId="39" borderId="8" applyNumberFormat="0" applyBorder="0" applyAlignment="0" applyProtection="0"/>
    <xf numFmtId="10" fontId="7" fillId="39" borderId="8" applyNumberFormat="0" applyBorder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254" fillId="0" borderId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108" fillId="0" borderId="0" applyNumberFormat="0" applyFill="0" applyBorder="0" applyProtection="0">
      <alignment horizontal="left"/>
    </xf>
    <xf numFmtId="194" fontId="255" fillId="0" borderId="0" applyNumberFormat="0" applyFill="0" applyBorder="0" applyAlignment="0" applyProtection="0"/>
    <xf numFmtId="275" fontId="98" fillId="0" borderId="0" applyFont="0" applyFill="0" applyBorder="0" applyAlignment="0" applyProtection="0"/>
    <xf numFmtId="1" fontId="256" fillId="0" borderId="0" applyProtection="0">
      <protection locked="0"/>
    </xf>
    <xf numFmtId="1" fontId="257" fillId="0" borderId="0" applyProtection="0">
      <protection locked="0"/>
    </xf>
    <xf numFmtId="0" fontId="258" fillId="43" borderId="9"/>
    <xf numFmtId="0" fontId="38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248" fontId="7" fillId="0" borderId="0" applyFill="0" applyBorder="0" applyAlignment="0"/>
    <xf numFmtId="246" fontId="7" fillId="0" borderId="0" applyFill="0" applyBorder="0" applyAlignment="0"/>
    <xf numFmtId="248" fontId="7" fillId="0" borderId="0" applyFill="0" applyBorder="0" applyAlignment="0"/>
    <xf numFmtId="269" fontId="7" fillId="0" borderId="0" applyFill="0" applyBorder="0" applyAlignment="0"/>
    <xf numFmtId="246" fontId="7" fillId="0" borderId="0" applyFill="0" applyBorder="0" applyAlignment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259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211" fontId="7" fillId="0" borderId="0" applyFont="0" applyFill="0" applyBorder="0" applyAlignment="0" applyProtection="0"/>
    <xf numFmtId="0" fontId="260" fillId="0" borderId="31" applyNumberFormat="0" applyFont="0" applyFill="0" applyBorder="0" applyProtection="0">
      <alignment horizontal="center" vertical="justify" wrapText="1"/>
    </xf>
    <xf numFmtId="38" fontId="261" fillId="0" borderId="0" applyFont="0" applyFill="0" applyBorder="0" applyAlignment="0" applyProtection="0"/>
    <xf numFmtId="194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0" fontId="262" fillId="0" borderId="32"/>
    <xf numFmtId="277" fontId="98" fillId="0" borderId="0" applyFont="0" applyFill="0" applyBorder="0" applyAlignment="0" applyProtection="0"/>
    <xf numFmtId="278" fontId="98" fillId="0" borderId="0" applyFont="0" applyFill="0" applyBorder="0" applyAlignment="0" applyProtection="0"/>
    <xf numFmtId="19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13" fontId="176" fillId="0" borderId="0" applyFont="0" applyFill="0" applyBorder="0" applyAlignment="0" applyProtection="0"/>
    <xf numFmtId="279" fontId="176" fillId="0" borderId="0" applyFont="0" applyFill="0" applyBorder="0" applyAlignment="0" applyProtection="0"/>
    <xf numFmtId="280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82" fontId="7" fillId="0" borderId="0" applyFont="0" applyFill="0" applyBorder="0" applyAlignment="0" applyProtection="0"/>
    <xf numFmtId="188" fontId="176" fillId="0" borderId="0" applyFont="0" applyFill="0" applyBorder="0" applyAlignment="0" applyProtection="0"/>
    <xf numFmtId="213" fontId="143" fillId="0" borderId="0" applyFont="0" applyFill="0" applyBorder="0" applyAlignment="0" applyProtection="0"/>
    <xf numFmtId="283" fontId="94" fillId="0" borderId="0" applyFill="0" applyBorder="0" applyAlignment="0" applyProtection="0"/>
    <xf numFmtId="283" fontId="94" fillId="0" borderId="0" applyFill="0" applyBorder="0" applyAlignment="0" applyProtection="0"/>
    <xf numFmtId="188" fontId="176" fillId="0" borderId="0" applyFont="0" applyFill="0" applyBorder="0" applyAlignment="0" applyProtection="0"/>
    <xf numFmtId="188" fontId="176" fillId="0" borderId="0" applyFont="0" applyFill="0" applyBorder="0" applyAlignment="0" applyProtection="0"/>
    <xf numFmtId="284" fontId="7" fillId="0" borderId="0" applyFont="0" applyFill="0" applyBorder="0" applyAlignment="0" applyProtection="0"/>
    <xf numFmtId="190" fontId="176" fillId="0" borderId="0" applyFont="0" applyFill="0" applyBorder="0" applyAlignment="0" applyProtection="0"/>
    <xf numFmtId="279" fontId="143" fillId="0" borderId="0" applyFont="0" applyFill="0" applyBorder="0" applyAlignment="0" applyProtection="0"/>
    <xf numFmtId="285" fontId="94" fillId="0" borderId="0" applyFill="0" applyBorder="0" applyAlignment="0" applyProtection="0"/>
    <xf numFmtId="285" fontId="94" fillId="0" borderId="0" applyFill="0" applyBorder="0" applyAlignment="0" applyProtection="0"/>
    <xf numFmtId="190" fontId="176" fillId="0" borderId="0" applyFont="0" applyFill="0" applyBorder="0" applyAlignment="0" applyProtection="0"/>
    <xf numFmtId="190" fontId="176" fillId="0" borderId="0" applyFont="0" applyFill="0" applyBorder="0" applyAlignment="0" applyProtection="0"/>
    <xf numFmtId="188" fontId="143" fillId="0" borderId="0" applyFont="0" applyFill="0" applyBorder="0" applyAlignment="0" applyProtection="0"/>
    <xf numFmtId="190" fontId="143" fillId="0" borderId="0" applyFont="0" applyFill="0" applyBorder="0" applyAlignment="0" applyProtection="0"/>
    <xf numFmtId="188" fontId="176" fillId="0" borderId="0" applyFont="0" applyFill="0" applyBorder="0" applyAlignment="0" applyProtection="0"/>
    <xf numFmtId="190" fontId="176" fillId="0" borderId="0" applyFont="0" applyFill="0" applyBorder="0" applyAlignment="0" applyProtection="0"/>
    <xf numFmtId="188" fontId="176" fillId="0" borderId="0" applyFont="0" applyFill="0" applyBorder="0" applyAlignment="0" applyProtection="0"/>
    <xf numFmtId="190" fontId="176" fillId="0" borderId="0" applyFont="0" applyFill="0" applyBorder="0" applyAlignment="0" applyProtection="0"/>
    <xf numFmtId="19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253" fillId="0" borderId="0"/>
    <xf numFmtId="0" fontId="98" fillId="0" borderId="0" applyFont="0" applyFill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263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141" fillId="0" borderId="0"/>
    <xf numFmtId="37" fontId="264" fillId="0" borderId="0"/>
    <xf numFmtId="37" fontId="265" fillId="0" borderId="0"/>
    <xf numFmtId="37" fontId="265" fillId="0" borderId="0"/>
    <xf numFmtId="0" fontId="266" fillId="45" borderId="6" applyNumberFormat="0" applyBorder="0" applyAlignment="0">
      <alignment vertical="top"/>
    </xf>
    <xf numFmtId="37" fontId="172" fillId="0" borderId="33"/>
    <xf numFmtId="37" fontId="7" fillId="0" borderId="33"/>
    <xf numFmtId="37" fontId="7" fillId="0" borderId="33"/>
    <xf numFmtId="39" fontId="267" fillId="0" borderId="0"/>
    <xf numFmtId="39" fontId="267" fillId="0" borderId="0"/>
    <xf numFmtId="39" fontId="267" fillId="0" borderId="0"/>
    <xf numFmtId="39" fontId="267" fillId="0" borderId="0"/>
    <xf numFmtId="39" fontId="267" fillId="0" borderId="0"/>
    <xf numFmtId="39" fontId="267" fillId="0" borderId="0"/>
    <xf numFmtId="39" fontId="267" fillId="0" borderId="0"/>
    <xf numFmtId="39" fontId="267" fillId="0" borderId="0"/>
    <xf numFmtId="0" fontId="141" fillId="0" borderId="0"/>
    <xf numFmtId="286" fontId="22" fillId="0" borderId="0"/>
    <xf numFmtId="0" fontId="98" fillId="0" borderId="0"/>
    <xf numFmtId="0" fontId="268" fillId="0" borderId="0"/>
    <xf numFmtId="0" fontId="268" fillId="0" borderId="0"/>
    <xf numFmtId="287" fontId="269" fillId="0" borderId="0"/>
    <xf numFmtId="287" fontId="269" fillId="0" borderId="0"/>
    <xf numFmtId="287" fontId="269" fillId="0" borderId="0"/>
    <xf numFmtId="287" fontId="269" fillId="0" borderId="0"/>
    <xf numFmtId="0" fontId="7" fillId="0" borderId="0"/>
    <xf numFmtId="288" fontId="186" fillId="0" borderId="0"/>
    <xf numFmtId="0" fontId="270" fillId="0" borderId="0"/>
    <xf numFmtId="0" fontId="270" fillId="0" borderId="0"/>
    <xf numFmtId="0" fontId="270" fillId="0" borderId="0"/>
    <xf numFmtId="0" fontId="108" fillId="0" borderId="0"/>
    <xf numFmtId="0" fontId="270" fillId="0" borderId="0"/>
    <xf numFmtId="0" fontId="270" fillId="0" borderId="0"/>
    <xf numFmtId="0" fontId="270" fillId="0" borderId="0"/>
    <xf numFmtId="214" fontId="9" fillId="0" borderId="0"/>
    <xf numFmtId="214" fontId="9" fillId="0" borderId="0"/>
    <xf numFmtId="214" fontId="9" fillId="0" borderId="0"/>
    <xf numFmtId="0" fontId="195" fillId="0" borderId="0"/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196" fillId="0" borderId="0"/>
    <xf numFmtId="0" fontId="195" fillId="0" borderId="0"/>
    <xf numFmtId="0" fontId="113" fillId="0" borderId="0"/>
    <xf numFmtId="0" fontId="195" fillId="0" borderId="0"/>
    <xf numFmtId="0" fontId="113" fillId="0" borderId="0"/>
    <xf numFmtId="0" fontId="195" fillId="0" borderId="0"/>
    <xf numFmtId="0" fontId="3" fillId="0" borderId="0"/>
    <xf numFmtId="0" fontId="195" fillId="0" borderId="0"/>
    <xf numFmtId="0" fontId="195" fillId="0" borderId="0"/>
    <xf numFmtId="0" fontId="195" fillId="0" borderId="0"/>
    <xf numFmtId="0" fontId="271" fillId="0" borderId="0"/>
    <xf numFmtId="0" fontId="3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3" fillId="0" borderId="0"/>
    <xf numFmtId="0" fontId="113" fillId="0" borderId="0"/>
    <xf numFmtId="0" fontId="7" fillId="0" borderId="0"/>
    <xf numFmtId="0" fontId="27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4" fillId="0" borderId="0"/>
    <xf numFmtId="0" fontId="7" fillId="0" borderId="0"/>
    <xf numFmtId="0" fontId="7" fillId="0" borderId="0"/>
    <xf numFmtId="0" fontId="272" fillId="0" borderId="0"/>
    <xf numFmtId="0" fontId="22" fillId="0" borderId="0">
      <alignment vertical="center"/>
    </xf>
    <xf numFmtId="0" fontId="3" fillId="0" borderId="0"/>
    <xf numFmtId="0" fontId="273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113" fillId="0" borderId="0"/>
    <xf numFmtId="0" fontId="195" fillId="0" borderId="0"/>
    <xf numFmtId="0" fontId="7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6" fillId="0" borderId="0"/>
    <xf numFmtId="0" fontId="113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113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7" fillId="0" borderId="0"/>
    <xf numFmtId="0" fontId="196" fillId="0" borderId="0"/>
    <xf numFmtId="0" fontId="113" fillId="0" borderId="0"/>
    <xf numFmtId="0" fontId="113" fillId="0" borderId="0"/>
    <xf numFmtId="0" fontId="113" fillId="0" borderId="0"/>
    <xf numFmtId="0" fontId="94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94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71" fillId="0" borderId="0"/>
    <xf numFmtId="0" fontId="271" fillId="0" borderId="0"/>
    <xf numFmtId="0" fontId="113" fillId="0" borderId="0"/>
    <xf numFmtId="0" fontId="19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113" fillId="0" borderId="0"/>
    <xf numFmtId="0" fontId="271" fillId="0" borderId="0"/>
    <xf numFmtId="0" fontId="271" fillId="0" borderId="0"/>
    <xf numFmtId="0" fontId="2" fillId="0" borderId="0"/>
    <xf numFmtId="0" fontId="196" fillId="0" borderId="0"/>
    <xf numFmtId="0" fontId="1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13" fillId="0" borderId="0"/>
    <xf numFmtId="0" fontId="196" fillId="0" borderId="0"/>
    <xf numFmtId="0" fontId="196" fillId="0" borderId="0"/>
    <xf numFmtId="0" fontId="271" fillId="0" borderId="0"/>
    <xf numFmtId="0" fontId="3" fillId="0" borderId="0"/>
    <xf numFmtId="0" fontId="195" fillId="0" borderId="0"/>
    <xf numFmtId="0" fontId="113" fillId="0" borderId="0"/>
    <xf numFmtId="0" fontId="195" fillId="0" borderId="0"/>
    <xf numFmtId="0" fontId="196" fillId="0" borderId="0"/>
    <xf numFmtId="0" fontId="3" fillId="0" borderId="0"/>
    <xf numFmtId="0" fontId="113" fillId="0" borderId="0"/>
    <xf numFmtId="0" fontId="7" fillId="0" borderId="0"/>
    <xf numFmtId="0" fontId="113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12" fillId="0" borderId="0"/>
    <xf numFmtId="0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13" fillId="0" borderId="0"/>
    <xf numFmtId="0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0" fontId="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7" fillId="0" borderId="0"/>
    <xf numFmtId="0" fontId="2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2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3" fillId="0" borderId="0"/>
    <xf numFmtId="0" fontId="196" fillId="0" borderId="0"/>
    <xf numFmtId="0" fontId="196" fillId="0" borderId="0"/>
    <xf numFmtId="0" fontId="196" fillId="0" borderId="0"/>
    <xf numFmtId="0" fontId="7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27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2" fillId="0" borderId="0"/>
    <xf numFmtId="0" fontId="9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7" fillId="0" borderId="0"/>
    <xf numFmtId="0" fontId="275" fillId="0" borderId="0"/>
    <xf numFmtId="0" fontId="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113" fillId="0" borderId="0"/>
    <xf numFmtId="0" fontId="2" fillId="0" borderId="0"/>
    <xf numFmtId="0" fontId="113" fillId="0" borderId="0"/>
    <xf numFmtId="0" fontId="113" fillId="0" borderId="0"/>
    <xf numFmtId="0" fontId="3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76" fillId="0" borderId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11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18" fillId="0" borderId="0"/>
    <xf numFmtId="40" fontId="278" fillId="0" borderId="0" applyFont="0" applyFill="0" applyBorder="0" applyAlignment="0" applyProtection="0"/>
    <xf numFmtId="38" fontId="278" fillId="0" borderId="0" applyFont="0" applyFill="0" applyBorder="0" applyAlignment="0" applyProtection="0"/>
    <xf numFmtId="0" fontId="128" fillId="0" borderId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0" fontId="220" fillId="0" borderId="0" applyNumberFormat="0" applyFill="0" applyBorder="0" applyProtection="0">
      <alignment horizontal="left"/>
    </xf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279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280" fillId="4" borderId="6" applyNumberFormat="0" applyBorder="0" applyAlignment="0">
      <alignment vertical="top"/>
    </xf>
    <xf numFmtId="0" fontId="281" fillId="0" borderId="0">
      <alignment horizontal="left"/>
    </xf>
    <xf numFmtId="14" fontId="169" fillId="0" borderId="0">
      <alignment horizontal="center" wrapText="1"/>
      <protection locked="0"/>
    </xf>
    <xf numFmtId="0" fontId="107" fillId="0" borderId="0"/>
    <xf numFmtId="289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94" fillId="0" borderId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94" fillId="0" borderId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43" fillId="0" borderId="36" applyNumberFormat="0" applyBorder="0"/>
    <xf numFmtId="291" fontId="7" fillId="0" borderId="0" applyFont="0" applyFill="0" applyBorder="0" applyAlignment="0" applyProtection="0"/>
    <xf numFmtId="0" fontId="282" fillId="0" borderId="0" applyNumberFormat="0" applyFill="0" applyBorder="0" applyProtection="0">
      <alignment horizontal="right"/>
    </xf>
    <xf numFmtId="248" fontId="7" fillId="0" borderId="0" applyFill="0" applyBorder="0" applyAlignment="0"/>
    <xf numFmtId="246" fontId="7" fillId="0" borderId="0" applyFill="0" applyBorder="0" applyAlignment="0"/>
    <xf numFmtId="248" fontId="7" fillId="0" borderId="0" applyFill="0" applyBorder="0" applyAlignment="0"/>
    <xf numFmtId="269" fontId="7" fillId="0" borderId="0" applyFill="0" applyBorder="0" applyAlignment="0"/>
    <xf numFmtId="246" fontId="7" fillId="0" borderId="0" applyFill="0" applyBorder="0" applyAlignment="0"/>
    <xf numFmtId="4" fontId="7" fillId="0" borderId="0" applyFont="0" applyFill="0" applyBorder="0" applyProtection="0">
      <alignment horizontal="right"/>
    </xf>
    <xf numFmtId="0" fontId="283" fillId="0" borderId="37" applyNumberFormat="0" applyBorder="0" applyAlignment="0"/>
    <xf numFmtId="0" fontId="176" fillId="0" borderId="0" applyNumberFormat="0" applyFont="0" applyFill="0" applyBorder="0" applyAlignment="0" applyProtection="0">
      <alignment horizontal="left"/>
    </xf>
    <xf numFmtId="15" fontId="176" fillId="0" borderId="0" applyFont="0" applyFill="0" applyBorder="0" applyAlignment="0" applyProtection="0"/>
    <xf numFmtId="4" fontId="176" fillId="0" borderId="0" applyFont="0" applyFill="0" applyBorder="0" applyAlignment="0" applyProtection="0"/>
    <xf numFmtId="0" fontId="177" fillId="0" borderId="32">
      <alignment horizontal="center"/>
    </xf>
    <xf numFmtId="3" fontId="176" fillId="0" borderId="0" applyFont="0" applyFill="0" applyBorder="0" applyAlignment="0" applyProtection="0"/>
    <xf numFmtId="0" fontId="176" fillId="47" borderId="0" applyNumberFormat="0" applyFont="0" applyBorder="0" applyAlignment="0" applyProtection="0"/>
    <xf numFmtId="0" fontId="218" fillId="0" borderId="0"/>
    <xf numFmtId="1" fontId="195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0" fontId="38" fillId="0" borderId="0" applyFont="0" applyFill="0" applyBorder="0" applyAlignment="0" applyProtection="0"/>
    <xf numFmtId="37" fontId="176" fillId="0" borderId="0"/>
    <xf numFmtId="0" fontId="166" fillId="0" borderId="0"/>
    <xf numFmtId="37" fontId="7" fillId="1" borderId="33"/>
    <xf numFmtId="292" fontId="284" fillId="0" borderId="0" applyNumberFormat="0" applyFill="0" applyBorder="0" applyAlignment="0" applyProtection="0">
      <alignment horizontal="left"/>
    </xf>
    <xf numFmtId="275" fontId="98" fillId="0" borderId="0" applyFont="0" applyFill="0" applyBorder="0" applyAlignment="0" applyProtection="0"/>
    <xf numFmtId="0" fontId="95" fillId="0" borderId="7"/>
    <xf numFmtId="0" fontId="280" fillId="0" borderId="6" applyNumberFormat="0" applyBorder="0" applyAlignment="0">
      <alignment vertical="top"/>
    </xf>
    <xf numFmtId="0" fontId="285" fillId="39" borderId="0" applyNumberFormat="0" applyBorder="0" applyAlignment="0">
      <protection locked="0"/>
    </xf>
    <xf numFmtId="242" fontId="285" fillId="39" borderId="15" applyBorder="0">
      <protection locked="0"/>
    </xf>
    <xf numFmtId="0" fontId="286" fillId="39" borderId="0" applyNumberFormat="0" applyBorder="0" applyAlignment="0">
      <protection locked="0"/>
    </xf>
    <xf numFmtId="3" fontId="285" fillId="39" borderId="15" applyBorder="0">
      <protection locked="0"/>
    </xf>
    <xf numFmtId="271" fontId="285" fillId="48" borderId="15" applyBorder="0">
      <protection locked="0"/>
    </xf>
    <xf numFmtId="0" fontId="233" fillId="0" borderId="38">
      <alignment vertical="center"/>
    </xf>
    <xf numFmtId="4" fontId="287" fillId="49" borderId="39" applyNumberFormat="0" applyProtection="0">
      <alignment vertical="center"/>
    </xf>
    <xf numFmtId="4" fontId="288" fillId="49" borderId="39" applyNumberFormat="0" applyProtection="0">
      <alignment vertical="center"/>
    </xf>
    <xf numFmtId="4" fontId="289" fillId="49" borderId="39" applyNumberFormat="0" applyProtection="0">
      <alignment horizontal="left" vertical="center" indent="1"/>
    </xf>
    <xf numFmtId="0" fontId="290" fillId="49" borderId="40" applyNumberFormat="0" applyProtection="0">
      <alignment horizontal="left" vertical="top" indent="1"/>
    </xf>
    <xf numFmtId="4" fontId="291" fillId="50" borderId="39" applyNumberFormat="0" applyProtection="0">
      <alignment horizontal="left" vertical="center" indent="1"/>
    </xf>
    <xf numFmtId="4" fontId="292" fillId="45" borderId="39" applyNumberFormat="0" applyProtection="0">
      <alignment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293" fillId="36" borderId="39" applyNumberFormat="0" applyProtection="0">
      <alignment vertical="center"/>
    </xf>
    <xf numFmtId="4" fontId="170" fillId="36" borderId="39" applyNumberFormat="0" applyProtection="0">
      <alignment vertical="center"/>
    </xf>
    <xf numFmtId="4" fontId="170" fillId="36" borderId="39" applyNumberFormat="0" applyProtection="0">
      <alignment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292" fillId="10" borderId="39" applyNumberFormat="0" applyProtection="0">
      <alignment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70" fillId="45" borderId="39" applyNumberFormat="0" applyProtection="0">
      <alignment vertical="center"/>
    </xf>
    <xf numFmtId="4" fontId="294" fillId="52" borderId="39" applyNumberFormat="0" applyProtection="0">
      <alignment horizontal="left" vertical="center" indent="1"/>
    </xf>
    <xf numFmtId="4" fontId="294" fillId="53" borderId="39" applyNumberFormat="0" applyProtection="0">
      <alignment horizontal="left" vertical="center" indent="1"/>
    </xf>
    <xf numFmtId="4" fontId="295" fillId="50" borderId="39" applyNumberFormat="0" applyProtection="0">
      <alignment horizontal="left" vertical="center" indent="1"/>
    </xf>
    <xf numFmtId="4" fontId="296" fillId="54" borderId="39" applyNumberFormat="0" applyProtection="0">
      <alignment vertical="center"/>
    </xf>
    <xf numFmtId="4" fontId="297" fillId="2" borderId="39" applyNumberFormat="0" applyProtection="0">
      <alignment horizontal="left" vertical="center" indent="1"/>
    </xf>
    <xf numFmtId="4" fontId="298" fillId="53" borderId="39" applyNumberFormat="0" applyProtection="0">
      <alignment horizontal="left" vertical="center" indent="1"/>
    </xf>
    <xf numFmtId="4" fontId="299" fillId="50" borderId="39" applyNumberFormat="0" applyProtection="0">
      <alignment horizontal="left" vertical="center" indent="1"/>
    </xf>
    <xf numFmtId="0" fontId="7" fillId="50" borderId="40" applyNumberFormat="0" applyProtection="0">
      <alignment horizontal="left" vertical="center" indent="1"/>
    </xf>
    <xf numFmtId="0" fontId="7" fillId="50" borderId="40" applyNumberFormat="0" applyProtection="0">
      <alignment horizontal="left" vertical="top" indent="1"/>
    </xf>
    <xf numFmtId="0" fontId="7" fillId="55" borderId="40" applyNumberFormat="0" applyProtection="0">
      <alignment horizontal="left" vertical="center" indent="1"/>
    </xf>
    <xf numFmtId="0" fontId="7" fillId="55" borderId="40" applyNumberFormat="0" applyProtection="0">
      <alignment horizontal="left" vertical="top" indent="1"/>
    </xf>
    <xf numFmtId="0" fontId="7" fillId="54" borderId="40" applyNumberFormat="0" applyProtection="0">
      <alignment horizontal="left" vertical="center" indent="1"/>
    </xf>
    <xf numFmtId="0" fontId="7" fillId="54" borderId="40" applyNumberFormat="0" applyProtection="0">
      <alignment horizontal="left" vertical="top" indent="1"/>
    </xf>
    <xf numFmtId="0" fontId="7" fillId="53" borderId="40" applyNumberFormat="0" applyProtection="0">
      <alignment horizontal="left" vertical="center" indent="1"/>
    </xf>
    <xf numFmtId="0" fontId="7" fillId="53" borderId="40" applyNumberFormat="0" applyProtection="0">
      <alignment horizontal="left" vertical="top" indent="1"/>
    </xf>
    <xf numFmtId="4" fontId="300" fillId="2" borderId="39" applyNumberFormat="0" applyProtection="0">
      <alignment vertical="center"/>
    </xf>
    <xf numFmtId="4" fontId="301" fillId="2" borderId="39" applyNumberFormat="0" applyProtection="0">
      <alignment vertical="center"/>
    </xf>
    <xf numFmtId="4" fontId="294" fillId="53" borderId="39" applyNumberFormat="0" applyProtection="0">
      <alignment horizontal="left" vertical="center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4" fontId="302" fillId="2" borderId="39" applyNumberFormat="0" applyProtection="0">
      <alignment vertical="center"/>
    </xf>
    <xf numFmtId="4" fontId="303" fillId="2" borderId="39" applyNumberFormat="0" applyProtection="0">
      <alignment vertical="center"/>
    </xf>
    <xf numFmtId="4" fontId="294" fillId="53" borderId="39" applyNumberFormat="0" applyProtection="0">
      <alignment horizontal="left" vertical="center" indent="1"/>
    </xf>
    <xf numFmtId="0" fontId="108" fillId="55" borderId="40" applyNumberFormat="0" applyProtection="0">
      <alignment horizontal="left" vertical="top" indent="1"/>
    </xf>
    <xf numFmtId="0" fontId="108" fillId="55" borderId="40" applyNumberFormat="0" applyProtection="0">
      <alignment horizontal="left" vertical="top" indent="1"/>
    </xf>
    <xf numFmtId="0" fontId="108" fillId="55" borderId="40" applyNumberFormat="0" applyProtection="0">
      <alignment horizontal="left" vertical="top" indent="1"/>
    </xf>
    <xf numFmtId="0" fontId="108" fillId="55" borderId="40" applyNumberFormat="0" applyProtection="0">
      <alignment horizontal="left" vertical="top" indent="1"/>
    </xf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13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13" fillId="0" borderId="0"/>
    <xf numFmtId="0" fontId="113" fillId="0" borderId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113" fillId="0" borderId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13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43" fontId="3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94" fontId="307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113" fillId="0" borderId="0"/>
    <xf numFmtId="0" fontId="309" fillId="32" borderId="18" applyNumberFormat="0" applyAlignment="0" applyProtection="0"/>
    <xf numFmtId="0" fontId="309" fillId="32" borderId="18" applyNumberFormat="0" applyAlignment="0" applyProtection="0"/>
    <xf numFmtId="0" fontId="310" fillId="0" borderId="30" applyNumberFormat="0" applyFill="0" applyAlignment="0" applyProtection="0"/>
    <xf numFmtId="0" fontId="310" fillId="0" borderId="30" applyNumberFormat="0" applyFill="0" applyAlignment="0" applyProtection="0"/>
    <xf numFmtId="0" fontId="113" fillId="0" borderId="0"/>
    <xf numFmtId="0" fontId="113" fillId="0" borderId="0"/>
    <xf numFmtId="0" fontId="311" fillId="13" borderId="0" applyNumberFormat="0" applyBorder="0" applyAlignment="0" applyProtection="0"/>
    <xf numFmtId="0" fontId="311" fillId="13" borderId="0" applyNumberFormat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13" fillId="44" borderId="0" applyNumberFormat="0" applyBorder="0" applyAlignment="0" applyProtection="0"/>
    <xf numFmtId="0" fontId="313" fillId="44" borderId="0" applyNumberFormat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314" fillId="0" borderId="41" applyNumberFormat="0" applyFill="0" applyAlignment="0" applyProtection="0"/>
    <xf numFmtId="0" fontId="314" fillId="0" borderId="41" applyNumberFormat="0" applyFill="0" applyAlignment="0" applyProtection="0"/>
    <xf numFmtId="0" fontId="314" fillId="0" borderId="41" applyNumberFormat="0" applyFill="0" applyAlignment="0" applyProtection="0"/>
    <xf numFmtId="0" fontId="314" fillId="0" borderId="41" applyNumberFormat="0" applyFill="0" applyAlignment="0" applyProtection="0"/>
    <xf numFmtId="0" fontId="314" fillId="0" borderId="41" applyNumberFormat="0" applyFill="0" applyAlignment="0" applyProtection="0"/>
    <xf numFmtId="0" fontId="314" fillId="0" borderId="41" applyNumberFormat="0" applyFill="0" applyAlignment="0" applyProtection="0"/>
    <xf numFmtId="0" fontId="314" fillId="0" borderId="41" applyNumberFormat="0" applyFill="0" applyAlignment="0" applyProtection="0"/>
    <xf numFmtId="0" fontId="314" fillId="0" borderId="41" applyNumberFormat="0" applyFill="0" applyAlignment="0" applyProtection="0"/>
    <xf numFmtId="0" fontId="314" fillId="0" borderId="41" applyNumberFormat="0" applyFill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6" borderId="0" applyNumberFormat="0" applyBorder="0" applyAlignment="0" applyProtection="0"/>
    <xf numFmtId="0" fontId="159" fillId="26" borderId="0" applyNumberFormat="0" applyBorder="0" applyAlignment="0" applyProtection="0"/>
    <xf numFmtId="0" fontId="159" fillId="27" borderId="0" applyNumberFormat="0" applyBorder="0" applyAlignment="0" applyProtection="0"/>
    <xf numFmtId="0" fontId="159" fillId="27" borderId="0" applyNumberFormat="0" applyBorder="0" applyAlignment="0" applyProtection="0"/>
    <xf numFmtId="0" fontId="159" fillId="22" borderId="0" applyNumberFormat="0" applyBorder="0" applyAlignment="0" applyProtection="0"/>
    <xf numFmtId="0" fontId="159" fillId="22" borderId="0" applyNumberFormat="0" applyBorder="0" applyAlignment="0" applyProtection="0"/>
    <xf numFmtId="0" fontId="159" fillId="23" borderId="0" applyNumberFormat="0" applyBorder="0" applyAlignment="0" applyProtection="0"/>
    <xf numFmtId="0" fontId="159" fillId="23" borderId="0" applyNumberFormat="0" applyBorder="0" applyAlignment="0" applyProtection="0"/>
    <xf numFmtId="0" fontId="159" fillId="28" borderId="0" applyNumberFormat="0" applyBorder="0" applyAlignment="0" applyProtection="0"/>
    <xf numFmtId="0" fontId="159" fillId="28" borderId="0" applyNumberFormat="0" applyBorder="0" applyAlignment="0" applyProtection="0"/>
    <xf numFmtId="0" fontId="113" fillId="0" borderId="0"/>
    <xf numFmtId="0" fontId="316" fillId="31" borderId="35" applyNumberFormat="0" applyAlignment="0" applyProtection="0"/>
    <xf numFmtId="0" fontId="316" fillId="31" borderId="35" applyNumberFormat="0" applyAlignment="0" applyProtection="0"/>
    <xf numFmtId="0" fontId="316" fillId="31" borderId="35" applyNumberFormat="0" applyAlignment="0" applyProtection="0"/>
    <xf numFmtId="0" fontId="316" fillId="31" borderId="35" applyNumberFormat="0" applyAlignment="0" applyProtection="0"/>
    <xf numFmtId="0" fontId="316" fillId="31" borderId="35" applyNumberFormat="0" applyAlignment="0" applyProtection="0"/>
    <xf numFmtId="0" fontId="316" fillId="31" borderId="35" applyNumberFormat="0" applyAlignment="0" applyProtection="0"/>
    <xf numFmtId="0" fontId="316" fillId="31" borderId="35" applyNumberFormat="0" applyAlignment="0" applyProtection="0"/>
    <xf numFmtId="0" fontId="316" fillId="31" borderId="35" applyNumberFormat="0" applyAlignment="0" applyProtection="0"/>
    <xf numFmtId="0" fontId="316" fillId="31" borderId="35" applyNumberFormat="0" applyAlignment="0" applyProtection="0"/>
    <xf numFmtId="0" fontId="7" fillId="46" borderId="34" applyNumberFormat="0" applyFont="0" applyAlignment="0" applyProtection="0"/>
    <xf numFmtId="0" fontId="7" fillId="46" borderId="34" applyNumberFormat="0" applyFont="0" applyAlignment="0" applyProtection="0"/>
    <xf numFmtId="0" fontId="7" fillId="46" borderId="34" applyNumberFormat="0" applyFont="0" applyAlignment="0" applyProtection="0"/>
    <xf numFmtId="0" fontId="7" fillId="46" borderId="34" applyNumberFormat="0" applyFont="0" applyAlignment="0" applyProtection="0"/>
    <xf numFmtId="0" fontId="7" fillId="46" borderId="34" applyNumberFormat="0" applyFont="0" applyAlignment="0" applyProtection="0"/>
    <xf numFmtId="0" fontId="7" fillId="46" borderId="34" applyNumberFormat="0" applyFont="0" applyAlignment="0" applyProtection="0"/>
    <xf numFmtId="0" fontId="7" fillId="46" borderId="34" applyNumberFormat="0" applyFont="0" applyAlignment="0" applyProtection="0"/>
    <xf numFmtId="0" fontId="7" fillId="46" borderId="34" applyNumberFormat="0" applyFont="0" applyAlignment="0" applyProtection="0"/>
    <xf numFmtId="0" fontId="7" fillId="46" borderId="34" applyNumberFormat="0" applyFont="0" applyAlignment="0" applyProtection="0"/>
    <xf numFmtId="0" fontId="317" fillId="0" borderId="27" applyNumberFormat="0" applyFill="0" applyAlignment="0" applyProtection="0"/>
    <xf numFmtId="0" fontId="317" fillId="0" borderId="27" applyNumberFormat="0" applyFill="0" applyAlignment="0" applyProtection="0"/>
    <xf numFmtId="0" fontId="277" fillId="0" borderId="28" applyNumberFormat="0" applyFill="0" applyAlignment="0" applyProtection="0"/>
    <xf numFmtId="0" fontId="277" fillId="0" borderId="28" applyNumberFormat="0" applyFill="0" applyAlignment="0" applyProtection="0"/>
    <xf numFmtId="0" fontId="318" fillId="0" borderId="29" applyNumberFormat="0" applyFill="0" applyAlignment="0" applyProtection="0"/>
    <xf numFmtId="0" fontId="318" fillId="0" borderId="29" applyNumberFormat="0" applyFill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19" fillId="0" borderId="0"/>
    <xf numFmtId="0" fontId="319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" fillId="0" borderId="0"/>
    <xf numFmtId="194" fontId="2" fillId="0" borderId="0" applyFont="0" applyFill="0" applyBorder="0" applyAlignment="0" applyProtection="0"/>
    <xf numFmtId="29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93" fontId="320" fillId="0" borderId="0" applyFont="0" applyFill="0" applyBorder="0" applyAlignment="0" applyProtection="0"/>
    <xf numFmtId="293" fontId="320" fillId="0" borderId="0" applyFont="0" applyFill="0" applyBorder="0" applyAlignment="0" applyProtection="0"/>
    <xf numFmtId="0" fontId="321" fillId="0" borderId="0"/>
    <xf numFmtId="41" fontId="322" fillId="0" borderId="0" applyFont="0" applyFill="0" applyBorder="0" applyAlignment="0" applyProtection="0"/>
    <xf numFmtId="0" fontId="323" fillId="0" borderId="0"/>
    <xf numFmtId="228" fontId="141" fillId="0" borderId="0" applyFont="0" applyFill="0" applyBorder="0" applyAlignment="0" applyProtection="0"/>
    <xf numFmtId="0" fontId="32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 applyNumberFormat="0" applyFill="0" applyBorder="0" applyAlignment="0" applyProtection="0"/>
    <xf numFmtId="0" fontId="324" fillId="0" borderId="0"/>
    <xf numFmtId="0" fontId="14" fillId="0" borderId="0"/>
    <xf numFmtId="0" fontId="14" fillId="0" borderId="0"/>
    <xf numFmtId="3" fontId="22" fillId="0" borderId="14">
      <alignment vertical="center"/>
    </xf>
    <xf numFmtId="0" fontId="197" fillId="11" borderId="0" applyNumberFormat="0" applyBorder="0" applyAlignment="0" applyProtection="0"/>
    <xf numFmtId="0" fontId="7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197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152" fillId="11" borderId="0" applyNumberFormat="0" applyBorder="0" applyAlignment="0" applyProtection="0"/>
    <xf numFmtId="0" fontId="203" fillId="11" borderId="0" applyNumberFormat="0" applyBorder="0" applyAlignment="0" applyProtection="0"/>
    <xf numFmtId="0" fontId="197" fillId="11" borderId="0" applyNumberFormat="0" applyBorder="0" applyAlignment="0" applyProtection="0"/>
    <xf numFmtId="0" fontId="203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7" fillId="11" borderId="0" applyNumberFormat="0" applyBorder="0" applyAlignment="0" applyProtection="0"/>
    <xf numFmtId="0" fontId="152" fillId="11" borderId="0" applyNumberFormat="0" applyBorder="0" applyAlignment="0" applyProtection="0"/>
    <xf numFmtId="0" fontId="197" fillId="11" borderId="0" applyNumberFormat="0" applyBorder="0" applyAlignment="0" applyProtection="0"/>
    <xf numFmtId="0" fontId="152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203" fillId="17" borderId="0" applyNumberFormat="0" applyBorder="0" applyAlignment="0" applyProtection="0"/>
    <xf numFmtId="0" fontId="7" fillId="11" borderId="0" applyNumberFormat="0" applyBorder="0" applyAlignment="0" applyProtection="0"/>
    <xf numFmtId="0" fontId="307" fillId="46" borderId="0" applyNumberFormat="0" applyBorder="0" applyAlignment="0" applyProtection="0"/>
    <xf numFmtId="0" fontId="197" fillId="11" borderId="0" applyNumberFormat="0" applyBorder="0" applyAlignment="0" applyProtection="0"/>
    <xf numFmtId="0" fontId="152" fillId="11" borderId="0" applyNumberFormat="0" applyBorder="0" applyAlignment="0" applyProtection="0"/>
    <xf numFmtId="0" fontId="203" fillId="17" borderId="0" applyNumberFormat="0" applyBorder="0" applyAlignment="0" applyProtection="0"/>
    <xf numFmtId="0" fontId="152" fillId="11" borderId="0" applyNumberFormat="0" applyBorder="0" applyAlignment="0" applyProtection="0"/>
    <xf numFmtId="0" fontId="203" fillId="17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203" fillId="17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97" fillId="12" borderId="0" applyNumberFormat="0" applyBorder="0" applyAlignment="0" applyProtection="0"/>
    <xf numFmtId="0" fontId="7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197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152" fillId="12" borderId="0" applyNumberFormat="0" applyBorder="0" applyAlignment="0" applyProtection="0"/>
    <xf numFmtId="0" fontId="203" fillId="12" borderId="0" applyNumberFormat="0" applyBorder="0" applyAlignment="0" applyProtection="0"/>
    <xf numFmtId="0" fontId="197" fillId="12" borderId="0" applyNumberFormat="0" applyBorder="0" applyAlignment="0" applyProtection="0"/>
    <xf numFmtId="0" fontId="203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7" fillId="12" borderId="0" applyNumberFormat="0" applyBorder="0" applyAlignment="0" applyProtection="0"/>
    <xf numFmtId="0" fontId="152" fillId="12" borderId="0" applyNumberFormat="0" applyBorder="0" applyAlignment="0" applyProtection="0"/>
    <xf numFmtId="0" fontId="197" fillId="12" borderId="0" applyNumberFormat="0" applyBorder="0" applyAlignment="0" applyProtection="0"/>
    <xf numFmtId="0" fontId="152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203" fillId="18" borderId="0" applyNumberFormat="0" applyBorder="0" applyAlignment="0" applyProtection="0"/>
    <xf numFmtId="0" fontId="7" fillId="12" borderId="0" applyNumberFormat="0" applyBorder="0" applyAlignment="0" applyProtection="0"/>
    <xf numFmtId="0" fontId="307" fillId="16" borderId="0" applyNumberFormat="0" applyBorder="0" applyAlignment="0" applyProtection="0"/>
    <xf numFmtId="0" fontId="197" fillId="12" borderId="0" applyNumberFormat="0" applyBorder="0" applyAlignment="0" applyProtection="0"/>
    <xf numFmtId="0" fontId="152" fillId="12" borderId="0" applyNumberFormat="0" applyBorder="0" applyAlignment="0" applyProtection="0"/>
    <xf numFmtId="0" fontId="203" fillId="18" borderId="0" applyNumberFormat="0" applyBorder="0" applyAlignment="0" applyProtection="0"/>
    <xf numFmtId="0" fontId="152" fillId="12" borderId="0" applyNumberFormat="0" applyBorder="0" applyAlignment="0" applyProtection="0"/>
    <xf numFmtId="0" fontId="203" fillId="18" borderId="0" applyNumberFormat="0" applyBorder="0" applyAlignment="0" applyProtection="0"/>
    <xf numFmtId="0" fontId="152" fillId="12" borderId="0" applyNumberFormat="0" applyBorder="0" applyAlignment="0" applyProtection="0"/>
    <xf numFmtId="0" fontId="152" fillId="12" borderId="0" applyNumberFormat="0" applyBorder="0" applyAlignment="0" applyProtection="0"/>
    <xf numFmtId="0" fontId="152" fillId="12" borderId="0" applyNumberFormat="0" applyBorder="0" applyAlignment="0" applyProtection="0"/>
    <xf numFmtId="0" fontId="203" fillId="18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197" fillId="13" borderId="0" applyNumberFormat="0" applyBorder="0" applyAlignment="0" applyProtection="0"/>
    <xf numFmtId="0" fontId="7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197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152" fillId="13" borderId="0" applyNumberFormat="0" applyBorder="0" applyAlignment="0" applyProtection="0"/>
    <xf numFmtId="0" fontId="203" fillId="13" borderId="0" applyNumberFormat="0" applyBorder="0" applyAlignment="0" applyProtection="0"/>
    <xf numFmtId="0" fontId="197" fillId="13" borderId="0" applyNumberFormat="0" applyBorder="0" applyAlignment="0" applyProtection="0"/>
    <xf numFmtId="0" fontId="203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7" fillId="13" borderId="0" applyNumberFormat="0" applyBorder="0" applyAlignment="0" applyProtection="0"/>
    <xf numFmtId="0" fontId="152" fillId="13" borderId="0" applyNumberFormat="0" applyBorder="0" applyAlignment="0" applyProtection="0"/>
    <xf numFmtId="0" fontId="197" fillId="13" borderId="0" applyNumberFormat="0" applyBorder="0" applyAlignment="0" applyProtection="0"/>
    <xf numFmtId="0" fontId="152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203" fillId="46" borderId="0" applyNumberFormat="0" applyBorder="0" applyAlignment="0" applyProtection="0"/>
    <xf numFmtId="0" fontId="7" fillId="13" borderId="0" applyNumberFormat="0" applyBorder="0" applyAlignment="0" applyProtection="0"/>
    <xf numFmtId="0" fontId="307" fillId="44" borderId="0" applyNumberFormat="0" applyBorder="0" applyAlignment="0" applyProtection="0"/>
    <xf numFmtId="0" fontId="197" fillId="13" borderId="0" applyNumberFormat="0" applyBorder="0" applyAlignment="0" applyProtection="0"/>
    <xf numFmtId="0" fontId="152" fillId="13" borderId="0" applyNumberFormat="0" applyBorder="0" applyAlignment="0" applyProtection="0"/>
    <xf numFmtId="0" fontId="203" fillId="46" borderId="0" applyNumberFormat="0" applyBorder="0" applyAlignment="0" applyProtection="0"/>
    <xf numFmtId="0" fontId="152" fillId="13" borderId="0" applyNumberFormat="0" applyBorder="0" applyAlignment="0" applyProtection="0"/>
    <xf numFmtId="0" fontId="203" fillId="46" borderId="0" applyNumberFormat="0" applyBorder="0" applyAlignment="0" applyProtection="0"/>
    <xf numFmtId="0" fontId="152" fillId="13" borderId="0" applyNumberFormat="0" applyBorder="0" applyAlignment="0" applyProtection="0"/>
    <xf numFmtId="0" fontId="152" fillId="13" borderId="0" applyNumberFormat="0" applyBorder="0" applyAlignment="0" applyProtection="0"/>
    <xf numFmtId="0" fontId="152" fillId="13" borderId="0" applyNumberFormat="0" applyBorder="0" applyAlignment="0" applyProtection="0"/>
    <xf numFmtId="0" fontId="203" fillId="46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197" fillId="14" borderId="0" applyNumberFormat="0" applyBorder="0" applyAlignment="0" applyProtection="0"/>
    <xf numFmtId="0" fontId="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7" fillId="14" borderId="0" applyNumberFormat="0" applyBorder="0" applyAlignment="0" applyProtection="0"/>
    <xf numFmtId="0" fontId="152" fillId="14" borderId="0" applyNumberFormat="0" applyBorder="0" applyAlignment="0" applyProtection="0"/>
    <xf numFmtId="0" fontId="197" fillId="14" borderId="0" applyNumberFormat="0" applyBorder="0" applyAlignment="0" applyProtection="0"/>
    <xf numFmtId="0" fontId="152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31" borderId="0" applyNumberFormat="0" applyBorder="0" applyAlignment="0" applyProtection="0"/>
    <xf numFmtId="0" fontId="7" fillId="14" borderId="0" applyNumberFormat="0" applyBorder="0" applyAlignment="0" applyProtection="0"/>
    <xf numFmtId="0" fontId="307" fillId="69" borderId="0" applyNumberFormat="0" applyBorder="0" applyAlignment="0" applyProtection="0"/>
    <xf numFmtId="0" fontId="197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31" borderId="0" applyNumberFormat="0" applyBorder="0" applyAlignment="0" applyProtection="0"/>
    <xf numFmtId="0" fontId="152" fillId="14" borderId="0" applyNumberFormat="0" applyBorder="0" applyAlignment="0" applyProtection="0"/>
    <xf numFmtId="0" fontId="203" fillId="31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31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97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197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152" fillId="15" borderId="0" applyNumberFormat="0" applyBorder="0" applyAlignment="0" applyProtection="0"/>
    <xf numFmtId="0" fontId="203" fillId="15" borderId="0" applyNumberFormat="0" applyBorder="0" applyAlignment="0" applyProtection="0"/>
    <xf numFmtId="0" fontId="197" fillId="15" borderId="0" applyNumberFormat="0" applyBorder="0" applyAlignment="0" applyProtection="0"/>
    <xf numFmtId="0" fontId="203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7" fillId="15" borderId="0" applyNumberFormat="0" applyBorder="0" applyAlignment="0" applyProtection="0"/>
    <xf numFmtId="0" fontId="152" fillId="15" borderId="0" applyNumberFormat="0" applyBorder="0" applyAlignment="0" applyProtection="0"/>
    <xf numFmtId="0" fontId="197" fillId="15" borderId="0" applyNumberFormat="0" applyBorder="0" applyAlignment="0" applyProtection="0"/>
    <xf numFmtId="0" fontId="152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203" fillId="15" borderId="0" applyNumberFormat="0" applyBorder="0" applyAlignment="0" applyProtection="0"/>
    <xf numFmtId="0" fontId="7" fillId="15" borderId="0" applyNumberFormat="0" applyBorder="0" applyAlignment="0" applyProtection="0"/>
    <xf numFmtId="0" fontId="307" fillId="46" borderId="0" applyNumberFormat="0" applyBorder="0" applyAlignment="0" applyProtection="0"/>
    <xf numFmtId="0" fontId="197" fillId="15" borderId="0" applyNumberFormat="0" applyBorder="0" applyAlignment="0" applyProtection="0"/>
    <xf numFmtId="0" fontId="152" fillId="15" borderId="0" applyNumberFormat="0" applyBorder="0" applyAlignment="0" applyProtection="0"/>
    <xf numFmtId="0" fontId="203" fillId="15" borderId="0" applyNumberFormat="0" applyBorder="0" applyAlignment="0" applyProtection="0"/>
    <xf numFmtId="0" fontId="152" fillId="15" borderId="0" applyNumberFormat="0" applyBorder="0" applyAlignment="0" applyProtection="0"/>
    <xf numFmtId="0" fontId="203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7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197" fillId="16" borderId="0" applyNumberFormat="0" applyBorder="0" applyAlignment="0" applyProtection="0"/>
    <xf numFmtId="0" fontId="7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197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152" fillId="16" borderId="0" applyNumberFormat="0" applyBorder="0" applyAlignment="0" applyProtection="0"/>
    <xf numFmtId="0" fontId="203" fillId="16" borderId="0" applyNumberFormat="0" applyBorder="0" applyAlignment="0" applyProtection="0"/>
    <xf numFmtId="0" fontId="197" fillId="16" borderId="0" applyNumberFormat="0" applyBorder="0" applyAlignment="0" applyProtection="0"/>
    <xf numFmtId="0" fontId="203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7" fillId="16" borderId="0" applyNumberFormat="0" applyBorder="0" applyAlignment="0" applyProtection="0"/>
    <xf numFmtId="0" fontId="152" fillId="16" borderId="0" applyNumberFormat="0" applyBorder="0" applyAlignment="0" applyProtection="0"/>
    <xf numFmtId="0" fontId="197" fillId="16" borderId="0" applyNumberFormat="0" applyBorder="0" applyAlignment="0" applyProtection="0"/>
    <xf numFmtId="0" fontId="152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203" fillId="46" borderId="0" applyNumberFormat="0" applyBorder="0" applyAlignment="0" applyProtection="0"/>
    <xf numFmtId="0" fontId="7" fillId="16" borderId="0" applyNumberFormat="0" applyBorder="0" applyAlignment="0" applyProtection="0"/>
    <xf numFmtId="0" fontId="307" fillId="16" borderId="0" applyNumberFormat="0" applyBorder="0" applyAlignment="0" applyProtection="0"/>
    <xf numFmtId="0" fontId="197" fillId="16" borderId="0" applyNumberFormat="0" applyBorder="0" applyAlignment="0" applyProtection="0"/>
    <xf numFmtId="0" fontId="152" fillId="16" borderId="0" applyNumberFormat="0" applyBorder="0" applyAlignment="0" applyProtection="0"/>
    <xf numFmtId="0" fontId="203" fillId="46" borderId="0" applyNumberFormat="0" applyBorder="0" applyAlignment="0" applyProtection="0"/>
    <xf numFmtId="0" fontId="152" fillId="16" borderId="0" applyNumberFormat="0" applyBorder="0" applyAlignment="0" applyProtection="0"/>
    <xf numFmtId="0" fontId="203" fillId="46" borderId="0" applyNumberFormat="0" applyBorder="0" applyAlignment="0" applyProtection="0"/>
    <xf numFmtId="0" fontId="152" fillId="16" borderId="0" applyNumberFormat="0" applyBorder="0" applyAlignment="0" applyProtection="0"/>
    <xf numFmtId="0" fontId="152" fillId="16" borderId="0" applyNumberFormat="0" applyBorder="0" applyAlignment="0" applyProtection="0"/>
    <xf numFmtId="0" fontId="152" fillId="16" borderId="0" applyNumberFormat="0" applyBorder="0" applyAlignment="0" applyProtection="0"/>
    <xf numFmtId="0" fontId="203" fillId="4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203" fillId="11" borderId="0" applyNumberFormat="0" applyBorder="0" applyAlignment="0" applyProtection="0"/>
    <xf numFmtId="0" fontId="152" fillId="11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03" fillId="11" borderId="0" applyNumberFormat="0" applyBorder="0" applyAlignment="0" applyProtection="0"/>
    <xf numFmtId="0" fontId="152" fillId="11" borderId="0" applyNumberFormat="0" applyBorder="0" applyAlignment="0" applyProtection="0"/>
    <xf numFmtId="0" fontId="2" fillId="69" borderId="0" applyNumberFormat="0" applyBorder="0" applyAlignment="0" applyProtection="0"/>
    <xf numFmtId="0" fontId="154" fillId="11" borderId="0" applyNumberFormat="0" applyBorder="0" applyAlignment="0" applyProtection="0"/>
    <xf numFmtId="0" fontId="203" fillId="11" borderId="0" applyNumberFormat="0" applyBorder="0" applyAlignment="0" applyProtection="0"/>
    <xf numFmtId="0" fontId="154" fillId="11" borderId="0" applyNumberFormat="0" applyBorder="0" applyAlignment="0" applyProtection="0"/>
    <xf numFmtId="0" fontId="203" fillId="12" borderId="0" applyNumberFormat="0" applyBorder="0" applyAlignment="0" applyProtection="0"/>
    <xf numFmtId="0" fontId="15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03" fillId="12" borderId="0" applyNumberFormat="0" applyBorder="0" applyAlignment="0" applyProtection="0"/>
    <xf numFmtId="0" fontId="152" fillId="12" borderId="0" applyNumberFormat="0" applyBorder="0" applyAlignment="0" applyProtection="0"/>
    <xf numFmtId="0" fontId="2" fillId="16" borderId="0" applyNumberFormat="0" applyBorder="0" applyAlignment="0" applyProtection="0"/>
    <xf numFmtId="0" fontId="154" fillId="12" borderId="0" applyNumberFormat="0" applyBorder="0" applyAlignment="0" applyProtection="0"/>
    <xf numFmtId="0" fontId="203" fillId="12" borderId="0" applyNumberFormat="0" applyBorder="0" applyAlignment="0" applyProtection="0"/>
    <xf numFmtId="0" fontId="154" fillId="12" borderId="0" applyNumberFormat="0" applyBorder="0" applyAlignment="0" applyProtection="0"/>
    <xf numFmtId="0" fontId="203" fillId="13" borderId="0" applyNumberFormat="0" applyBorder="0" applyAlignment="0" applyProtection="0"/>
    <xf numFmtId="0" fontId="152" fillId="13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03" fillId="13" borderId="0" applyNumberFormat="0" applyBorder="0" applyAlignment="0" applyProtection="0"/>
    <xf numFmtId="0" fontId="152" fillId="13" borderId="0" applyNumberFormat="0" applyBorder="0" applyAlignment="0" applyProtection="0"/>
    <xf numFmtId="0" fontId="2" fillId="46" borderId="0" applyNumberFormat="0" applyBorder="0" applyAlignment="0" applyProtection="0"/>
    <xf numFmtId="0" fontId="154" fillId="13" borderId="0" applyNumberFormat="0" applyBorder="0" applyAlignment="0" applyProtection="0"/>
    <xf numFmtId="0" fontId="203" fillId="13" borderId="0" applyNumberFormat="0" applyBorder="0" applyAlignment="0" applyProtection="0"/>
    <xf numFmtId="0" fontId="154" fillId="13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2" fillId="69" borderId="0" applyNumberFormat="0" applyBorder="0" applyAlignment="0" applyProtection="0"/>
    <xf numFmtId="0" fontId="154" fillId="14" borderId="0" applyNumberFormat="0" applyBorder="0" applyAlignment="0" applyProtection="0"/>
    <xf numFmtId="0" fontId="203" fillId="14" borderId="0" applyNumberFormat="0" applyBorder="0" applyAlignment="0" applyProtection="0"/>
    <xf numFmtId="0" fontId="154" fillId="14" borderId="0" applyNumberFormat="0" applyBorder="0" applyAlignment="0" applyProtection="0"/>
    <xf numFmtId="0" fontId="203" fillId="15" borderId="0" applyNumberFormat="0" applyBorder="0" applyAlignment="0" applyProtection="0"/>
    <xf numFmtId="0" fontId="152" fillId="15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03" fillId="15" borderId="0" applyNumberFormat="0" applyBorder="0" applyAlignment="0" applyProtection="0"/>
    <xf numFmtId="0" fontId="152" fillId="15" borderId="0" applyNumberFormat="0" applyBorder="0" applyAlignment="0" applyProtection="0"/>
    <xf numFmtId="0" fontId="2" fillId="64" borderId="0" applyNumberFormat="0" applyBorder="0" applyAlignment="0" applyProtection="0"/>
    <xf numFmtId="0" fontId="154" fillId="15" borderId="0" applyNumberFormat="0" applyBorder="0" applyAlignment="0" applyProtection="0"/>
    <xf numFmtId="0" fontId="203" fillId="15" borderId="0" applyNumberFormat="0" applyBorder="0" applyAlignment="0" applyProtection="0"/>
    <xf numFmtId="0" fontId="154" fillId="15" borderId="0" applyNumberFormat="0" applyBorder="0" applyAlignment="0" applyProtection="0"/>
    <xf numFmtId="0" fontId="203" fillId="16" borderId="0" applyNumberFormat="0" applyBorder="0" applyAlignment="0" applyProtection="0"/>
    <xf numFmtId="0" fontId="152" fillId="16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03" fillId="16" borderId="0" applyNumberFormat="0" applyBorder="0" applyAlignment="0" applyProtection="0"/>
    <xf numFmtId="0" fontId="152" fillId="16" borderId="0" applyNumberFormat="0" applyBorder="0" applyAlignment="0" applyProtection="0"/>
    <xf numFmtId="0" fontId="2" fillId="68" borderId="0" applyNumberFormat="0" applyBorder="0" applyAlignment="0" applyProtection="0"/>
    <xf numFmtId="0" fontId="154" fillId="16" borderId="0" applyNumberFormat="0" applyBorder="0" applyAlignment="0" applyProtection="0"/>
    <xf numFmtId="0" fontId="203" fillId="16" borderId="0" applyNumberFormat="0" applyBorder="0" applyAlignment="0" applyProtection="0"/>
    <xf numFmtId="0" fontId="154" fillId="16" borderId="0" applyNumberFormat="0" applyBorder="0" applyAlignment="0" applyProtection="0"/>
    <xf numFmtId="294" fontId="98" fillId="0" borderId="0" applyFont="0" applyFill="0" applyBorder="0" applyAlignment="0" applyProtection="0"/>
    <xf numFmtId="294" fontId="98" fillId="0" borderId="0" applyFont="0" applyFill="0" applyBorder="0" applyAlignment="0" applyProtection="0"/>
    <xf numFmtId="294" fontId="9" fillId="0" borderId="0" applyFont="0" applyFill="0" applyBorder="0" applyAlignment="0" applyProtection="0"/>
    <xf numFmtId="0" fontId="197" fillId="17" borderId="0" applyNumberFormat="0" applyBorder="0" applyAlignment="0" applyProtection="0"/>
    <xf numFmtId="0" fontId="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7" fillId="17" borderId="0" applyNumberFormat="0" applyBorder="0" applyAlignment="0" applyProtection="0"/>
    <xf numFmtId="0" fontId="152" fillId="17" borderId="0" applyNumberFormat="0" applyBorder="0" applyAlignment="0" applyProtection="0"/>
    <xf numFmtId="0" fontId="197" fillId="17" borderId="0" applyNumberFormat="0" applyBorder="0" applyAlignment="0" applyProtection="0"/>
    <xf numFmtId="0" fontId="152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5" borderId="0" applyNumberFormat="0" applyBorder="0" applyAlignment="0" applyProtection="0"/>
    <xf numFmtId="0" fontId="7" fillId="17" borderId="0" applyNumberFormat="0" applyBorder="0" applyAlignment="0" applyProtection="0"/>
    <xf numFmtId="0" fontId="307" fillId="46" borderId="0" applyNumberFormat="0" applyBorder="0" applyAlignment="0" applyProtection="0"/>
    <xf numFmtId="0" fontId="197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152" fillId="17" borderId="0" applyNumberFormat="0" applyBorder="0" applyAlignment="0" applyProtection="0"/>
    <xf numFmtId="0" fontId="152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97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197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152" fillId="18" borderId="0" applyNumberFormat="0" applyBorder="0" applyAlignment="0" applyProtection="0"/>
    <xf numFmtId="0" fontId="203" fillId="18" borderId="0" applyNumberFormat="0" applyBorder="0" applyAlignment="0" applyProtection="0"/>
    <xf numFmtId="0" fontId="197" fillId="18" borderId="0" applyNumberFormat="0" applyBorder="0" applyAlignment="0" applyProtection="0"/>
    <xf numFmtId="0" fontId="203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7" fillId="18" borderId="0" applyNumberFormat="0" applyBorder="0" applyAlignment="0" applyProtection="0"/>
    <xf numFmtId="0" fontId="152" fillId="18" borderId="0" applyNumberFormat="0" applyBorder="0" applyAlignment="0" applyProtection="0"/>
    <xf numFmtId="0" fontId="197" fillId="18" borderId="0" applyNumberFormat="0" applyBorder="0" applyAlignment="0" applyProtection="0"/>
    <xf numFmtId="0" fontId="152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203" fillId="18" borderId="0" applyNumberFormat="0" applyBorder="0" applyAlignment="0" applyProtection="0"/>
    <xf numFmtId="0" fontId="7" fillId="18" borderId="0" applyNumberFormat="0" applyBorder="0" applyAlignment="0" applyProtection="0"/>
    <xf numFmtId="0" fontId="307" fillId="16" borderId="0" applyNumberFormat="0" applyBorder="0" applyAlignment="0" applyProtection="0"/>
    <xf numFmtId="0" fontId="197" fillId="18" borderId="0" applyNumberFormat="0" applyBorder="0" applyAlignment="0" applyProtection="0"/>
    <xf numFmtId="0" fontId="152" fillId="18" borderId="0" applyNumberFormat="0" applyBorder="0" applyAlignment="0" applyProtection="0"/>
    <xf numFmtId="0" fontId="203" fillId="18" borderId="0" applyNumberFormat="0" applyBorder="0" applyAlignment="0" applyProtection="0"/>
    <xf numFmtId="0" fontId="152" fillId="18" borderId="0" applyNumberFormat="0" applyBorder="0" applyAlignment="0" applyProtection="0"/>
    <xf numFmtId="0" fontId="203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7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97" fillId="19" borderId="0" applyNumberFormat="0" applyBorder="0" applyAlignment="0" applyProtection="0"/>
    <xf numFmtId="0" fontId="7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197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152" fillId="19" borderId="0" applyNumberFormat="0" applyBorder="0" applyAlignment="0" applyProtection="0"/>
    <xf numFmtId="0" fontId="203" fillId="19" borderId="0" applyNumberFormat="0" applyBorder="0" applyAlignment="0" applyProtection="0"/>
    <xf numFmtId="0" fontId="197" fillId="19" borderId="0" applyNumberFormat="0" applyBorder="0" applyAlignment="0" applyProtection="0"/>
    <xf numFmtId="0" fontId="203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7" fillId="19" borderId="0" applyNumberFormat="0" applyBorder="0" applyAlignment="0" applyProtection="0"/>
    <xf numFmtId="0" fontId="152" fillId="19" borderId="0" applyNumberFormat="0" applyBorder="0" applyAlignment="0" applyProtection="0"/>
    <xf numFmtId="0" fontId="197" fillId="19" borderId="0" applyNumberFormat="0" applyBorder="0" applyAlignment="0" applyProtection="0"/>
    <xf numFmtId="0" fontId="152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203" fillId="44" borderId="0" applyNumberFormat="0" applyBorder="0" applyAlignment="0" applyProtection="0"/>
    <xf numFmtId="0" fontId="7" fillId="19" borderId="0" applyNumberFormat="0" applyBorder="0" applyAlignment="0" applyProtection="0"/>
    <xf numFmtId="0" fontId="307" fillId="44" borderId="0" applyNumberFormat="0" applyBorder="0" applyAlignment="0" applyProtection="0"/>
    <xf numFmtId="0" fontId="197" fillId="19" borderId="0" applyNumberFormat="0" applyBorder="0" applyAlignment="0" applyProtection="0"/>
    <xf numFmtId="0" fontId="152" fillId="19" borderId="0" applyNumberFormat="0" applyBorder="0" applyAlignment="0" applyProtection="0"/>
    <xf numFmtId="0" fontId="203" fillId="44" borderId="0" applyNumberFormat="0" applyBorder="0" applyAlignment="0" applyProtection="0"/>
    <xf numFmtId="0" fontId="152" fillId="19" borderId="0" applyNumberFormat="0" applyBorder="0" applyAlignment="0" applyProtection="0"/>
    <xf numFmtId="0" fontId="203" fillId="44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203" fillId="44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97" fillId="14" borderId="0" applyNumberFormat="0" applyBorder="0" applyAlignment="0" applyProtection="0"/>
    <xf numFmtId="0" fontId="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7" fillId="14" borderId="0" applyNumberFormat="0" applyBorder="0" applyAlignment="0" applyProtection="0"/>
    <xf numFmtId="0" fontId="152" fillId="14" borderId="0" applyNumberFormat="0" applyBorder="0" applyAlignment="0" applyProtection="0"/>
    <xf numFmtId="0" fontId="197" fillId="14" borderId="0" applyNumberFormat="0" applyBorder="0" applyAlignment="0" applyProtection="0"/>
    <xf numFmtId="0" fontId="152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12" borderId="0" applyNumberFormat="0" applyBorder="0" applyAlignment="0" applyProtection="0"/>
    <xf numFmtId="0" fontId="7" fillId="14" borderId="0" applyNumberFormat="0" applyBorder="0" applyAlignment="0" applyProtection="0"/>
    <xf numFmtId="0" fontId="307" fillId="31" borderId="0" applyNumberFormat="0" applyBorder="0" applyAlignment="0" applyProtection="0"/>
    <xf numFmtId="0" fontId="197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12" borderId="0" applyNumberFormat="0" applyBorder="0" applyAlignment="0" applyProtection="0"/>
    <xf numFmtId="0" fontId="152" fillId="14" borderId="0" applyNumberFormat="0" applyBorder="0" applyAlignment="0" applyProtection="0"/>
    <xf numFmtId="0" fontId="203" fillId="12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12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97" fillId="17" borderId="0" applyNumberFormat="0" applyBorder="0" applyAlignment="0" applyProtection="0"/>
    <xf numFmtId="0" fontId="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7" fillId="17" borderId="0" applyNumberFormat="0" applyBorder="0" applyAlignment="0" applyProtection="0"/>
    <xf numFmtId="0" fontId="152" fillId="17" borderId="0" applyNumberFormat="0" applyBorder="0" applyAlignment="0" applyProtection="0"/>
    <xf numFmtId="0" fontId="197" fillId="17" borderId="0" applyNumberFormat="0" applyBorder="0" applyAlignment="0" applyProtection="0"/>
    <xf numFmtId="0" fontId="152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5" borderId="0" applyNumberFormat="0" applyBorder="0" applyAlignment="0" applyProtection="0"/>
    <xf numFmtId="0" fontId="7" fillId="17" borderId="0" applyNumberFormat="0" applyBorder="0" applyAlignment="0" applyProtection="0"/>
    <xf numFmtId="0" fontId="307" fillId="46" borderId="0" applyNumberFormat="0" applyBorder="0" applyAlignment="0" applyProtection="0"/>
    <xf numFmtId="0" fontId="197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152" fillId="17" borderId="0" applyNumberFormat="0" applyBorder="0" applyAlignment="0" applyProtection="0"/>
    <xf numFmtId="0" fontId="152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97" fillId="20" borderId="0" applyNumberFormat="0" applyBorder="0" applyAlignment="0" applyProtection="0"/>
    <xf numFmtId="0" fontId="7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197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152" fillId="20" borderId="0" applyNumberFormat="0" applyBorder="0" applyAlignment="0" applyProtection="0"/>
    <xf numFmtId="0" fontId="203" fillId="20" borderId="0" applyNumberFormat="0" applyBorder="0" applyAlignment="0" applyProtection="0"/>
    <xf numFmtId="0" fontId="197" fillId="20" borderId="0" applyNumberFormat="0" applyBorder="0" applyAlignment="0" applyProtection="0"/>
    <xf numFmtId="0" fontId="203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7" fillId="20" borderId="0" applyNumberFormat="0" applyBorder="0" applyAlignment="0" applyProtection="0"/>
    <xf numFmtId="0" fontId="152" fillId="20" borderId="0" applyNumberFormat="0" applyBorder="0" applyAlignment="0" applyProtection="0"/>
    <xf numFmtId="0" fontId="197" fillId="20" borderId="0" applyNumberFormat="0" applyBorder="0" applyAlignment="0" applyProtection="0"/>
    <xf numFmtId="0" fontId="152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203" fillId="46" borderId="0" applyNumberFormat="0" applyBorder="0" applyAlignment="0" applyProtection="0"/>
    <xf numFmtId="0" fontId="7" fillId="20" borderId="0" applyNumberFormat="0" applyBorder="0" applyAlignment="0" applyProtection="0"/>
    <xf numFmtId="0" fontId="307" fillId="16" borderId="0" applyNumberFormat="0" applyBorder="0" applyAlignment="0" applyProtection="0"/>
    <xf numFmtId="0" fontId="197" fillId="20" borderId="0" applyNumberFormat="0" applyBorder="0" applyAlignment="0" applyProtection="0"/>
    <xf numFmtId="0" fontId="152" fillId="20" borderId="0" applyNumberFormat="0" applyBorder="0" applyAlignment="0" applyProtection="0"/>
    <xf numFmtId="0" fontId="203" fillId="46" borderId="0" applyNumberFormat="0" applyBorder="0" applyAlignment="0" applyProtection="0"/>
    <xf numFmtId="0" fontId="152" fillId="20" borderId="0" applyNumberFormat="0" applyBorder="0" applyAlignment="0" applyProtection="0"/>
    <xf numFmtId="0" fontId="203" fillId="46" borderId="0" applyNumberFormat="0" applyBorder="0" applyAlignment="0" applyProtection="0"/>
    <xf numFmtId="0" fontId="152" fillId="20" borderId="0" applyNumberFormat="0" applyBorder="0" applyAlignment="0" applyProtection="0"/>
    <xf numFmtId="0" fontId="152" fillId="20" borderId="0" applyNumberFormat="0" applyBorder="0" applyAlignment="0" applyProtection="0"/>
    <xf numFmtId="0" fontId="152" fillId="20" borderId="0" applyNumberFormat="0" applyBorder="0" applyAlignment="0" applyProtection="0"/>
    <xf numFmtId="0" fontId="203" fillId="46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2" fillId="31" borderId="0" applyNumberFormat="0" applyBorder="0" applyAlignment="0" applyProtection="0"/>
    <xf numFmtId="0" fontId="154" fillId="17" borderId="0" applyNumberFormat="0" applyBorder="0" applyAlignment="0" applyProtection="0"/>
    <xf numFmtId="0" fontId="203" fillId="17" borderId="0" applyNumberFormat="0" applyBorder="0" applyAlignment="0" applyProtection="0"/>
    <xf numFmtId="0" fontId="154" fillId="17" borderId="0" applyNumberFormat="0" applyBorder="0" applyAlignment="0" applyProtection="0"/>
    <xf numFmtId="0" fontId="203" fillId="18" borderId="0" applyNumberFormat="0" applyBorder="0" applyAlignment="0" applyProtection="0"/>
    <xf numFmtId="0" fontId="152" fillId="18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03" fillId="18" borderId="0" applyNumberFormat="0" applyBorder="0" applyAlignment="0" applyProtection="0"/>
    <xf numFmtId="0" fontId="152" fillId="18" borderId="0" applyNumberFormat="0" applyBorder="0" applyAlignment="0" applyProtection="0"/>
    <xf numFmtId="0" fontId="2" fillId="61" borderId="0" applyNumberFormat="0" applyBorder="0" applyAlignment="0" applyProtection="0"/>
    <xf numFmtId="0" fontId="154" fillId="18" borderId="0" applyNumberFormat="0" applyBorder="0" applyAlignment="0" applyProtection="0"/>
    <xf numFmtId="0" fontId="203" fillId="18" borderId="0" applyNumberFormat="0" applyBorder="0" applyAlignment="0" applyProtection="0"/>
    <xf numFmtId="0" fontId="154" fillId="18" borderId="0" applyNumberFormat="0" applyBorder="0" applyAlignment="0" applyProtection="0"/>
    <xf numFmtId="0" fontId="203" fillId="19" borderId="0" applyNumberFormat="0" applyBorder="0" applyAlignment="0" applyProtection="0"/>
    <xf numFmtId="0" fontId="152" fillId="19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03" fillId="19" borderId="0" applyNumberFormat="0" applyBorder="0" applyAlignment="0" applyProtection="0"/>
    <xf numFmtId="0" fontId="152" fillId="19" borderId="0" applyNumberFormat="0" applyBorder="0" applyAlignment="0" applyProtection="0"/>
    <xf numFmtId="0" fontId="2" fillId="44" borderId="0" applyNumberFormat="0" applyBorder="0" applyAlignment="0" applyProtection="0"/>
    <xf numFmtId="0" fontId="154" fillId="19" borderId="0" applyNumberFormat="0" applyBorder="0" applyAlignment="0" applyProtection="0"/>
    <xf numFmtId="0" fontId="203" fillId="19" borderId="0" applyNumberFormat="0" applyBorder="0" applyAlignment="0" applyProtection="0"/>
    <xf numFmtId="0" fontId="154" fillId="19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2" fillId="31" borderId="0" applyNumberFormat="0" applyBorder="0" applyAlignment="0" applyProtection="0"/>
    <xf numFmtId="0" fontId="154" fillId="14" borderId="0" applyNumberFormat="0" applyBorder="0" applyAlignment="0" applyProtection="0"/>
    <xf numFmtId="0" fontId="203" fillId="14" borderId="0" applyNumberFormat="0" applyBorder="0" applyAlignment="0" applyProtection="0"/>
    <xf numFmtId="0" fontId="154" fillId="14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2" fillId="65" borderId="0" applyNumberFormat="0" applyBorder="0" applyAlignment="0" applyProtection="0"/>
    <xf numFmtId="0" fontId="154" fillId="17" borderId="0" applyNumberFormat="0" applyBorder="0" applyAlignment="0" applyProtection="0"/>
    <xf numFmtId="0" fontId="203" fillId="17" borderId="0" applyNumberFormat="0" applyBorder="0" applyAlignment="0" applyProtection="0"/>
    <xf numFmtId="0" fontId="154" fillId="17" borderId="0" applyNumberFormat="0" applyBorder="0" applyAlignment="0" applyProtection="0"/>
    <xf numFmtId="0" fontId="203" fillId="20" borderId="0" applyNumberFormat="0" applyBorder="0" applyAlignment="0" applyProtection="0"/>
    <xf numFmtId="0" fontId="152" fillId="20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03" fillId="20" borderId="0" applyNumberFormat="0" applyBorder="0" applyAlignment="0" applyProtection="0"/>
    <xf numFmtId="0" fontId="152" fillId="20" borderId="0" applyNumberFormat="0" applyBorder="0" applyAlignment="0" applyProtection="0"/>
    <xf numFmtId="0" fontId="2" fillId="16" borderId="0" applyNumberFormat="0" applyBorder="0" applyAlignment="0" applyProtection="0"/>
    <xf numFmtId="0" fontId="154" fillId="20" borderId="0" applyNumberFormat="0" applyBorder="0" applyAlignment="0" applyProtection="0"/>
    <xf numFmtId="0" fontId="203" fillId="20" borderId="0" applyNumberFormat="0" applyBorder="0" applyAlignment="0" applyProtection="0"/>
    <xf numFmtId="0" fontId="154" fillId="20" borderId="0" applyNumberFormat="0" applyBorder="0" applyAlignment="0" applyProtection="0"/>
    <xf numFmtId="0" fontId="325" fillId="21" borderId="0" applyNumberFormat="0" applyBorder="0" applyAlignment="0" applyProtection="0"/>
    <xf numFmtId="0" fontId="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325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57" fillId="21" borderId="0" applyNumberFormat="0" applyBorder="0" applyAlignment="0" applyProtection="0"/>
    <xf numFmtId="0" fontId="167" fillId="21" borderId="0" applyNumberFormat="0" applyBorder="0" applyAlignment="0" applyProtection="0"/>
    <xf numFmtId="0" fontId="325" fillId="21" borderId="0" applyNumberFormat="0" applyBorder="0" applyAlignment="0" applyProtection="0"/>
    <xf numFmtId="0" fontId="167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7" fillId="21" borderId="0" applyNumberFormat="0" applyBorder="0" applyAlignment="0" applyProtection="0"/>
    <xf numFmtId="0" fontId="157" fillId="21" borderId="0" applyNumberFormat="0" applyBorder="0" applyAlignment="0" applyProtection="0"/>
    <xf numFmtId="0" fontId="325" fillId="21" borderId="0" applyNumberFormat="0" applyBorder="0" applyAlignment="0" applyProtection="0"/>
    <xf numFmtId="0" fontId="157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167" fillId="15" borderId="0" applyNumberFormat="0" applyBorder="0" applyAlignment="0" applyProtection="0"/>
    <xf numFmtId="0" fontId="7" fillId="21" borderId="0" applyNumberFormat="0" applyBorder="0" applyAlignment="0" applyProtection="0"/>
    <xf numFmtId="0" fontId="326" fillId="70" borderId="0" applyNumberFormat="0" applyBorder="0" applyAlignment="0" applyProtection="0"/>
    <xf numFmtId="0" fontId="325" fillId="21" borderId="0" applyNumberFormat="0" applyBorder="0" applyAlignment="0" applyProtection="0"/>
    <xf numFmtId="0" fontId="157" fillId="21" borderId="0" applyNumberFormat="0" applyBorder="0" applyAlignment="0" applyProtection="0"/>
    <xf numFmtId="0" fontId="167" fillId="15" borderId="0" applyNumberFormat="0" applyBorder="0" applyAlignment="0" applyProtection="0"/>
    <xf numFmtId="0" fontId="157" fillId="21" borderId="0" applyNumberFormat="0" applyBorder="0" applyAlignment="0" applyProtection="0"/>
    <xf numFmtId="0" fontId="167" fillId="15" borderId="0" applyNumberFormat="0" applyBorder="0" applyAlignment="0" applyProtection="0"/>
    <xf numFmtId="0" fontId="157" fillId="21" borderId="0" applyNumberFormat="0" applyBorder="0" applyAlignment="0" applyProtection="0"/>
    <xf numFmtId="0" fontId="157" fillId="21" borderId="0" applyNumberFormat="0" applyBorder="0" applyAlignment="0" applyProtection="0"/>
    <xf numFmtId="0" fontId="157" fillId="21" borderId="0" applyNumberFormat="0" applyBorder="0" applyAlignment="0" applyProtection="0"/>
    <xf numFmtId="0" fontId="167" fillId="15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167" fillId="21" borderId="0" applyNumberFormat="0" applyBorder="0" applyAlignment="0" applyProtection="0"/>
    <xf numFmtId="295" fontId="326" fillId="21" borderId="0" applyNumberFormat="0" applyBorder="0" applyAlignment="0" applyProtection="0"/>
    <xf numFmtId="0" fontId="7" fillId="21" borderId="0" applyNumberFormat="0" applyBorder="0" applyAlignment="0" applyProtection="0"/>
    <xf numFmtId="0" fontId="16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325" fillId="18" borderId="0" applyNumberFormat="0" applyBorder="0" applyAlignment="0" applyProtection="0"/>
    <xf numFmtId="0" fontId="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325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57" fillId="18" borderId="0" applyNumberFormat="0" applyBorder="0" applyAlignment="0" applyProtection="0"/>
    <xf numFmtId="0" fontId="167" fillId="18" borderId="0" applyNumberFormat="0" applyBorder="0" applyAlignment="0" applyProtection="0"/>
    <xf numFmtId="0" fontId="325" fillId="18" borderId="0" applyNumberFormat="0" applyBorder="0" applyAlignment="0" applyProtection="0"/>
    <xf numFmtId="0" fontId="167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7" fillId="18" borderId="0" applyNumberFormat="0" applyBorder="0" applyAlignment="0" applyProtection="0"/>
    <xf numFmtId="0" fontId="157" fillId="18" borderId="0" applyNumberFormat="0" applyBorder="0" applyAlignment="0" applyProtection="0"/>
    <xf numFmtId="0" fontId="325" fillId="18" borderId="0" applyNumberFormat="0" applyBorder="0" applyAlignment="0" applyProtection="0"/>
    <xf numFmtId="0" fontId="157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167" fillId="28" borderId="0" applyNumberFormat="0" applyBorder="0" applyAlignment="0" applyProtection="0"/>
    <xf numFmtId="0" fontId="7" fillId="18" borderId="0" applyNumberFormat="0" applyBorder="0" applyAlignment="0" applyProtection="0"/>
    <xf numFmtId="0" fontId="326" fillId="16" borderId="0" applyNumberFormat="0" applyBorder="0" applyAlignment="0" applyProtection="0"/>
    <xf numFmtId="0" fontId="325" fillId="18" borderId="0" applyNumberFormat="0" applyBorder="0" applyAlignment="0" applyProtection="0"/>
    <xf numFmtId="0" fontId="157" fillId="18" borderId="0" applyNumberFormat="0" applyBorder="0" applyAlignment="0" applyProtection="0"/>
    <xf numFmtId="0" fontId="167" fillId="28" borderId="0" applyNumberFormat="0" applyBorder="0" applyAlignment="0" applyProtection="0"/>
    <xf numFmtId="0" fontId="157" fillId="18" borderId="0" applyNumberFormat="0" applyBorder="0" applyAlignment="0" applyProtection="0"/>
    <xf numFmtId="0" fontId="167" fillId="28" borderId="0" applyNumberFormat="0" applyBorder="0" applyAlignment="0" applyProtection="0"/>
    <xf numFmtId="0" fontId="157" fillId="18" borderId="0" applyNumberFormat="0" applyBorder="0" applyAlignment="0" applyProtection="0"/>
    <xf numFmtId="0" fontId="157" fillId="18" borderId="0" applyNumberFormat="0" applyBorder="0" applyAlignment="0" applyProtection="0"/>
    <xf numFmtId="0" fontId="157" fillId="18" borderId="0" applyNumberFormat="0" applyBorder="0" applyAlignment="0" applyProtection="0"/>
    <xf numFmtId="0" fontId="167" fillId="2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67" fillId="18" borderId="0" applyNumberFormat="0" applyBorder="0" applyAlignment="0" applyProtection="0"/>
    <xf numFmtId="295" fontId="326" fillId="18" borderId="0" applyNumberFormat="0" applyBorder="0" applyAlignment="0" applyProtection="0"/>
    <xf numFmtId="0" fontId="7" fillId="18" borderId="0" applyNumberFormat="0" applyBorder="0" applyAlignment="0" applyProtection="0"/>
    <xf numFmtId="0" fontId="16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325" fillId="19" borderId="0" applyNumberFormat="0" applyBorder="0" applyAlignment="0" applyProtection="0"/>
    <xf numFmtId="0" fontId="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325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57" fillId="19" borderId="0" applyNumberFormat="0" applyBorder="0" applyAlignment="0" applyProtection="0"/>
    <xf numFmtId="0" fontId="167" fillId="19" borderId="0" applyNumberFormat="0" applyBorder="0" applyAlignment="0" applyProtection="0"/>
    <xf numFmtId="0" fontId="325" fillId="19" borderId="0" applyNumberFormat="0" applyBorder="0" applyAlignment="0" applyProtection="0"/>
    <xf numFmtId="0" fontId="167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7" fillId="19" borderId="0" applyNumberFormat="0" applyBorder="0" applyAlignment="0" applyProtection="0"/>
    <xf numFmtId="0" fontId="157" fillId="19" borderId="0" applyNumberFormat="0" applyBorder="0" applyAlignment="0" applyProtection="0"/>
    <xf numFmtId="0" fontId="325" fillId="19" borderId="0" applyNumberFormat="0" applyBorder="0" applyAlignment="0" applyProtection="0"/>
    <xf numFmtId="0" fontId="157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167" fillId="20" borderId="0" applyNumberFormat="0" applyBorder="0" applyAlignment="0" applyProtection="0"/>
    <xf numFmtId="0" fontId="7" fillId="19" borderId="0" applyNumberFormat="0" applyBorder="0" applyAlignment="0" applyProtection="0"/>
    <xf numFmtId="0" fontId="326" fillId="44" borderId="0" applyNumberFormat="0" applyBorder="0" applyAlignment="0" applyProtection="0"/>
    <xf numFmtId="0" fontId="325" fillId="19" borderId="0" applyNumberFormat="0" applyBorder="0" applyAlignment="0" applyProtection="0"/>
    <xf numFmtId="0" fontId="157" fillId="19" borderId="0" applyNumberFormat="0" applyBorder="0" applyAlignment="0" applyProtection="0"/>
    <xf numFmtId="0" fontId="167" fillId="20" borderId="0" applyNumberFormat="0" applyBorder="0" applyAlignment="0" applyProtection="0"/>
    <xf numFmtId="0" fontId="157" fillId="19" borderId="0" applyNumberFormat="0" applyBorder="0" applyAlignment="0" applyProtection="0"/>
    <xf numFmtId="0" fontId="167" fillId="20" borderId="0" applyNumberFormat="0" applyBorder="0" applyAlignment="0" applyProtection="0"/>
    <xf numFmtId="0" fontId="157" fillId="19" borderId="0" applyNumberFormat="0" applyBorder="0" applyAlignment="0" applyProtection="0"/>
    <xf numFmtId="0" fontId="157" fillId="19" borderId="0" applyNumberFormat="0" applyBorder="0" applyAlignment="0" applyProtection="0"/>
    <xf numFmtId="0" fontId="157" fillId="19" borderId="0" applyNumberFormat="0" applyBorder="0" applyAlignment="0" applyProtection="0"/>
    <xf numFmtId="0" fontId="167" fillId="20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67" fillId="19" borderId="0" applyNumberFormat="0" applyBorder="0" applyAlignment="0" applyProtection="0"/>
    <xf numFmtId="295" fontId="326" fillId="19" borderId="0" applyNumberFormat="0" applyBorder="0" applyAlignment="0" applyProtection="0"/>
    <xf numFmtId="0" fontId="7" fillId="19" borderId="0" applyNumberFormat="0" applyBorder="0" applyAlignment="0" applyProtection="0"/>
    <xf numFmtId="0" fontId="16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325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325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22" borderId="0" applyNumberFormat="0" applyBorder="0" applyAlignment="0" applyProtection="0"/>
    <xf numFmtId="0" fontId="325" fillId="22" borderId="0" applyNumberFormat="0" applyBorder="0" applyAlignment="0" applyProtection="0"/>
    <xf numFmtId="0" fontId="167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7" fillId="22" borderId="0" applyNumberFormat="0" applyBorder="0" applyAlignment="0" applyProtection="0"/>
    <xf numFmtId="0" fontId="157" fillId="22" borderId="0" applyNumberFormat="0" applyBorder="0" applyAlignment="0" applyProtection="0"/>
    <xf numFmtId="0" fontId="325" fillId="22" borderId="0" applyNumberFormat="0" applyBorder="0" applyAlignment="0" applyProtection="0"/>
    <xf numFmtId="0" fontId="157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167" fillId="12" borderId="0" applyNumberFormat="0" applyBorder="0" applyAlignment="0" applyProtection="0"/>
    <xf numFmtId="0" fontId="7" fillId="22" borderId="0" applyNumberFormat="0" applyBorder="0" applyAlignment="0" applyProtection="0"/>
    <xf numFmtId="0" fontId="326" fillId="31" borderId="0" applyNumberFormat="0" applyBorder="0" applyAlignment="0" applyProtection="0"/>
    <xf numFmtId="0" fontId="325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12" borderId="0" applyNumberFormat="0" applyBorder="0" applyAlignment="0" applyProtection="0"/>
    <xf numFmtId="0" fontId="157" fillId="22" borderId="0" applyNumberFormat="0" applyBorder="0" applyAlignment="0" applyProtection="0"/>
    <xf numFmtId="0" fontId="167" fillId="12" borderId="0" applyNumberFormat="0" applyBorder="0" applyAlignment="0" applyProtection="0"/>
    <xf numFmtId="0" fontId="157" fillId="22" borderId="0" applyNumberFormat="0" applyBorder="0" applyAlignment="0" applyProtection="0"/>
    <xf numFmtId="0" fontId="157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1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295" fontId="326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325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325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23" borderId="0" applyNumberFormat="0" applyBorder="0" applyAlignment="0" applyProtection="0"/>
    <xf numFmtId="0" fontId="325" fillId="23" borderId="0" applyNumberFormat="0" applyBorder="0" applyAlignment="0" applyProtection="0"/>
    <xf numFmtId="0" fontId="167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7" fillId="23" borderId="0" applyNumberFormat="0" applyBorder="0" applyAlignment="0" applyProtection="0"/>
    <xf numFmtId="0" fontId="157" fillId="23" borderId="0" applyNumberFormat="0" applyBorder="0" applyAlignment="0" applyProtection="0"/>
    <xf numFmtId="0" fontId="325" fillId="23" borderId="0" applyNumberFormat="0" applyBorder="0" applyAlignment="0" applyProtection="0"/>
    <xf numFmtId="0" fontId="157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167" fillId="15" borderId="0" applyNumberFormat="0" applyBorder="0" applyAlignment="0" applyProtection="0"/>
    <xf numFmtId="0" fontId="7" fillId="23" borderId="0" applyNumberFormat="0" applyBorder="0" applyAlignment="0" applyProtection="0"/>
    <xf numFmtId="0" fontId="326" fillId="46" borderId="0" applyNumberFormat="0" applyBorder="0" applyAlignment="0" applyProtection="0"/>
    <xf numFmtId="0" fontId="325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15" borderId="0" applyNumberFormat="0" applyBorder="0" applyAlignment="0" applyProtection="0"/>
    <xf numFmtId="0" fontId="157" fillId="23" borderId="0" applyNumberFormat="0" applyBorder="0" applyAlignment="0" applyProtection="0"/>
    <xf numFmtId="0" fontId="167" fillId="15" borderId="0" applyNumberFormat="0" applyBorder="0" applyAlignment="0" applyProtection="0"/>
    <xf numFmtId="0" fontId="157" fillId="23" borderId="0" applyNumberFormat="0" applyBorder="0" applyAlignment="0" applyProtection="0"/>
    <xf numFmtId="0" fontId="157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15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295" fontId="326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325" fillId="24" borderId="0" applyNumberFormat="0" applyBorder="0" applyAlignment="0" applyProtection="0"/>
    <xf numFmtId="0" fontId="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325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57" fillId="24" borderId="0" applyNumberFormat="0" applyBorder="0" applyAlignment="0" applyProtection="0"/>
    <xf numFmtId="0" fontId="167" fillId="24" borderId="0" applyNumberFormat="0" applyBorder="0" applyAlignment="0" applyProtection="0"/>
    <xf numFmtId="0" fontId="325" fillId="24" borderId="0" applyNumberFormat="0" applyBorder="0" applyAlignment="0" applyProtection="0"/>
    <xf numFmtId="0" fontId="167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7" fillId="24" borderId="0" applyNumberFormat="0" applyBorder="0" applyAlignment="0" applyProtection="0"/>
    <xf numFmtId="0" fontId="157" fillId="24" borderId="0" applyNumberFormat="0" applyBorder="0" applyAlignment="0" applyProtection="0"/>
    <xf numFmtId="0" fontId="325" fillId="24" borderId="0" applyNumberFormat="0" applyBorder="0" applyAlignment="0" applyProtection="0"/>
    <xf numFmtId="0" fontId="157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167" fillId="18" borderId="0" applyNumberFormat="0" applyBorder="0" applyAlignment="0" applyProtection="0"/>
    <xf numFmtId="0" fontId="7" fillId="24" borderId="0" applyNumberFormat="0" applyBorder="0" applyAlignment="0" applyProtection="0"/>
    <xf numFmtId="0" fontId="326" fillId="16" borderId="0" applyNumberFormat="0" applyBorder="0" applyAlignment="0" applyProtection="0"/>
    <xf numFmtId="0" fontId="325" fillId="24" borderId="0" applyNumberFormat="0" applyBorder="0" applyAlignment="0" applyProtection="0"/>
    <xf numFmtId="0" fontId="157" fillId="24" borderId="0" applyNumberFormat="0" applyBorder="0" applyAlignment="0" applyProtection="0"/>
    <xf numFmtId="0" fontId="167" fillId="18" borderId="0" applyNumberFormat="0" applyBorder="0" applyAlignment="0" applyProtection="0"/>
    <xf numFmtId="0" fontId="157" fillId="24" borderId="0" applyNumberFormat="0" applyBorder="0" applyAlignment="0" applyProtection="0"/>
    <xf numFmtId="0" fontId="167" fillId="18" borderId="0" applyNumberFormat="0" applyBorder="0" applyAlignment="0" applyProtection="0"/>
    <xf numFmtId="0" fontId="157" fillId="24" borderId="0" applyNumberFormat="0" applyBorder="0" applyAlignment="0" applyProtection="0"/>
    <xf numFmtId="0" fontId="157" fillId="24" borderId="0" applyNumberFormat="0" applyBorder="0" applyAlignment="0" applyProtection="0"/>
    <xf numFmtId="0" fontId="157" fillId="24" borderId="0" applyNumberFormat="0" applyBorder="0" applyAlignment="0" applyProtection="0"/>
    <xf numFmtId="0" fontId="167" fillId="18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67" fillId="24" borderId="0" applyNumberFormat="0" applyBorder="0" applyAlignment="0" applyProtection="0"/>
    <xf numFmtId="295" fontId="326" fillId="24" borderId="0" applyNumberFormat="0" applyBorder="0" applyAlignment="0" applyProtection="0"/>
    <xf numFmtId="0" fontId="7" fillId="24" borderId="0" applyNumberFormat="0" applyBorder="0" applyAlignment="0" applyProtection="0"/>
    <xf numFmtId="0" fontId="16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67" fillId="21" borderId="0" applyNumberFormat="0" applyBorder="0" applyAlignment="0" applyProtection="0"/>
    <xf numFmtId="0" fontId="157" fillId="21" borderId="0" applyNumberFormat="0" applyBorder="0" applyAlignment="0" applyProtection="0"/>
    <xf numFmtId="0" fontId="327" fillId="23" borderId="0" applyNumberFormat="0" applyBorder="0" applyAlignment="0" applyProtection="0"/>
    <xf numFmtId="0" fontId="167" fillId="21" borderId="0" applyNumberFormat="0" applyBorder="0" applyAlignment="0" applyProtection="0"/>
    <xf numFmtId="0" fontId="157" fillId="21" borderId="0" applyNumberFormat="0" applyBorder="0" applyAlignment="0" applyProtection="0"/>
    <xf numFmtId="0" fontId="159" fillId="21" borderId="0" applyNumberFormat="0" applyBorder="0" applyAlignment="0" applyProtection="0"/>
    <xf numFmtId="0" fontId="167" fillId="21" borderId="0" applyNumberFormat="0" applyBorder="0" applyAlignment="0" applyProtection="0"/>
    <xf numFmtId="0" fontId="159" fillId="21" borderId="0" applyNumberFormat="0" applyBorder="0" applyAlignment="0" applyProtection="0"/>
    <xf numFmtId="0" fontId="167" fillId="18" borderId="0" applyNumberFormat="0" applyBorder="0" applyAlignment="0" applyProtection="0"/>
    <xf numFmtId="0" fontId="157" fillId="18" borderId="0" applyNumberFormat="0" applyBorder="0" applyAlignment="0" applyProtection="0"/>
    <xf numFmtId="0" fontId="327" fillId="62" borderId="0" applyNumberFormat="0" applyBorder="0" applyAlignment="0" applyProtection="0"/>
    <xf numFmtId="0" fontId="167" fillId="18" borderId="0" applyNumberFormat="0" applyBorder="0" applyAlignment="0" applyProtection="0"/>
    <xf numFmtId="0" fontId="157" fillId="18" borderId="0" applyNumberFormat="0" applyBorder="0" applyAlignment="0" applyProtection="0"/>
    <xf numFmtId="0" fontId="159" fillId="18" borderId="0" applyNumberFormat="0" applyBorder="0" applyAlignment="0" applyProtection="0"/>
    <xf numFmtId="0" fontId="167" fillId="18" borderId="0" applyNumberFormat="0" applyBorder="0" applyAlignment="0" applyProtection="0"/>
    <xf numFmtId="0" fontId="159" fillId="18" borderId="0" applyNumberFormat="0" applyBorder="0" applyAlignment="0" applyProtection="0"/>
    <xf numFmtId="0" fontId="167" fillId="19" borderId="0" applyNumberFormat="0" applyBorder="0" applyAlignment="0" applyProtection="0"/>
    <xf numFmtId="0" fontId="157" fillId="19" borderId="0" applyNumberFormat="0" applyBorder="0" applyAlignment="0" applyProtection="0"/>
    <xf numFmtId="0" fontId="327" fillId="44" borderId="0" applyNumberFormat="0" applyBorder="0" applyAlignment="0" applyProtection="0"/>
    <xf numFmtId="0" fontId="167" fillId="19" borderId="0" applyNumberFormat="0" applyBorder="0" applyAlignment="0" applyProtection="0"/>
    <xf numFmtId="0" fontId="157" fillId="19" borderId="0" applyNumberFormat="0" applyBorder="0" applyAlignment="0" applyProtection="0"/>
    <xf numFmtId="0" fontId="159" fillId="19" borderId="0" applyNumberFormat="0" applyBorder="0" applyAlignment="0" applyProtection="0"/>
    <xf numFmtId="0" fontId="167" fillId="19" borderId="0" applyNumberFormat="0" applyBorder="0" applyAlignment="0" applyProtection="0"/>
    <xf numFmtId="0" fontId="159" fillId="19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327" fillId="31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159" fillId="22" borderId="0" applyNumberFormat="0" applyBorder="0" applyAlignment="0" applyProtection="0"/>
    <xf numFmtId="0" fontId="167" fillId="22" borderId="0" applyNumberFormat="0" applyBorder="0" applyAlignment="0" applyProtection="0"/>
    <xf numFmtId="0" fontId="159" fillId="22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327" fillId="66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59" fillId="23" borderId="0" applyNumberFormat="0" applyBorder="0" applyAlignment="0" applyProtection="0"/>
    <xf numFmtId="0" fontId="167" fillId="23" borderId="0" applyNumberFormat="0" applyBorder="0" applyAlignment="0" applyProtection="0"/>
    <xf numFmtId="0" fontId="159" fillId="23" borderId="0" applyNumberFormat="0" applyBorder="0" applyAlignment="0" applyProtection="0"/>
    <xf numFmtId="0" fontId="167" fillId="24" borderId="0" applyNumberFormat="0" applyBorder="0" applyAlignment="0" applyProtection="0"/>
    <xf numFmtId="0" fontId="157" fillId="24" borderId="0" applyNumberFormat="0" applyBorder="0" applyAlignment="0" applyProtection="0"/>
    <xf numFmtId="0" fontId="327" fillId="16" borderId="0" applyNumberFormat="0" applyBorder="0" applyAlignment="0" applyProtection="0"/>
    <xf numFmtId="0" fontId="167" fillId="24" borderId="0" applyNumberFormat="0" applyBorder="0" applyAlignment="0" applyProtection="0"/>
    <xf numFmtId="0" fontId="157" fillId="24" borderId="0" applyNumberFormat="0" applyBorder="0" applyAlignment="0" applyProtection="0"/>
    <xf numFmtId="0" fontId="159" fillId="24" borderId="0" applyNumberFormat="0" applyBorder="0" applyAlignment="0" applyProtection="0"/>
    <xf numFmtId="0" fontId="167" fillId="24" borderId="0" applyNumberFormat="0" applyBorder="0" applyAlignment="0" applyProtection="0"/>
    <xf numFmtId="0" fontId="159" fillId="24" borderId="0" applyNumberFormat="0" applyBorder="0" applyAlignment="0" applyProtection="0"/>
    <xf numFmtId="9" fontId="98" fillId="0" borderId="0"/>
    <xf numFmtId="9" fontId="98" fillId="0" borderId="0"/>
    <xf numFmtId="9" fontId="98" fillId="0" borderId="0"/>
    <xf numFmtId="9" fontId="98" fillId="0" borderId="0"/>
    <xf numFmtId="9" fontId="9" fillId="0" borderId="0"/>
    <xf numFmtId="9" fontId="98" fillId="0" borderId="0"/>
    <xf numFmtId="9" fontId="98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8" fillId="0" borderId="0"/>
    <xf numFmtId="9" fontId="98" fillId="0" borderId="0"/>
    <xf numFmtId="9" fontId="98" fillId="0" borderId="0"/>
    <xf numFmtId="9" fontId="9" fillId="0" borderId="0"/>
    <xf numFmtId="294" fontId="98" fillId="0" borderId="0" applyFont="0" applyFill="0" applyBorder="0" applyAlignment="0" applyProtection="0"/>
    <xf numFmtId="294" fontId="98" fillId="0" borderId="0" applyFont="0" applyFill="0" applyBorder="0" applyAlignment="0" applyProtection="0"/>
    <xf numFmtId="294" fontId="9" fillId="0" borderId="0" applyFont="0" applyFill="0" applyBorder="0" applyAlignment="0" applyProtection="0"/>
    <xf numFmtId="0" fontId="307" fillId="71" borderId="0" applyNumberFormat="0" applyBorder="0" applyAlignment="0" applyProtection="0"/>
    <xf numFmtId="0" fontId="307" fillId="71" borderId="0" applyNumberFormat="0" applyBorder="0" applyAlignment="0" applyProtection="0"/>
    <xf numFmtId="0" fontId="307" fillId="72" borderId="0" applyNumberFormat="0" applyBorder="0" applyAlignment="0" applyProtection="0"/>
    <xf numFmtId="0" fontId="307" fillId="72" borderId="0" applyNumberFormat="0" applyBorder="0" applyAlignment="0" applyProtection="0"/>
    <xf numFmtId="0" fontId="326" fillId="73" borderId="0" applyNumberFormat="0" applyBorder="0" applyAlignment="0" applyProtection="0"/>
    <xf numFmtId="0" fontId="326" fillId="73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325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325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57" fillId="25" borderId="0" applyNumberFormat="0" applyBorder="0" applyAlignment="0" applyProtection="0"/>
    <xf numFmtId="0" fontId="167" fillId="25" borderId="0" applyNumberFormat="0" applyBorder="0" applyAlignment="0" applyProtection="0"/>
    <xf numFmtId="0" fontId="325" fillId="25" borderId="0" applyNumberFormat="0" applyBorder="0" applyAlignment="0" applyProtection="0"/>
    <xf numFmtId="0" fontId="167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7" fillId="25" borderId="0" applyNumberFormat="0" applyBorder="0" applyAlignment="0" applyProtection="0"/>
    <xf numFmtId="0" fontId="157" fillId="25" borderId="0" applyNumberFormat="0" applyBorder="0" applyAlignment="0" applyProtection="0"/>
    <xf numFmtId="0" fontId="325" fillId="25" borderId="0" applyNumberFormat="0" applyBorder="0" applyAlignment="0" applyProtection="0"/>
    <xf numFmtId="0" fontId="157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167" fillId="74" borderId="0" applyNumberFormat="0" applyBorder="0" applyAlignment="0" applyProtection="0"/>
    <xf numFmtId="0" fontId="7" fillId="25" borderId="0" applyNumberFormat="0" applyBorder="0" applyAlignment="0" applyProtection="0"/>
    <xf numFmtId="0" fontId="326" fillId="23" borderId="0" applyNumberFormat="0" applyBorder="0" applyAlignment="0" applyProtection="0"/>
    <xf numFmtId="0" fontId="325" fillId="25" borderId="0" applyNumberFormat="0" applyBorder="0" applyAlignment="0" applyProtection="0"/>
    <xf numFmtId="0" fontId="157" fillId="25" borderId="0" applyNumberFormat="0" applyBorder="0" applyAlignment="0" applyProtection="0"/>
    <xf numFmtId="0" fontId="167" fillId="74" borderId="0" applyNumberFormat="0" applyBorder="0" applyAlignment="0" applyProtection="0"/>
    <xf numFmtId="0" fontId="157" fillId="25" borderId="0" applyNumberFormat="0" applyBorder="0" applyAlignment="0" applyProtection="0"/>
    <xf numFmtId="0" fontId="167" fillId="74" borderId="0" applyNumberFormat="0" applyBorder="0" applyAlignment="0" applyProtection="0"/>
    <xf numFmtId="0" fontId="157" fillId="25" borderId="0" applyNumberFormat="0" applyBorder="0" applyAlignment="0" applyProtection="0"/>
    <xf numFmtId="0" fontId="157" fillId="25" borderId="0" applyNumberFormat="0" applyBorder="0" applyAlignment="0" applyProtection="0"/>
    <xf numFmtId="0" fontId="157" fillId="25" borderId="0" applyNumberFormat="0" applyBorder="0" applyAlignment="0" applyProtection="0"/>
    <xf numFmtId="0" fontId="167" fillId="74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325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295" fontId="326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295" fontId="326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307" fillId="75" borderId="0" applyNumberFormat="0" applyBorder="0" applyAlignment="0" applyProtection="0"/>
    <xf numFmtId="0" fontId="307" fillId="75" borderId="0" applyNumberFormat="0" applyBorder="0" applyAlignment="0" applyProtection="0"/>
    <xf numFmtId="0" fontId="307" fillId="76" borderId="0" applyNumberFormat="0" applyBorder="0" applyAlignment="0" applyProtection="0"/>
    <xf numFmtId="0" fontId="307" fillId="76" borderId="0" applyNumberFormat="0" applyBorder="0" applyAlignment="0" applyProtection="0"/>
    <xf numFmtId="0" fontId="326" fillId="76" borderId="0" applyNumberFormat="0" applyBorder="0" applyAlignment="0" applyProtection="0"/>
    <xf numFmtId="0" fontId="326" fillId="7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325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325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57" fillId="26" borderId="0" applyNumberFormat="0" applyBorder="0" applyAlignment="0" applyProtection="0"/>
    <xf numFmtId="0" fontId="167" fillId="26" borderId="0" applyNumberFormat="0" applyBorder="0" applyAlignment="0" applyProtection="0"/>
    <xf numFmtId="0" fontId="325" fillId="26" borderId="0" applyNumberFormat="0" applyBorder="0" applyAlignment="0" applyProtection="0"/>
    <xf numFmtId="0" fontId="167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7" fillId="26" borderId="0" applyNumberFormat="0" applyBorder="0" applyAlignment="0" applyProtection="0"/>
    <xf numFmtId="0" fontId="157" fillId="26" borderId="0" applyNumberFormat="0" applyBorder="0" applyAlignment="0" applyProtection="0"/>
    <xf numFmtId="0" fontId="325" fillId="26" borderId="0" applyNumberFormat="0" applyBorder="0" applyAlignment="0" applyProtection="0"/>
    <xf numFmtId="0" fontId="157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167" fillId="28" borderId="0" applyNumberFormat="0" applyBorder="0" applyAlignment="0" applyProtection="0"/>
    <xf numFmtId="0" fontId="7" fillId="26" borderId="0" applyNumberFormat="0" applyBorder="0" applyAlignment="0" applyProtection="0"/>
    <xf numFmtId="0" fontId="326" fillId="26" borderId="0" applyNumberFormat="0" applyBorder="0" applyAlignment="0" applyProtection="0"/>
    <xf numFmtId="0" fontId="325" fillId="26" borderId="0" applyNumberFormat="0" applyBorder="0" applyAlignment="0" applyProtection="0"/>
    <xf numFmtId="0" fontId="157" fillId="26" borderId="0" applyNumberFormat="0" applyBorder="0" applyAlignment="0" applyProtection="0"/>
    <xf numFmtId="0" fontId="167" fillId="28" borderId="0" applyNumberFormat="0" applyBorder="0" applyAlignment="0" applyProtection="0"/>
    <xf numFmtId="0" fontId="157" fillId="26" borderId="0" applyNumberFormat="0" applyBorder="0" applyAlignment="0" applyProtection="0"/>
    <xf numFmtId="0" fontId="167" fillId="28" borderId="0" applyNumberFormat="0" applyBorder="0" applyAlignment="0" applyProtection="0"/>
    <xf numFmtId="0" fontId="157" fillId="26" borderId="0" applyNumberFormat="0" applyBorder="0" applyAlignment="0" applyProtection="0"/>
    <xf numFmtId="0" fontId="157" fillId="26" borderId="0" applyNumberFormat="0" applyBorder="0" applyAlignment="0" applyProtection="0"/>
    <xf numFmtId="0" fontId="157" fillId="26" borderId="0" applyNumberFormat="0" applyBorder="0" applyAlignment="0" applyProtection="0"/>
    <xf numFmtId="0" fontId="167" fillId="28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325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295" fontId="326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295" fontId="326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307" fillId="77" borderId="0" applyNumberFormat="0" applyBorder="0" applyAlignment="0" applyProtection="0"/>
    <xf numFmtId="0" fontId="307" fillId="77" borderId="0" applyNumberFormat="0" applyBorder="0" applyAlignment="0" applyProtection="0"/>
    <xf numFmtId="0" fontId="307" fillId="78" borderId="0" applyNumberFormat="0" applyBorder="0" applyAlignment="0" applyProtection="0"/>
    <xf numFmtId="0" fontId="307" fillId="78" borderId="0" applyNumberFormat="0" applyBorder="0" applyAlignment="0" applyProtection="0"/>
    <xf numFmtId="0" fontId="326" fillId="78" borderId="0" applyNumberFormat="0" applyBorder="0" applyAlignment="0" applyProtection="0"/>
    <xf numFmtId="0" fontId="326" fillId="78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325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325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57" fillId="27" borderId="0" applyNumberFormat="0" applyBorder="0" applyAlignment="0" applyProtection="0"/>
    <xf numFmtId="0" fontId="167" fillId="27" borderId="0" applyNumberFormat="0" applyBorder="0" applyAlignment="0" applyProtection="0"/>
    <xf numFmtId="0" fontId="325" fillId="27" borderId="0" applyNumberFormat="0" applyBorder="0" applyAlignment="0" applyProtection="0"/>
    <xf numFmtId="0" fontId="167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7" fillId="27" borderId="0" applyNumberFormat="0" applyBorder="0" applyAlignment="0" applyProtection="0"/>
    <xf numFmtId="0" fontId="157" fillId="27" borderId="0" applyNumberFormat="0" applyBorder="0" applyAlignment="0" applyProtection="0"/>
    <xf numFmtId="0" fontId="325" fillId="27" borderId="0" applyNumberFormat="0" applyBorder="0" applyAlignment="0" applyProtection="0"/>
    <xf numFmtId="0" fontId="157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167" fillId="20" borderId="0" applyNumberFormat="0" applyBorder="0" applyAlignment="0" applyProtection="0"/>
    <xf numFmtId="0" fontId="7" fillId="27" borderId="0" applyNumberFormat="0" applyBorder="0" applyAlignment="0" applyProtection="0"/>
    <xf numFmtId="0" fontId="326" fillId="27" borderId="0" applyNumberFormat="0" applyBorder="0" applyAlignment="0" applyProtection="0"/>
    <xf numFmtId="0" fontId="325" fillId="27" borderId="0" applyNumberFormat="0" applyBorder="0" applyAlignment="0" applyProtection="0"/>
    <xf numFmtId="0" fontId="157" fillId="27" borderId="0" applyNumberFormat="0" applyBorder="0" applyAlignment="0" applyProtection="0"/>
    <xf numFmtId="0" fontId="167" fillId="20" borderId="0" applyNumberFormat="0" applyBorder="0" applyAlignment="0" applyProtection="0"/>
    <xf numFmtId="0" fontId="157" fillId="27" borderId="0" applyNumberFormat="0" applyBorder="0" applyAlignment="0" applyProtection="0"/>
    <xf numFmtId="0" fontId="167" fillId="20" borderId="0" applyNumberFormat="0" applyBorder="0" applyAlignment="0" applyProtection="0"/>
    <xf numFmtId="0" fontId="157" fillId="27" borderId="0" applyNumberFormat="0" applyBorder="0" applyAlignment="0" applyProtection="0"/>
    <xf numFmtId="0" fontId="157" fillId="27" borderId="0" applyNumberFormat="0" applyBorder="0" applyAlignment="0" applyProtection="0"/>
    <xf numFmtId="0" fontId="157" fillId="27" borderId="0" applyNumberFormat="0" applyBorder="0" applyAlignment="0" applyProtection="0"/>
    <xf numFmtId="0" fontId="167" fillId="20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325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295" fontId="326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295" fontId="326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307" fillId="79" borderId="0" applyNumberFormat="0" applyBorder="0" applyAlignment="0" applyProtection="0"/>
    <xf numFmtId="0" fontId="307" fillId="79" borderId="0" applyNumberFormat="0" applyBorder="0" applyAlignment="0" applyProtection="0"/>
    <xf numFmtId="0" fontId="307" fillId="79" borderId="0" applyNumberFormat="0" applyBorder="0" applyAlignment="0" applyProtection="0"/>
    <xf numFmtId="0" fontId="307" fillId="79" borderId="0" applyNumberFormat="0" applyBorder="0" applyAlignment="0" applyProtection="0"/>
    <xf numFmtId="0" fontId="326" fillId="80" borderId="0" applyNumberFormat="0" applyBorder="0" applyAlignment="0" applyProtection="0"/>
    <xf numFmtId="0" fontId="326" fillId="80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325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325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22" borderId="0" applyNumberFormat="0" applyBorder="0" applyAlignment="0" applyProtection="0"/>
    <xf numFmtId="0" fontId="325" fillId="22" borderId="0" applyNumberFormat="0" applyBorder="0" applyAlignment="0" applyProtection="0"/>
    <xf numFmtId="0" fontId="167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7" fillId="22" borderId="0" applyNumberFormat="0" applyBorder="0" applyAlignment="0" applyProtection="0"/>
    <xf numFmtId="0" fontId="157" fillId="22" borderId="0" applyNumberFormat="0" applyBorder="0" applyAlignment="0" applyProtection="0"/>
    <xf numFmtId="0" fontId="325" fillId="22" borderId="0" applyNumberFormat="0" applyBorder="0" applyAlignment="0" applyProtection="0"/>
    <xf numFmtId="0" fontId="157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167" fillId="81" borderId="0" applyNumberFormat="0" applyBorder="0" applyAlignment="0" applyProtection="0"/>
    <xf numFmtId="0" fontId="7" fillId="22" borderId="0" applyNumberFormat="0" applyBorder="0" applyAlignment="0" applyProtection="0"/>
    <xf numFmtId="0" fontId="326" fillId="81" borderId="0" applyNumberFormat="0" applyBorder="0" applyAlignment="0" applyProtection="0"/>
    <xf numFmtId="0" fontId="325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81" borderId="0" applyNumberFormat="0" applyBorder="0" applyAlignment="0" applyProtection="0"/>
    <xf numFmtId="0" fontId="157" fillId="22" borderId="0" applyNumberFormat="0" applyBorder="0" applyAlignment="0" applyProtection="0"/>
    <xf numFmtId="0" fontId="167" fillId="81" borderId="0" applyNumberFormat="0" applyBorder="0" applyAlignment="0" applyProtection="0"/>
    <xf numFmtId="0" fontId="157" fillId="22" borderId="0" applyNumberFormat="0" applyBorder="0" applyAlignment="0" applyProtection="0"/>
    <xf numFmtId="0" fontId="157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81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325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295" fontId="326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295" fontId="326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307" fillId="82" borderId="0" applyNumberFormat="0" applyBorder="0" applyAlignment="0" applyProtection="0"/>
    <xf numFmtId="0" fontId="307" fillId="82" borderId="0" applyNumberFormat="0" applyBorder="0" applyAlignment="0" applyProtection="0"/>
    <xf numFmtId="0" fontId="307" fillId="72" borderId="0" applyNumberFormat="0" applyBorder="0" applyAlignment="0" applyProtection="0"/>
    <xf numFmtId="0" fontId="307" fillId="72" borderId="0" applyNumberFormat="0" applyBorder="0" applyAlignment="0" applyProtection="0"/>
    <xf numFmtId="0" fontId="326" fillId="83" borderId="0" applyNumberFormat="0" applyBorder="0" applyAlignment="0" applyProtection="0"/>
    <xf numFmtId="0" fontId="326" fillId="8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325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325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23" borderId="0" applyNumberFormat="0" applyBorder="0" applyAlignment="0" applyProtection="0"/>
    <xf numFmtId="0" fontId="325" fillId="23" borderId="0" applyNumberFormat="0" applyBorder="0" applyAlignment="0" applyProtection="0"/>
    <xf numFmtId="0" fontId="167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7" fillId="23" borderId="0" applyNumberFormat="0" applyBorder="0" applyAlignment="0" applyProtection="0"/>
    <xf numFmtId="0" fontId="157" fillId="23" borderId="0" applyNumberFormat="0" applyBorder="0" applyAlignment="0" applyProtection="0"/>
    <xf numFmtId="0" fontId="325" fillId="23" borderId="0" applyNumberFormat="0" applyBorder="0" applyAlignment="0" applyProtection="0"/>
    <xf numFmtId="0" fontId="157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326" fillId="23" borderId="0" applyNumberFormat="0" applyBorder="0" applyAlignment="0" applyProtection="0"/>
    <xf numFmtId="0" fontId="325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57" fillId="23" borderId="0" applyNumberFormat="0" applyBorder="0" applyAlignment="0" applyProtection="0"/>
    <xf numFmtId="0" fontId="15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325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295" fontId="326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295" fontId="326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307" fillId="84" borderId="0" applyNumberFormat="0" applyBorder="0" applyAlignment="0" applyProtection="0"/>
    <xf numFmtId="0" fontId="307" fillId="84" borderId="0" applyNumberFormat="0" applyBorder="0" applyAlignment="0" applyProtection="0"/>
    <xf numFmtId="0" fontId="307" fillId="85" borderId="0" applyNumberFormat="0" applyBorder="0" applyAlignment="0" applyProtection="0"/>
    <xf numFmtId="0" fontId="307" fillId="85" borderId="0" applyNumberFormat="0" applyBorder="0" applyAlignment="0" applyProtection="0"/>
    <xf numFmtId="0" fontId="326" fillId="86" borderId="0" applyNumberFormat="0" applyBorder="0" applyAlignment="0" applyProtection="0"/>
    <xf numFmtId="0" fontId="326" fillId="86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167" fillId="26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325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57" fillId="28" borderId="0" applyNumberFormat="0" applyBorder="0" applyAlignment="0" applyProtection="0"/>
    <xf numFmtId="0" fontId="167" fillId="28" borderId="0" applyNumberFormat="0" applyBorder="0" applyAlignment="0" applyProtection="0"/>
    <xf numFmtId="0" fontId="325" fillId="28" borderId="0" applyNumberFormat="0" applyBorder="0" applyAlignment="0" applyProtection="0"/>
    <xf numFmtId="0" fontId="167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157" fillId="28" borderId="0" applyNumberFormat="0" applyBorder="0" applyAlignment="0" applyProtection="0"/>
    <xf numFmtId="0" fontId="325" fillId="28" borderId="0" applyNumberFormat="0" applyBorder="0" applyAlignment="0" applyProtection="0"/>
    <xf numFmtId="0" fontId="157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167" fillId="26" borderId="0" applyNumberFormat="0" applyBorder="0" applyAlignment="0" applyProtection="0"/>
    <xf numFmtId="0" fontId="7" fillId="28" borderId="0" applyNumberFormat="0" applyBorder="0" applyAlignment="0" applyProtection="0"/>
    <xf numFmtId="0" fontId="326" fillId="28" borderId="0" applyNumberFormat="0" applyBorder="0" applyAlignment="0" applyProtection="0"/>
    <xf numFmtId="0" fontId="325" fillId="28" borderId="0" applyNumberFormat="0" applyBorder="0" applyAlignment="0" applyProtection="0"/>
    <xf numFmtId="0" fontId="157" fillId="28" borderId="0" applyNumberFormat="0" applyBorder="0" applyAlignment="0" applyProtection="0"/>
    <xf numFmtId="0" fontId="167" fillId="26" borderId="0" applyNumberFormat="0" applyBorder="0" applyAlignment="0" applyProtection="0"/>
    <xf numFmtId="0" fontId="157" fillId="28" borderId="0" applyNumberFormat="0" applyBorder="0" applyAlignment="0" applyProtection="0"/>
    <xf numFmtId="0" fontId="167" fillId="26" borderId="0" applyNumberFormat="0" applyBorder="0" applyAlignment="0" applyProtection="0"/>
    <xf numFmtId="0" fontId="157" fillId="28" borderId="0" applyNumberFormat="0" applyBorder="0" applyAlignment="0" applyProtection="0"/>
    <xf numFmtId="0" fontId="157" fillId="28" borderId="0" applyNumberFormat="0" applyBorder="0" applyAlignment="0" applyProtection="0"/>
    <xf numFmtId="0" fontId="157" fillId="28" borderId="0" applyNumberFormat="0" applyBorder="0" applyAlignment="0" applyProtection="0"/>
    <xf numFmtId="0" fontId="325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328" fillId="12" borderId="0" applyNumberFormat="0" applyBorder="0" applyAlignment="0" applyProtection="0"/>
    <xf numFmtId="0" fontId="7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8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174" fillId="12" borderId="0" applyNumberFormat="0" applyBorder="0" applyAlignment="0" applyProtection="0"/>
    <xf numFmtId="0" fontId="329" fillId="12" borderId="0" applyNumberFormat="0" applyBorder="0" applyAlignment="0" applyProtection="0"/>
    <xf numFmtId="0" fontId="328" fillId="12" borderId="0" applyNumberFormat="0" applyBorder="0" applyAlignment="0" applyProtection="0"/>
    <xf numFmtId="0" fontId="329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7" fillId="12" borderId="0" applyNumberFormat="0" applyBorder="0" applyAlignment="0" applyProtection="0"/>
    <xf numFmtId="0" fontId="174" fillId="12" borderId="0" applyNumberFormat="0" applyBorder="0" applyAlignment="0" applyProtection="0"/>
    <xf numFmtId="0" fontId="328" fillId="12" borderId="0" applyNumberFormat="0" applyBorder="0" applyAlignment="0" applyProtection="0"/>
    <xf numFmtId="0" fontId="174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9" fillId="14" borderId="0" applyNumberFormat="0" applyBorder="0" applyAlignment="0" applyProtection="0"/>
    <xf numFmtId="0" fontId="7" fillId="12" borderId="0" applyNumberFormat="0" applyBorder="0" applyAlignment="0" applyProtection="0"/>
    <xf numFmtId="0" fontId="330" fillId="12" borderId="0" applyNumberFormat="0" applyBorder="0" applyAlignment="0" applyProtection="0"/>
    <xf numFmtId="0" fontId="328" fillId="12" borderId="0" applyNumberFormat="0" applyBorder="0" applyAlignment="0" applyProtection="0"/>
    <xf numFmtId="0" fontId="174" fillId="12" borderId="0" applyNumberFormat="0" applyBorder="0" applyAlignment="0" applyProtection="0"/>
    <xf numFmtId="0" fontId="329" fillId="14" borderId="0" applyNumberFormat="0" applyBorder="0" applyAlignment="0" applyProtection="0"/>
    <xf numFmtId="0" fontId="174" fillId="12" borderId="0" applyNumberFormat="0" applyBorder="0" applyAlignment="0" applyProtection="0"/>
    <xf numFmtId="0" fontId="329" fillId="14" borderId="0" applyNumberFormat="0" applyBorder="0" applyAlignment="0" applyProtection="0"/>
    <xf numFmtId="0" fontId="174" fillId="12" borderId="0" applyNumberFormat="0" applyBorder="0" applyAlignment="0" applyProtection="0"/>
    <xf numFmtId="0" fontId="174" fillId="12" borderId="0" applyNumberFormat="0" applyBorder="0" applyAlignment="0" applyProtection="0"/>
    <xf numFmtId="0" fontId="174" fillId="12" borderId="0" applyNumberFormat="0" applyBorder="0" applyAlignment="0" applyProtection="0"/>
    <xf numFmtId="0" fontId="329" fillId="14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329" fillId="12" borderId="0" applyNumberFormat="0" applyBorder="0" applyAlignment="0" applyProtection="0"/>
    <xf numFmtId="295" fontId="330" fillId="12" borderId="0" applyNumberFormat="0" applyBorder="0" applyAlignment="0" applyProtection="0"/>
    <xf numFmtId="0" fontId="7" fillId="12" borderId="0" applyNumberFormat="0" applyBorder="0" applyAlignment="0" applyProtection="0"/>
    <xf numFmtId="0" fontId="329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331" fillId="0" borderId="0" applyNumberFormat="0" applyFill="0" applyBorder="0" applyAlignment="0" applyProtection="0"/>
    <xf numFmtId="187" fontId="177" fillId="0" borderId="46" applyAlignment="0" applyProtection="0"/>
    <xf numFmtId="0" fontId="7" fillId="0" borderId="0" applyFill="0" applyBorder="0" applyAlignment="0"/>
    <xf numFmtId="0" fontId="7" fillId="0" borderId="0" applyFill="0" applyBorder="0" applyAlignment="0"/>
    <xf numFmtId="41" fontId="186" fillId="0" borderId="0" applyFill="0" applyBorder="0" applyAlignment="0"/>
    <xf numFmtId="192" fontId="185" fillId="0" borderId="0" applyFill="0" applyBorder="0" applyAlignment="0"/>
    <xf numFmtId="296" fontId="7" fillId="0" borderId="0" applyFill="0" applyBorder="0" applyAlignment="0"/>
    <xf numFmtId="243" fontId="188" fillId="0" borderId="0" applyFill="0" applyBorder="0" applyAlignment="0"/>
    <xf numFmtId="296" fontId="7" fillId="0" borderId="0" applyFill="0" applyBorder="0" applyAlignment="0"/>
    <xf numFmtId="0" fontId="7" fillId="0" borderId="0" applyFill="0" applyBorder="0" applyAlignment="0"/>
    <xf numFmtId="244" fontId="188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8" fontId="7" fillId="0" borderId="0" applyFill="0" applyBorder="0" applyAlignment="0"/>
    <xf numFmtId="0" fontId="7" fillId="0" borderId="0" applyFill="0" applyBorder="0" applyAlignment="0"/>
    <xf numFmtId="297" fontId="7" fillId="0" borderId="0" applyFill="0" applyBorder="0" applyAlignment="0"/>
    <xf numFmtId="189" fontId="7" fillId="0" borderId="0" applyFill="0" applyBorder="0" applyAlignment="0"/>
    <xf numFmtId="297" fontId="7" fillId="0" borderId="0" applyFill="0" applyBorder="0" applyAlignment="0"/>
    <xf numFmtId="0" fontId="7" fillId="0" borderId="0" applyFill="0" applyBorder="0" applyAlignment="0"/>
    <xf numFmtId="193" fontId="188" fillId="0" borderId="0" applyFill="0" applyBorder="0" applyAlignment="0"/>
    <xf numFmtId="0" fontId="7" fillId="0" borderId="0" applyFill="0" applyBorder="0" applyAlignment="0"/>
    <xf numFmtId="298" fontId="7" fillId="0" borderId="0" applyFill="0" applyBorder="0" applyAlignment="0"/>
    <xf numFmtId="245" fontId="188" fillId="0" borderId="0" applyFill="0" applyBorder="0" applyAlignment="0"/>
    <xf numFmtId="298" fontId="7" fillId="0" borderId="0" applyFill="0" applyBorder="0" applyAlignment="0"/>
    <xf numFmtId="296" fontId="7" fillId="0" borderId="0" applyFill="0" applyBorder="0" applyAlignment="0"/>
    <xf numFmtId="246" fontId="7" fillId="0" borderId="0" applyFill="0" applyBorder="0" applyAlignment="0"/>
    <xf numFmtId="296" fontId="7" fillId="0" borderId="0" applyFill="0" applyBorder="0" applyAlignment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69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4" fillId="69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299" fontId="332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299" fontId="332" fillId="31" borderId="17" applyNumberFormat="0" applyAlignment="0" applyProtection="0"/>
    <xf numFmtId="299" fontId="332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299" fontId="332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299" fontId="332" fillId="31" borderId="17" applyNumberFormat="0" applyAlignment="0" applyProtection="0"/>
    <xf numFmtId="299" fontId="332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334" fillId="69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5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5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190" fillId="32" borderId="18" applyNumberFormat="0" applyAlignment="0" applyProtection="0"/>
    <xf numFmtId="0" fontId="336" fillId="32" borderId="18" applyNumberFormat="0" applyAlignment="0" applyProtection="0"/>
    <xf numFmtId="0" fontId="335" fillId="32" borderId="18" applyNumberFormat="0" applyAlignment="0" applyProtection="0"/>
    <xf numFmtId="0" fontId="336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7" fillId="32" borderId="18" applyNumberFormat="0" applyAlignment="0" applyProtection="0"/>
    <xf numFmtId="0" fontId="190" fillId="32" borderId="18" applyNumberFormat="0" applyAlignment="0" applyProtection="0"/>
    <xf numFmtId="0" fontId="335" fillId="32" borderId="18" applyNumberFormat="0" applyAlignment="0" applyProtection="0"/>
    <xf numFmtId="0" fontId="190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6" fillId="32" borderId="18" applyNumberFormat="0" applyAlignment="0" applyProtection="0"/>
    <xf numFmtId="0" fontId="7" fillId="32" borderId="18" applyNumberFormat="0" applyAlignment="0" applyProtection="0"/>
    <xf numFmtId="0" fontId="337" fillId="32" borderId="18" applyNumberFormat="0" applyAlignment="0" applyProtection="0"/>
    <xf numFmtId="0" fontId="335" fillId="32" borderId="18" applyNumberFormat="0" applyAlignment="0" applyProtection="0"/>
    <xf numFmtId="0" fontId="190" fillId="32" borderId="18" applyNumberFormat="0" applyAlignment="0" applyProtection="0"/>
    <xf numFmtId="0" fontId="336" fillId="32" borderId="18" applyNumberFormat="0" applyAlignment="0" applyProtection="0"/>
    <xf numFmtId="0" fontId="190" fillId="32" borderId="18" applyNumberFormat="0" applyAlignment="0" applyProtection="0"/>
    <xf numFmtId="0" fontId="336" fillId="32" borderId="18" applyNumberFormat="0" applyAlignment="0" applyProtection="0"/>
    <xf numFmtId="0" fontId="190" fillId="32" borderId="18" applyNumberFormat="0" applyAlignment="0" applyProtection="0"/>
    <xf numFmtId="0" fontId="190" fillId="32" borderId="18" applyNumberFormat="0" applyAlignment="0" applyProtection="0"/>
    <xf numFmtId="0" fontId="190" fillId="32" borderId="18" applyNumberFormat="0" applyAlignment="0" applyProtection="0"/>
    <xf numFmtId="0" fontId="7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336" fillId="32" borderId="18" applyNumberFormat="0" applyAlignment="0" applyProtection="0"/>
    <xf numFmtId="295" fontId="337" fillId="32" borderId="18" applyNumberFormat="0" applyAlignment="0" applyProtection="0"/>
    <xf numFmtId="0" fontId="7" fillId="32" borderId="18" applyNumberFormat="0" applyAlignment="0" applyProtection="0"/>
    <xf numFmtId="0" fontId="336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30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304" fontId="9" fillId="0" borderId="0" applyFill="0" applyBorder="0" applyAlignment="0" applyProtection="0"/>
    <xf numFmtId="24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304" fontId="9" fillId="0" borderId="0" applyFill="0" applyBorder="0" applyAlignment="0" applyProtection="0"/>
    <xf numFmtId="194" fontId="3" fillId="0" borderId="0" applyFont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305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5" fillId="0" borderId="0" applyFont="0" applyFill="0" applyBorder="0" applyAlignment="0" applyProtection="0"/>
    <xf numFmtId="256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256" fontId="19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11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198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198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198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198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38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200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200" fillId="0" borderId="0" applyFont="0" applyFill="0" applyBorder="0" applyAlignment="0" applyProtection="0"/>
    <xf numFmtId="194" fontId="338" fillId="0" borderId="0" applyFont="0" applyFill="0" applyBorder="0" applyAlignment="0" applyProtection="0"/>
    <xf numFmtId="250" fontId="7" fillId="0" borderId="0" applyFont="0" applyFill="0" applyBorder="0" applyAlignment="0" applyProtection="0"/>
    <xf numFmtId="194" fontId="338" fillId="0" borderId="0" applyFont="0" applyFill="0" applyBorder="0" applyAlignment="0" applyProtection="0"/>
    <xf numFmtId="250" fontId="7" fillId="0" borderId="0" applyFont="0" applyFill="0" applyBorder="0" applyAlignment="0" applyProtection="0"/>
    <xf numFmtId="194" fontId="338" fillId="0" borderId="0" applyFont="0" applyFill="0" applyBorder="0" applyAlignment="0" applyProtection="0"/>
    <xf numFmtId="25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307" fontId="9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307" fontId="9" fillId="0" borderId="0" applyFont="0" applyFill="0" applyBorder="0" applyAlignment="0" applyProtection="0"/>
    <xf numFmtId="0" fontId="7" fillId="0" borderId="0" applyFont="0" applyFill="0" applyBorder="0" applyAlignment="0" applyProtection="0"/>
    <xf numFmtId="307" fontId="9" fillId="0" borderId="0" applyFont="0" applyFill="0" applyBorder="0" applyAlignment="0" applyProtection="0"/>
    <xf numFmtId="0" fontId="7" fillId="0" borderId="0" applyFont="0" applyFill="0" applyBorder="0" applyAlignment="0" applyProtection="0"/>
    <xf numFmtId="307" fontId="9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307" fontId="9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99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308" fontId="94" fillId="0" borderId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5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308" fontId="94" fillId="0" borderId="0" applyFill="0" applyBorder="0" applyAlignment="0" applyProtection="0"/>
    <xf numFmtId="194" fontId="7" fillId="0" borderId="0" applyFont="0" applyFill="0" applyBorder="0" applyAlignment="0" applyProtection="0"/>
    <xf numFmtId="43" fontId="20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0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0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00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8" fontId="94" fillId="0" borderId="0" applyFill="0" applyBorder="0" applyAlignment="0" applyProtection="0"/>
    <xf numFmtId="0" fontId="7" fillId="0" borderId="0" applyFont="0" applyFill="0" applyBorder="0" applyAlignment="0" applyProtection="0"/>
    <xf numFmtId="307" fontId="9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38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251" fontId="7" fillId="0" borderId="0" applyFont="0" applyFill="0" applyBorder="0" applyAlignment="0" applyProtection="0"/>
    <xf numFmtId="307" fontId="9" fillId="0" borderId="0" applyFont="0" applyFill="0" applyBorder="0" applyAlignment="0" applyProtection="0"/>
    <xf numFmtId="194" fontId="338" fillId="0" borderId="0" applyFont="0" applyFill="0" applyBorder="0" applyAlignment="0" applyProtection="0"/>
    <xf numFmtId="25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338" fillId="0" borderId="0" applyFont="0" applyFill="0" applyBorder="0" applyAlignment="0" applyProtection="0"/>
    <xf numFmtId="251" fontId="7" fillId="0" borderId="0" applyFont="0" applyFill="0" applyBorder="0" applyAlignment="0" applyProtection="0"/>
    <xf numFmtId="308" fontId="94" fillId="0" borderId="0" applyFill="0" applyBorder="0" applyAlignment="0" applyProtection="0"/>
    <xf numFmtId="25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307" fontId="9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07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307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7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52" fillId="0" borderId="0" applyFont="0" applyFill="0" applyBorder="0" applyAlignment="0" applyProtection="0"/>
    <xf numFmtId="308" fontId="94" fillId="0" borderId="0" applyFill="0" applyBorder="0" applyAlignment="0" applyProtection="0"/>
    <xf numFmtId="43" fontId="3" fillId="0" borderId="0" applyFont="0" applyFill="0" applyBorder="0" applyAlignment="0" applyProtection="0"/>
    <xf numFmtId="308" fontId="94" fillId="0" borderId="0" applyFill="0" applyBorder="0" applyAlignment="0" applyProtection="0"/>
    <xf numFmtId="308" fontId="94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8" fontId="94" fillId="0" borderId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25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194" fontId="338" fillId="0" borderId="0" applyFont="0" applyFill="0" applyBorder="0" applyAlignment="0" applyProtection="0"/>
    <xf numFmtId="252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307" fontId="9" fillId="0" borderId="0" applyFont="0" applyFill="0" applyBorder="0" applyAlignment="0" applyProtection="0"/>
    <xf numFmtId="307" fontId="9" fillId="0" borderId="0" applyFont="0" applyFill="0" applyBorder="0" applyAlignment="0" applyProtection="0"/>
    <xf numFmtId="194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2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194" fontId="338" fillId="0" borderId="0" applyFont="0" applyFill="0" applyBorder="0" applyAlignment="0" applyProtection="0"/>
    <xf numFmtId="254" fontId="201" fillId="0" borderId="0" applyFont="0" applyFill="0" applyBorder="0" applyAlignment="0" applyProtection="0"/>
    <xf numFmtId="194" fontId="30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194" fontId="307" fillId="0" borderId="0" applyFont="0" applyFill="0" applyBorder="0" applyAlignment="0" applyProtection="0"/>
    <xf numFmtId="6" fontId="20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201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9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9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152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30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7" fillId="0" borderId="0" applyFont="0" applyFill="0" applyBorder="0" applyAlignment="0" applyProtection="0"/>
    <xf numFmtId="296" fontId="3" fillId="0" borderId="0" applyFont="0" applyFill="0" applyBorder="0" applyAlignment="0" applyProtection="0"/>
    <xf numFmtId="194" fontId="10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253" fontId="339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203" fillId="0" borderId="0" applyFont="0" applyFill="0" applyBorder="0" applyAlignment="0" applyProtection="0"/>
    <xf numFmtId="194" fontId="10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204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194" fontId="20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5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25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194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3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51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295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3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310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310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310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2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251" fontId="205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30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30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7" fillId="0" borderId="0" applyFont="0" applyFill="0" applyBorder="0" applyAlignment="0" applyProtection="0"/>
    <xf numFmtId="301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95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31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11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311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251" fontId="2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251" fontId="205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NumberForma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9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6" fontId="206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56" fontId="206" fillId="0" borderId="0" applyFont="0" applyFill="0" applyBorder="0" applyAlignment="0" applyProtection="0"/>
    <xf numFmtId="194" fontId="1" fillId="0" borderId="0" applyFont="0" applyFill="0" applyBorder="0" applyAlignment="0" applyProtection="0"/>
    <xf numFmtId="256" fontId="206" fillId="0" borderId="0" applyFont="0" applyFill="0" applyBorder="0" applyAlignment="0" applyProtection="0"/>
    <xf numFmtId="194" fontId="7" fillId="0" borderId="0" applyFont="0" applyFill="0" applyBorder="0" applyAlignment="0" applyProtection="0"/>
    <xf numFmtId="256" fontId="206" fillId="0" borderId="0" applyFont="0" applyFill="0" applyBorder="0" applyAlignment="0" applyProtection="0"/>
    <xf numFmtId="194" fontId="7" fillId="0" borderId="0" applyFont="0" applyFill="0" applyBorder="0" applyAlignment="0" applyProtection="0"/>
    <xf numFmtId="256" fontId="206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20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20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256" fontId="206" fillId="0" borderId="0" applyFont="0" applyFill="0" applyBorder="0" applyAlignment="0" applyProtection="0"/>
    <xf numFmtId="194" fontId="7" fillId="0" borderId="0" applyFont="0" applyFill="0" applyBorder="0" applyAlignment="0" applyProtection="0"/>
    <xf numFmtId="256" fontId="206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1" fillId="0" borderId="0" applyFont="0" applyFill="0" applyBorder="0" applyAlignment="0" applyProtection="0"/>
    <xf numFmtId="41" fontId="113" fillId="0" borderId="0" applyFont="0" applyFill="0" applyBorder="0" applyAlignment="0" applyProtection="0"/>
    <xf numFmtId="194" fontId="1" fillId="0" borderId="0" applyFont="0" applyFill="0" applyBorder="0" applyAlignment="0" applyProtection="0"/>
    <xf numFmtId="41" fontId="113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194" fontId="1" fillId="0" borderId="0" applyFont="0" applyFill="0" applyBorder="0" applyAlignment="0" applyProtection="0"/>
    <xf numFmtId="254" fontId="2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05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13" fontId="94" fillId="0" borderId="0" applyFill="0" applyBorder="0" applyAlignment="0" applyProtection="0"/>
    <xf numFmtId="313" fontId="94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90" fontId="20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0" fontId="20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13" fontId="94" fillId="0" borderId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190" fontId="203" fillId="0" borderId="0" applyFont="0" applyFill="0" applyBorder="0" applyAlignment="0" applyProtection="0"/>
    <xf numFmtId="190" fontId="203" fillId="0" borderId="0" applyFont="0" applyFill="0" applyBorder="0" applyAlignment="0" applyProtection="0"/>
    <xf numFmtId="190" fontId="20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13" fontId="94" fillId="0" borderId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1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98" fillId="0" borderId="0"/>
    <xf numFmtId="258" fontId="141" fillId="0" borderId="0"/>
    <xf numFmtId="0" fontId="98" fillId="0" borderId="0"/>
    <xf numFmtId="258" fontId="141" fillId="0" borderId="0"/>
    <xf numFmtId="257" fontId="211" fillId="0" borderId="0"/>
    <xf numFmtId="257" fontId="9" fillId="0" borderId="0"/>
    <xf numFmtId="258" fontId="141" fillId="0" borderId="0"/>
    <xf numFmtId="0" fontId="98" fillId="0" borderId="0"/>
    <xf numFmtId="257" fontId="9" fillId="0" borderId="0"/>
    <xf numFmtId="0" fontId="9" fillId="0" borderId="0"/>
    <xf numFmtId="0" fontId="98" fillId="0" borderId="0"/>
    <xf numFmtId="0" fontId="98" fillId="0" borderId="0"/>
    <xf numFmtId="0" fontId="98" fillId="0" borderId="0"/>
    <xf numFmtId="299" fontId="98" fillId="0" borderId="0"/>
    <xf numFmtId="258" fontId="141" fillId="0" borderId="0"/>
    <xf numFmtId="299" fontId="98" fillId="0" borderId="0"/>
    <xf numFmtId="0" fontId="9" fillId="0" borderId="0"/>
    <xf numFmtId="0" fontId="98" fillId="0" borderId="0"/>
    <xf numFmtId="0" fontId="9" fillId="0" borderId="0"/>
    <xf numFmtId="0" fontId="98" fillId="0" borderId="0"/>
    <xf numFmtId="258" fontId="141" fillId="0" borderId="0"/>
    <xf numFmtId="0" fontId="9" fillId="0" borderId="0"/>
    <xf numFmtId="0" fontId="9" fillId="0" borderId="0"/>
    <xf numFmtId="258" fontId="141" fillId="0" borderId="0"/>
    <xf numFmtId="0" fontId="9" fillId="0" borderId="0"/>
    <xf numFmtId="0" fontId="9" fillId="0" borderId="0"/>
    <xf numFmtId="258" fontId="141" fillId="0" borderId="0"/>
    <xf numFmtId="0" fontId="98" fillId="0" borderId="0"/>
    <xf numFmtId="258" fontId="141" fillId="0" borderId="0"/>
    <xf numFmtId="0" fontId="98" fillId="0" borderId="0"/>
    <xf numFmtId="258" fontId="141" fillId="0" borderId="0"/>
    <xf numFmtId="0" fontId="98" fillId="0" borderId="0"/>
    <xf numFmtId="258" fontId="141" fillId="0" borderId="0"/>
    <xf numFmtId="0" fontId="9" fillId="0" borderId="0"/>
    <xf numFmtId="0" fontId="175" fillId="0" borderId="8"/>
    <xf numFmtId="0" fontId="175" fillId="0" borderId="8"/>
    <xf numFmtId="0" fontId="175" fillId="0" borderId="8"/>
    <xf numFmtId="0" fontId="175" fillId="0" borderId="8"/>
    <xf numFmtId="0" fontId="175" fillId="0" borderId="8"/>
    <xf numFmtId="0" fontId="175" fillId="0" borderId="8"/>
    <xf numFmtId="0" fontId="175" fillId="0" borderId="8"/>
    <xf numFmtId="29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96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19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00" fillId="0" borderId="0" applyFont="0" applyFill="0" applyBorder="0" applyAlignment="0" applyProtection="0"/>
    <xf numFmtId="247" fontId="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98" fillId="0" borderId="0"/>
    <xf numFmtId="253" fontId="141" fillId="0" borderId="0"/>
    <xf numFmtId="0" fontId="98" fillId="0" borderId="0"/>
    <xf numFmtId="253" fontId="141" fillId="0" borderId="0"/>
    <xf numFmtId="263" fontId="211" fillId="0" borderId="0"/>
    <xf numFmtId="263" fontId="9" fillId="0" borderId="0"/>
    <xf numFmtId="253" fontId="141" fillId="0" borderId="0"/>
    <xf numFmtId="0" fontId="98" fillId="0" borderId="0"/>
    <xf numFmtId="263" fontId="9" fillId="0" borderId="0"/>
    <xf numFmtId="0" fontId="9" fillId="0" borderId="0"/>
    <xf numFmtId="0" fontId="98" fillId="0" borderId="0"/>
    <xf numFmtId="0" fontId="98" fillId="0" borderId="0"/>
    <xf numFmtId="0" fontId="98" fillId="0" borderId="0"/>
    <xf numFmtId="299" fontId="98" fillId="0" borderId="0"/>
    <xf numFmtId="253" fontId="141" fillId="0" borderId="0"/>
    <xf numFmtId="299" fontId="98" fillId="0" borderId="0"/>
    <xf numFmtId="253" fontId="141" fillId="0" borderId="0"/>
    <xf numFmtId="0" fontId="9" fillId="0" borderId="0"/>
    <xf numFmtId="0" fontId="98" fillId="0" borderId="0"/>
    <xf numFmtId="0" fontId="9" fillId="0" borderId="0"/>
    <xf numFmtId="0" fontId="98" fillId="0" borderId="0"/>
    <xf numFmtId="253" fontId="141" fillId="0" borderId="0"/>
    <xf numFmtId="264" fontId="7" fillId="0" borderId="0"/>
    <xf numFmtId="0" fontId="9" fillId="0" borderId="0"/>
    <xf numFmtId="0" fontId="9" fillId="0" borderId="0"/>
    <xf numFmtId="264" fontId="7" fillId="0" borderId="0"/>
    <xf numFmtId="0" fontId="9" fillId="0" borderId="0"/>
    <xf numFmtId="0" fontId="9" fillId="0" borderId="0"/>
    <xf numFmtId="264" fontId="7" fillId="0" borderId="0"/>
    <xf numFmtId="0" fontId="98" fillId="0" borderId="0"/>
    <xf numFmtId="264" fontId="7" fillId="0" borderId="0"/>
    <xf numFmtId="0" fontId="98" fillId="0" borderId="0"/>
    <xf numFmtId="264" fontId="7" fillId="0" borderId="0"/>
    <xf numFmtId="0" fontId="98" fillId="0" borderId="0"/>
    <xf numFmtId="253" fontId="141" fillId="0" borderId="0"/>
    <xf numFmtId="0" fontId="7" fillId="0" borderId="0" applyNumberFormat="0" applyFont="0" applyFill="0" applyBorder="0" applyAlignment="0" applyProtection="0"/>
    <xf numFmtId="242" fontId="98" fillId="0" borderId="0"/>
    <xf numFmtId="256" fontId="141" fillId="0" borderId="0"/>
    <xf numFmtId="242" fontId="98" fillId="0" borderId="0"/>
    <xf numFmtId="256" fontId="141" fillId="0" borderId="0"/>
    <xf numFmtId="242" fontId="211" fillId="0" borderId="0"/>
    <xf numFmtId="242" fontId="9" fillId="0" borderId="0"/>
    <xf numFmtId="256" fontId="141" fillId="0" borderId="0"/>
    <xf numFmtId="242" fontId="98" fillId="0" borderId="0"/>
    <xf numFmtId="242" fontId="9" fillId="0" borderId="0"/>
    <xf numFmtId="242" fontId="98" fillId="0" borderId="0"/>
    <xf numFmtId="242" fontId="98" fillId="0" borderId="0"/>
    <xf numFmtId="242" fontId="98" fillId="0" borderId="0"/>
    <xf numFmtId="242" fontId="98" fillId="0" borderId="0"/>
    <xf numFmtId="256" fontId="141" fillId="0" borderId="0"/>
    <xf numFmtId="242" fontId="98" fillId="0" borderId="0"/>
    <xf numFmtId="256" fontId="141" fillId="0" borderId="0"/>
    <xf numFmtId="242" fontId="9" fillId="0" borderId="0"/>
    <xf numFmtId="242" fontId="98" fillId="0" borderId="0"/>
    <xf numFmtId="242" fontId="9" fillId="0" borderId="0"/>
    <xf numFmtId="242" fontId="98" fillId="0" borderId="0"/>
    <xf numFmtId="256" fontId="141" fillId="0" borderId="0"/>
    <xf numFmtId="267" fontId="7" fillId="0" borderId="0"/>
    <xf numFmtId="242" fontId="9" fillId="0" borderId="0"/>
    <xf numFmtId="242" fontId="9" fillId="0" borderId="0"/>
    <xf numFmtId="267" fontId="7" fillId="0" borderId="0"/>
    <xf numFmtId="242" fontId="9" fillId="0" borderId="0"/>
    <xf numFmtId="242" fontId="9" fillId="0" borderId="0"/>
    <xf numFmtId="267" fontId="7" fillId="0" borderId="0"/>
    <xf numFmtId="242" fontId="98" fillId="0" borderId="0"/>
    <xf numFmtId="267" fontId="7" fillId="0" borderId="0"/>
    <xf numFmtId="242" fontId="98" fillId="0" borderId="0"/>
    <xf numFmtId="267" fontId="7" fillId="0" borderId="0"/>
    <xf numFmtId="242" fontId="98" fillId="0" borderId="0"/>
    <xf numFmtId="256" fontId="141" fillId="0" borderId="0"/>
    <xf numFmtId="0" fontId="175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1" fillId="87" borderId="0" applyNumberFormat="0" applyBorder="0" applyAlignment="0" applyProtection="0"/>
    <xf numFmtId="0" fontId="341" fillId="87" borderId="0" applyNumberFormat="0" applyBorder="0" applyAlignment="0" applyProtection="0"/>
    <xf numFmtId="0" fontId="341" fillId="88" borderId="0" applyNumberFormat="0" applyBorder="0" applyAlignment="0" applyProtection="0"/>
    <xf numFmtId="0" fontId="341" fillId="88" borderId="0" applyNumberFormat="0" applyBorder="0" applyAlignment="0" applyProtection="0"/>
    <xf numFmtId="0" fontId="341" fillId="89" borderId="0" applyNumberFormat="0" applyBorder="0" applyAlignment="0" applyProtection="0"/>
    <xf numFmtId="0" fontId="341" fillId="89" borderId="0" applyNumberFormat="0" applyBorder="0" applyAlignment="0" applyProtection="0"/>
    <xf numFmtId="0" fontId="7" fillId="0" borderId="0" applyFill="0" applyBorder="0" applyAlignment="0"/>
    <xf numFmtId="248" fontId="7" fillId="0" borderId="0" applyFill="0" applyBorder="0" applyAlignment="0"/>
    <xf numFmtId="0" fontId="7" fillId="0" borderId="0" applyFill="0" applyBorder="0" applyAlignment="0"/>
    <xf numFmtId="296" fontId="7" fillId="0" borderId="0" applyFill="0" applyBorder="0" applyAlignment="0"/>
    <xf numFmtId="246" fontId="7" fillId="0" borderId="0" applyFill="0" applyBorder="0" applyAlignment="0"/>
    <xf numFmtId="296" fontId="7" fillId="0" borderId="0" applyFill="0" applyBorder="0" applyAlignment="0"/>
    <xf numFmtId="0" fontId="7" fillId="0" borderId="0" applyFill="0" applyBorder="0" applyAlignment="0"/>
    <xf numFmtId="248" fontId="7" fillId="0" borderId="0" applyFill="0" applyBorder="0" applyAlignment="0"/>
    <xf numFmtId="0" fontId="7" fillId="0" borderId="0" applyFill="0" applyBorder="0" applyAlignment="0"/>
    <xf numFmtId="298" fontId="7" fillId="0" borderId="0" applyFill="0" applyBorder="0" applyAlignment="0"/>
    <xf numFmtId="269" fontId="7" fillId="0" borderId="0" applyFill="0" applyBorder="0" applyAlignment="0"/>
    <xf numFmtId="298" fontId="7" fillId="0" borderId="0" applyFill="0" applyBorder="0" applyAlignment="0"/>
    <xf numFmtId="296" fontId="7" fillId="0" borderId="0" applyFill="0" applyBorder="0" applyAlignment="0"/>
    <xf numFmtId="246" fontId="7" fillId="0" borderId="0" applyFill="0" applyBorder="0" applyAlignment="0"/>
    <xf numFmtId="296" fontId="7" fillId="0" borderId="0" applyFill="0" applyBorder="0" applyAlignment="0"/>
    <xf numFmtId="0" fontId="342" fillId="0" borderId="8">
      <alignment horizontal="center"/>
    </xf>
    <xf numFmtId="0" fontId="342" fillId="0" borderId="8">
      <alignment horizontal="center"/>
    </xf>
    <xf numFmtId="0" fontId="342" fillId="0" borderId="8">
      <alignment horizontal="center"/>
    </xf>
    <xf numFmtId="0" fontId="342" fillId="0" borderId="8">
      <alignment horizontal="center"/>
    </xf>
    <xf numFmtId="0" fontId="342" fillId="0" borderId="8">
      <alignment horizontal="center"/>
    </xf>
    <xf numFmtId="0" fontId="342" fillId="0" borderId="8">
      <alignment horizontal="center"/>
    </xf>
    <xf numFmtId="0" fontId="342" fillId="0" borderId="8">
      <alignment horizontal="center"/>
    </xf>
    <xf numFmtId="314" fontId="98" fillId="0" borderId="0" applyFont="0" applyFill="0" applyBorder="0" applyAlignment="0" applyProtection="0"/>
    <xf numFmtId="270" fontId="7" fillId="0" borderId="0" applyFont="0" applyFill="0" applyBorder="0" applyAlignment="0" applyProtection="0"/>
    <xf numFmtId="314" fontId="98" fillId="0" borderId="0" applyFont="0" applyFill="0" applyBorder="0" applyAlignment="0" applyProtection="0"/>
    <xf numFmtId="270" fontId="7" fillId="0" borderId="0" applyFont="0" applyFill="0" applyBorder="0" applyAlignment="0" applyProtection="0"/>
    <xf numFmtId="0" fontId="343" fillId="0" borderId="0"/>
    <xf numFmtId="0" fontId="34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295" fontId="34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29" fillId="0" borderId="47" applyFill="0"/>
    <xf numFmtId="199" fontId="347" fillId="0" borderId="0"/>
    <xf numFmtId="0" fontId="348" fillId="13" borderId="0" applyNumberFormat="0" applyBorder="0" applyAlignment="0" applyProtection="0"/>
    <xf numFmtId="0" fontId="7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8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238" fillId="13" borderId="0" applyNumberFormat="0" applyBorder="0" applyAlignment="0" applyProtection="0"/>
    <xf numFmtId="0" fontId="349" fillId="13" borderId="0" applyNumberFormat="0" applyBorder="0" applyAlignment="0" applyProtection="0"/>
    <xf numFmtId="0" fontId="348" fillId="13" borderId="0" applyNumberFormat="0" applyBorder="0" applyAlignment="0" applyProtection="0"/>
    <xf numFmtId="0" fontId="349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7" fillId="13" borderId="0" applyNumberFormat="0" applyBorder="0" applyAlignment="0" applyProtection="0"/>
    <xf numFmtId="0" fontId="238" fillId="13" borderId="0" applyNumberFormat="0" applyBorder="0" applyAlignment="0" applyProtection="0"/>
    <xf numFmtId="0" fontId="348" fillId="13" borderId="0" applyNumberFormat="0" applyBorder="0" applyAlignment="0" applyProtection="0"/>
    <xf numFmtId="0" fontId="23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9" fillId="15" borderId="0" applyNumberFormat="0" applyBorder="0" applyAlignment="0" applyProtection="0"/>
    <xf numFmtId="0" fontId="7" fillId="13" borderId="0" applyNumberFormat="0" applyBorder="0" applyAlignment="0" applyProtection="0"/>
    <xf numFmtId="0" fontId="350" fillId="13" borderId="0" applyNumberFormat="0" applyBorder="0" applyAlignment="0" applyProtection="0"/>
    <xf numFmtId="0" fontId="348" fillId="13" borderId="0" applyNumberFormat="0" applyBorder="0" applyAlignment="0" applyProtection="0"/>
    <xf numFmtId="0" fontId="238" fillId="13" borderId="0" applyNumberFormat="0" applyBorder="0" applyAlignment="0" applyProtection="0"/>
    <xf numFmtId="0" fontId="349" fillId="15" borderId="0" applyNumberFormat="0" applyBorder="0" applyAlignment="0" applyProtection="0"/>
    <xf numFmtId="0" fontId="238" fillId="13" borderId="0" applyNumberFormat="0" applyBorder="0" applyAlignment="0" applyProtection="0"/>
    <xf numFmtId="0" fontId="349" fillId="15" borderId="0" applyNumberFormat="0" applyBorder="0" applyAlignment="0" applyProtection="0"/>
    <xf numFmtId="0" fontId="238" fillId="13" borderId="0" applyNumberFormat="0" applyBorder="0" applyAlignment="0" applyProtection="0"/>
    <xf numFmtId="0" fontId="238" fillId="13" borderId="0" applyNumberFormat="0" applyBorder="0" applyAlignment="0" applyProtection="0"/>
    <xf numFmtId="0" fontId="238" fillId="13" borderId="0" applyNumberFormat="0" applyBorder="0" applyAlignment="0" applyProtection="0"/>
    <xf numFmtId="0" fontId="349" fillId="15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9" fillId="13" borderId="0" applyNumberFormat="0" applyBorder="0" applyAlignment="0" applyProtection="0"/>
    <xf numFmtId="295" fontId="350" fillId="13" borderId="0" applyNumberFormat="0" applyBorder="0" applyAlignment="0" applyProtection="0"/>
    <xf numFmtId="0" fontId="7" fillId="13" borderId="0" applyNumberFormat="0" applyBorder="0" applyAlignment="0" applyProtection="0"/>
    <xf numFmtId="0" fontId="349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38" fontId="12" fillId="4" borderId="0" applyNumberFormat="0" applyBorder="0" applyAlignment="0" applyProtection="0"/>
    <xf numFmtId="38" fontId="12" fillId="2" borderId="0" applyNumberFormat="0" applyBorder="0" applyAlignment="0" applyProtection="0"/>
    <xf numFmtId="38" fontId="12" fillId="4" borderId="0" applyNumberFormat="0" applyBorder="0" applyAlignment="0" applyProtection="0"/>
    <xf numFmtId="38" fontId="239" fillId="4" borderId="0" applyNumberFormat="0" applyBorder="0" applyAlignment="0" applyProtection="0"/>
    <xf numFmtId="38" fontId="12" fillId="4" borderId="0" applyNumberFormat="0" applyBorder="0" applyAlignment="0" applyProtection="0"/>
    <xf numFmtId="38" fontId="7" fillId="4" borderId="0" applyNumberFormat="0" applyBorder="0" applyAlignment="0" applyProtection="0"/>
    <xf numFmtId="38" fontId="12" fillId="4" borderId="0" applyNumberFormat="0" applyBorder="0" applyAlignment="0" applyProtection="0"/>
    <xf numFmtId="38" fontId="7" fillId="4" borderId="0" applyNumberFormat="0" applyBorder="0" applyAlignment="0" applyProtection="0"/>
    <xf numFmtId="0" fontId="351" fillId="90" borderId="48"/>
    <xf numFmtId="0" fontId="351" fillId="90" borderId="48"/>
    <xf numFmtId="0" fontId="241" fillId="0" borderId="25" applyNumberFormat="0" applyAlignment="0" applyProtection="0">
      <alignment horizontal="left" vertical="center"/>
    </xf>
    <xf numFmtId="295" fontId="241" fillId="0" borderId="25" applyNumberFormat="0" applyAlignment="0" applyProtection="0">
      <alignment horizontal="left" vertical="center"/>
    </xf>
    <xf numFmtId="0" fontId="241" fillId="0" borderId="25" applyNumberFormat="0" applyAlignment="0" applyProtection="0">
      <alignment horizontal="left" vertical="center"/>
    </xf>
    <xf numFmtId="0" fontId="241" fillId="0" borderId="25" applyNumberFormat="0" applyAlignment="0" applyProtection="0">
      <alignment horizontal="left" vertical="center"/>
    </xf>
    <xf numFmtId="0" fontId="241" fillId="0" borderId="25" applyNumberFormat="0" applyAlignment="0" applyProtection="0">
      <alignment horizontal="left" vertical="center"/>
    </xf>
    <xf numFmtId="0" fontId="12" fillId="0" borderId="25" applyNumberFormat="0" applyAlignment="0" applyProtection="0">
      <alignment horizontal="left" vertical="center"/>
    </xf>
    <xf numFmtId="0" fontId="352" fillId="0" borderId="25" applyNumberFormat="0" applyAlignment="0" applyProtection="0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12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352" fillId="0" borderId="2">
      <alignment horizontal="left" vertical="center"/>
    </xf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4" fillId="0" borderId="27" applyNumberFormat="0" applyFill="0" applyAlignment="0" applyProtection="0"/>
    <xf numFmtId="0" fontId="355" fillId="0" borderId="27" applyNumberFormat="0" applyFill="0" applyAlignment="0" applyProtection="0"/>
    <xf numFmtId="0" fontId="7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5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242" fillId="0" borderId="0" applyNumberFormat="0" applyFill="0" applyBorder="0" applyAlignment="0" applyProtection="0"/>
    <xf numFmtId="0" fontId="354" fillId="0" borderId="27" applyNumberFormat="0" applyFill="0" applyAlignment="0" applyProtection="0"/>
    <xf numFmtId="0" fontId="355" fillId="0" borderId="27" applyNumberFormat="0" applyFill="0" applyAlignment="0" applyProtection="0"/>
    <xf numFmtId="0" fontId="354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7" fillId="0" borderId="27" applyNumberFormat="0" applyFill="0" applyAlignment="0" applyProtection="0"/>
    <xf numFmtId="0" fontId="356" fillId="0" borderId="27" applyNumberFormat="0" applyFill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7" fillId="0" borderId="49" applyNumberFormat="0" applyFill="0" applyAlignment="0" applyProtection="0"/>
    <xf numFmtId="0" fontId="7" fillId="0" borderId="27" applyNumberFormat="0" applyFill="0" applyAlignment="0" applyProtection="0"/>
    <xf numFmtId="0" fontId="358" fillId="0" borderId="50" applyNumberFormat="0" applyFill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357" fillId="0" borderId="49" applyNumberFormat="0" applyFill="0" applyAlignment="0" applyProtection="0"/>
    <xf numFmtId="0" fontId="356" fillId="0" borderId="27" applyNumberFormat="0" applyFill="0" applyAlignment="0" applyProtection="0"/>
    <xf numFmtId="0" fontId="357" fillId="0" borderId="49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7" fillId="0" borderId="49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354" fillId="0" borderId="27" applyNumberFormat="0" applyFill="0" applyAlignment="0" applyProtection="0"/>
    <xf numFmtId="295" fontId="359" fillId="0" borderId="27" applyNumberFormat="0" applyFill="0" applyAlignment="0" applyProtection="0"/>
    <xf numFmtId="0" fontId="7" fillId="0" borderId="27" applyNumberFormat="0" applyFill="0" applyAlignment="0" applyProtection="0"/>
    <xf numFmtId="0" fontId="354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360" fillId="0" borderId="28" applyNumberFormat="0" applyFill="0" applyAlignment="0" applyProtection="0"/>
    <xf numFmtId="0" fontId="7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0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241" fillId="0" borderId="0" applyNumberFormat="0" applyFill="0" applyBorder="0" applyAlignment="0" applyProtection="0"/>
    <xf numFmtId="0" fontId="361" fillId="0" borderId="28" applyNumberFormat="0" applyFill="0" applyAlignment="0" applyProtection="0"/>
    <xf numFmtId="0" fontId="360" fillId="0" borderId="28" applyNumberFormat="0" applyFill="0" applyAlignment="0" applyProtection="0"/>
    <xf numFmtId="0" fontId="361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7" fillId="0" borderId="28" applyNumberFormat="0" applyFill="0" applyAlignment="0" applyProtection="0"/>
    <xf numFmtId="0" fontId="362" fillId="0" borderId="28" applyNumberFormat="0" applyFill="0" applyAlignment="0" applyProtection="0"/>
    <xf numFmtId="0" fontId="360" fillId="0" borderId="28" applyNumberFormat="0" applyFill="0" applyAlignment="0" applyProtection="0"/>
    <xf numFmtId="0" fontId="362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3" fillId="0" borderId="51" applyNumberFormat="0" applyFill="0" applyAlignment="0" applyProtection="0"/>
    <xf numFmtId="0" fontId="7" fillId="0" borderId="28" applyNumberFormat="0" applyFill="0" applyAlignment="0" applyProtection="0"/>
    <xf numFmtId="0" fontId="364" fillId="0" borderId="52" applyNumberFormat="0" applyFill="0" applyAlignment="0" applyProtection="0"/>
    <xf numFmtId="0" fontId="360" fillId="0" borderId="28" applyNumberFormat="0" applyFill="0" applyAlignment="0" applyProtection="0"/>
    <xf numFmtId="0" fontId="362" fillId="0" borderId="28" applyNumberFormat="0" applyFill="0" applyAlignment="0" applyProtection="0"/>
    <xf numFmtId="0" fontId="363" fillId="0" borderId="51" applyNumberFormat="0" applyFill="0" applyAlignment="0" applyProtection="0"/>
    <xf numFmtId="0" fontId="362" fillId="0" borderId="28" applyNumberFormat="0" applyFill="0" applyAlignment="0" applyProtection="0"/>
    <xf numFmtId="0" fontId="363" fillId="0" borderId="51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3" fillId="0" borderId="51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361" fillId="0" borderId="28" applyNumberFormat="0" applyFill="0" applyAlignment="0" applyProtection="0"/>
    <xf numFmtId="295" fontId="365" fillId="0" borderId="28" applyNumberFormat="0" applyFill="0" applyAlignment="0" applyProtection="0"/>
    <xf numFmtId="0" fontId="7" fillId="0" borderId="28" applyNumberFormat="0" applyFill="0" applyAlignment="0" applyProtection="0"/>
    <xf numFmtId="0" fontId="361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366" fillId="0" borderId="29" applyNumberFormat="0" applyFill="0" applyAlignment="0" applyProtection="0"/>
    <xf numFmtId="0" fontId="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6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247" fillId="0" borderId="29" applyNumberFormat="0" applyFill="0" applyAlignment="0" applyProtection="0"/>
    <xf numFmtId="0" fontId="367" fillId="0" borderId="29" applyNumberFormat="0" applyFill="0" applyAlignment="0" applyProtection="0"/>
    <xf numFmtId="0" fontId="366" fillId="0" borderId="29" applyNumberFormat="0" applyFill="0" applyAlignment="0" applyProtection="0"/>
    <xf numFmtId="0" fontId="367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7" fillId="0" borderId="29" applyNumberFormat="0" applyFill="0" applyAlignment="0" applyProtection="0"/>
    <xf numFmtId="0" fontId="247" fillId="0" borderId="29" applyNumberFormat="0" applyFill="0" applyAlignment="0" applyProtection="0"/>
    <xf numFmtId="0" fontId="366" fillId="0" borderId="29" applyNumberFormat="0" applyFill="0" applyAlignment="0" applyProtection="0"/>
    <xf numFmtId="0" fontId="247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8" fillId="0" borderId="53" applyNumberFormat="0" applyFill="0" applyAlignment="0" applyProtection="0"/>
    <xf numFmtId="0" fontId="7" fillId="0" borderId="29" applyNumberFormat="0" applyFill="0" applyAlignment="0" applyProtection="0"/>
    <xf numFmtId="0" fontId="369" fillId="0" borderId="16" applyNumberFormat="0" applyFill="0" applyAlignment="0" applyProtection="0"/>
    <xf numFmtId="0" fontId="366" fillId="0" borderId="29" applyNumberFormat="0" applyFill="0" applyAlignment="0" applyProtection="0"/>
    <xf numFmtId="0" fontId="247" fillId="0" borderId="29" applyNumberFormat="0" applyFill="0" applyAlignment="0" applyProtection="0"/>
    <xf numFmtId="0" fontId="368" fillId="0" borderId="53" applyNumberFormat="0" applyFill="0" applyAlignment="0" applyProtection="0"/>
    <xf numFmtId="0" fontId="247" fillId="0" borderId="29" applyNumberFormat="0" applyFill="0" applyAlignment="0" applyProtection="0"/>
    <xf numFmtId="0" fontId="368" fillId="0" borderId="53" applyNumberFormat="0" applyFill="0" applyAlignment="0" applyProtection="0"/>
    <xf numFmtId="0" fontId="247" fillId="0" borderId="29" applyNumberFormat="0" applyFill="0" applyAlignment="0" applyProtection="0"/>
    <xf numFmtId="0" fontId="247" fillId="0" borderId="29" applyNumberFormat="0" applyFill="0" applyAlignment="0" applyProtection="0"/>
    <xf numFmtId="0" fontId="247" fillId="0" borderId="29" applyNumberFormat="0" applyFill="0" applyAlignment="0" applyProtection="0"/>
    <xf numFmtId="0" fontId="368" fillId="0" borderId="53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367" fillId="0" borderId="29" applyNumberFormat="0" applyFill="0" applyAlignment="0" applyProtection="0"/>
    <xf numFmtId="295" fontId="370" fillId="0" borderId="29" applyNumberFormat="0" applyFill="0" applyAlignment="0" applyProtection="0"/>
    <xf numFmtId="0" fontId="7" fillId="0" borderId="29" applyNumberFormat="0" applyFill="0" applyAlignment="0" applyProtection="0"/>
    <xf numFmtId="0" fontId="36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36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295" fontId="370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29" fillId="49" borderId="54">
      <alignment vertical="center" wrapText="1"/>
    </xf>
    <xf numFmtId="0" fontId="353" fillId="0" borderId="0" applyNumberFormat="0" applyFill="0" applyBorder="0" applyAlignment="0" applyProtection="0"/>
    <xf numFmtId="0" fontId="229" fillId="49" borderId="54">
      <alignment vertical="center" wrapText="1"/>
    </xf>
    <xf numFmtId="37" fontId="241" fillId="0" borderId="26" applyBorder="0" applyAlignment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309" fontId="37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10" fontId="12" fillId="39" borderId="8" applyNumberFormat="0" applyBorder="0" applyAlignment="0" applyProtection="0"/>
    <xf numFmtId="10" fontId="12" fillId="39" borderId="8" applyNumberFormat="0" applyBorder="0" applyAlignment="0" applyProtection="0"/>
    <xf numFmtId="10" fontId="12" fillId="39" borderId="8" applyNumberFormat="0" applyBorder="0" applyAlignment="0" applyProtection="0"/>
    <xf numFmtId="10" fontId="12" fillId="39" borderId="8" applyNumberFormat="0" applyBorder="0" applyAlignment="0" applyProtection="0"/>
    <xf numFmtId="10" fontId="7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12" fillId="39" borderId="8" applyNumberFormat="0" applyBorder="0" applyAlignment="0" applyProtection="0"/>
    <xf numFmtId="10" fontId="239" fillId="39" borderId="8" applyNumberFormat="0" applyBorder="0" applyAlignment="0" applyProtection="0"/>
    <xf numFmtId="10" fontId="12" fillId="39" borderId="8" applyNumberFormat="0" applyBorder="0" applyAlignment="0" applyProtection="0"/>
    <xf numFmtId="10" fontId="7" fillId="39" borderId="8" applyNumberFormat="0" applyBorder="0" applyAlignment="0" applyProtection="0"/>
    <xf numFmtId="10" fontId="12" fillId="39" borderId="8" applyNumberFormat="0" applyBorder="0" applyAlignment="0" applyProtection="0"/>
    <xf numFmtId="10" fontId="7" fillId="39" borderId="8" applyNumberFormat="0" applyBorder="0" applyAlignment="0" applyProtection="0"/>
    <xf numFmtId="10" fontId="12" fillId="39" borderId="8" applyNumberFormat="0" applyBorder="0" applyAlignment="0" applyProtection="0"/>
    <xf numFmtId="10" fontId="7" fillId="39" borderId="8" applyNumberFormat="0" applyBorder="0" applyAlignment="0" applyProtection="0"/>
    <xf numFmtId="10" fontId="12" fillId="39" borderId="8" applyNumberFormat="0" applyBorder="0" applyAlignment="0" applyProtection="0"/>
    <xf numFmtId="10" fontId="7" fillId="39" borderId="8" applyNumberFormat="0" applyBorder="0" applyAlignment="0" applyProtection="0"/>
    <xf numFmtId="10" fontId="12" fillId="39" borderId="8" applyNumberFormat="0" applyBorder="0" applyAlignment="0" applyProtection="0"/>
    <xf numFmtId="10" fontId="7" fillId="39" borderId="8" applyNumberFormat="0" applyBorder="0" applyAlignment="0" applyProtection="0"/>
    <xf numFmtId="10" fontId="12" fillId="39" borderId="8" applyNumberFormat="0" applyBorder="0" applyAlignment="0" applyProtection="0"/>
    <xf numFmtId="10" fontId="7" fillId="39" borderId="8" applyNumberFormat="0" applyBorder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7" fillId="44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254" fillId="0" borderId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7" fillId="44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299" fontId="37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299" fontId="377" fillId="16" borderId="17" applyNumberFormat="0" applyAlignment="0" applyProtection="0"/>
    <xf numFmtId="299" fontId="377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299" fontId="37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299" fontId="377" fillId="16" borderId="17" applyNumberFormat="0" applyAlignment="0" applyProtection="0"/>
    <xf numFmtId="299" fontId="377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7" fillId="44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141" fillId="0" borderId="0" applyNumberFormat="0" applyFont="0" applyFill="0" applyBorder="0" applyProtection="0">
      <alignment horizontal="left" vertical="center"/>
    </xf>
    <xf numFmtId="0" fontId="380" fillId="0" borderId="0"/>
    <xf numFmtId="0" fontId="7" fillId="0" borderId="0" applyFill="0" applyBorder="0" applyAlignment="0"/>
    <xf numFmtId="248" fontId="7" fillId="0" borderId="0" applyFill="0" applyBorder="0" applyAlignment="0"/>
    <xf numFmtId="0" fontId="7" fillId="0" borderId="0" applyFill="0" applyBorder="0" applyAlignment="0"/>
    <xf numFmtId="296" fontId="7" fillId="0" borderId="0" applyFill="0" applyBorder="0" applyAlignment="0"/>
    <xf numFmtId="246" fontId="7" fillId="0" borderId="0" applyFill="0" applyBorder="0" applyAlignment="0"/>
    <xf numFmtId="296" fontId="7" fillId="0" borderId="0" applyFill="0" applyBorder="0" applyAlignment="0"/>
    <xf numFmtId="0" fontId="7" fillId="0" borderId="0" applyFill="0" applyBorder="0" applyAlignment="0"/>
    <xf numFmtId="248" fontId="7" fillId="0" borderId="0" applyFill="0" applyBorder="0" applyAlignment="0"/>
    <xf numFmtId="0" fontId="7" fillId="0" borderId="0" applyFill="0" applyBorder="0" applyAlignment="0"/>
    <xf numFmtId="298" fontId="7" fillId="0" borderId="0" applyFill="0" applyBorder="0" applyAlignment="0"/>
    <xf numFmtId="269" fontId="7" fillId="0" borderId="0" applyFill="0" applyBorder="0" applyAlignment="0"/>
    <xf numFmtId="298" fontId="7" fillId="0" borderId="0" applyFill="0" applyBorder="0" applyAlignment="0"/>
    <xf numFmtId="296" fontId="7" fillId="0" borderId="0" applyFill="0" applyBorder="0" applyAlignment="0"/>
    <xf numFmtId="246" fontId="7" fillId="0" borderId="0" applyFill="0" applyBorder="0" applyAlignment="0"/>
    <xf numFmtId="296" fontId="7" fillId="0" borderId="0" applyFill="0" applyBorder="0" applyAlignment="0"/>
    <xf numFmtId="0" fontId="381" fillId="0" borderId="30" applyNumberFormat="0" applyFill="0" applyAlignment="0" applyProtection="0"/>
    <xf numFmtId="0" fontId="7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1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259" fillId="0" borderId="30" applyNumberFormat="0" applyFill="0" applyAlignment="0" applyProtection="0"/>
    <xf numFmtId="0" fontId="382" fillId="0" borderId="30" applyNumberFormat="0" applyFill="0" applyAlignment="0" applyProtection="0"/>
    <xf numFmtId="0" fontId="381" fillId="0" borderId="30" applyNumberFormat="0" applyFill="0" applyAlignment="0" applyProtection="0"/>
    <xf numFmtId="0" fontId="382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7" fillId="0" borderId="30" applyNumberFormat="0" applyFill="0" applyAlignment="0" applyProtection="0"/>
    <xf numFmtId="0" fontId="259" fillId="0" borderId="30" applyNumberFormat="0" applyFill="0" applyAlignment="0" applyProtection="0"/>
    <xf numFmtId="0" fontId="381" fillId="0" borderId="30" applyNumberFormat="0" applyFill="0" applyAlignment="0" applyProtection="0"/>
    <xf numFmtId="0" fontId="259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3" fillId="0" borderId="55" applyNumberFormat="0" applyFill="0" applyAlignment="0" applyProtection="0"/>
    <xf numFmtId="0" fontId="7" fillId="0" borderId="30" applyNumberFormat="0" applyFill="0" applyAlignment="0" applyProtection="0"/>
    <xf numFmtId="0" fontId="384" fillId="0" borderId="30" applyNumberFormat="0" applyFill="0" applyAlignment="0" applyProtection="0"/>
    <xf numFmtId="0" fontId="381" fillId="0" borderId="30" applyNumberFormat="0" applyFill="0" applyAlignment="0" applyProtection="0"/>
    <xf numFmtId="0" fontId="259" fillId="0" borderId="30" applyNumberFormat="0" applyFill="0" applyAlignment="0" applyProtection="0"/>
    <xf numFmtId="0" fontId="383" fillId="0" borderId="55" applyNumberFormat="0" applyFill="0" applyAlignment="0" applyProtection="0"/>
    <xf numFmtId="0" fontId="259" fillId="0" borderId="30" applyNumberFormat="0" applyFill="0" applyAlignment="0" applyProtection="0"/>
    <xf numFmtId="0" fontId="383" fillId="0" borderId="55" applyNumberFormat="0" applyFill="0" applyAlignment="0" applyProtection="0"/>
    <xf numFmtId="0" fontId="259" fillId="0" borderId="30" applyNumberFormat="0" applyFill="0" applyAlignment="0" applyProtection="0"/>
    <xf numFmtId="0" fontId="259" fillId="0" borderId="30" applyNumberFormat="0" applyFill="0" applyAlignment="0" applyProtection="0"/>
    <xf numFmtId="0" fontId="259" fillId="0" borderId="30" applyNumberFormat="0" applyFill="0" applyAlignment="0" applyProtection="0"/>
    <xf numFmtId="0" fontId="383" fillId="0" borderId="55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382" fillId="0" borderId="30" applyNumberFormat="0" applyFill="0" applyAlignment="0" applyProtection="0"/>
    <xf numFmtId="295" fontId="384" fillId="0" borderId="30" applyNumberFormat="0" applyFill="0" applyAlignment="0" applyProtection="0"/>
    <xf numFmtId="0" fontId="7" fillId="0" borderId="30" applyNumberFormat="0" applyFill="0" applyAlignment="0" applyProtection="0"/>
    <xf numFmtId="0" fontId="382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385" fillId="0" borderId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7" fillId="44" borderId="0" applyNumberFormat="0" applyBorder="0" applyAlignment="0" applyProtection="0"/>
    <xf numFmtId="0" fontId="7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386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263" fillId="44" borderId="0" applyNumberFormat="0" applyBorder="0" applyAlignment="0" applyProtection="0"/>
    <xf numFmtId="0" fontId="388" fillId="44" borderId="0" applyNumberFormat="0" applyBorder="0" applyAlignment="0" applyProtection="0"/>
    <xf numFmtId="0" fontId="386" fillId="44" borderId="0" applyNumberFormat="0" applyBorder="0" applyAlignment="0" applyProtection="0"/>
    <xf numFmtId="0" fontId="388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263" fillId="44" borderId="0" applyNumberFormat="0" applyBorder="0" applyAlignment="0" applyProtection="0"/>
    <xf numFmtId="0" fontId="386" fillId="44" borderId="0" applyNumberFormat="0" applyBorder="0" applyAlignment="0" applyProtection="0"/>
    <xf numFmtId="0" fontId="263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7" fillId="44" borderId="0" applyNumberFormat="0" applyBorder="0" applyAlignment="0" applyProtection="0"/>
    <xf numFmtId="0" fontId="7" fillId="44" borderId="0" applyNumberFormat="0" applyBorder="0" applyAlignment="0" applyProtection="0"/>
    <xf numFmtId="0" fontId="389" fillId="44" borderId="0" applyNumberFormat="0" applyBorder="0" applyAlignment="0" applyProtection="0"/>
    <xf numFmtId="0" fontId="386" fillId="44" borderId="0" applyNumberFormat="0" applyBorder="0" applyAlignment="0" applyProtection="0"/>
    <xf numFmtId="0" fontId="263" fillId="44" borderId="0" applyNumberFormat="0" applyBorder="0" applyAlignment="0" applyProtection="0"/>
    <xf numFmtId="0" fontId="387" fillId="44" borderId="0" applyNumberFormat="0" applyBorder="0" applyAlignment="0" applyProtection="0"/>
    <xf numFmtId="0" fontId="263" fillId="44" borderId="0" applyNumberFormat="0" applyBorder="0" applyAlignment="0" applyProtection="0"/>
    <xf numFmtId="0" fontId="387" fillId="44" borderId="0" applyNumberFormat="0" applyBorder="0" applyAlignment="0" applyProtection="0"/>
    <xf numFmtId="0" fontId="263" fillId="44" borderId="0" applyNumberFormat="0" applyBorder="0" applyAlignment="0" applyProtection="0"/>
    <xf numFmtId="0" fontId="263" fillId="44" borderId="0" applyNumberFormat="0" applyBorder="0" applyAlignment="0" applyProtection="0"/>
    <xf numFmtId="0" fontId="263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8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8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8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37" fontId="265" fillId="0" borderId="0"/>
    <xf numFmtId="37" fontId="265" fillId="0" borderId="0"/>
    <xf numFmtId="37" fontId="265" fillId="0" borderId="0"/>
    <xf numFmtId="37" fontId="264" fillId="0" borderId="0"/>
    <xf numFmtId="37" fontId="265" fillId="0" borderId="0"/>
    <xf numFmtId="0" fontId="211" fillId="0" borderId="0"/>
    <xf numFmtId="0" fontId="211" fillId="0" borderId="0"/>
    <xf numFmtId="0" fontId="269" fillId="0" borderId="0"/>
    <xf numFmtId="0" fontId="268" fillId="0" borderId="0"/>
    <xf numFmtId="287" fontId="269" fillId="0" borderId="0"/>
    <xf numFmtId="287" fontId="269" fillId="0" borderId="0"/>
    <xf numFmtId="295" fontId="269" fillId="0" borderId="0"/>
    <xf numFmtId="0" fontId="268" fillId="0" borderId="0"/>
    <xf numFmtId="0" fontId="269" fillId="0" borderId="0"/>
    <xf numFmtId="0" fontId="269" fillId="0" borderId="0"/>
    <xf numFmtId="287" fontId="269" fillId="0" borderId="0"/>
    <xf numFmtId="0" fontId="98" fillId="0" borderId="0"/>
    <xf numFmtId="0" fontId="390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1" fillId="0" borderId="0"/>
    <xf numFmtId="0" fontId="7" fillId="0" borderId="0"/>
    <xf numFmtId="0" fontId="390" fillId="0" borderId="0"/>
    <xf numFmtId="0" fontId="390" fillId="0" borderId="0"/>
    <xf numFmtId="0" fontId="113" fillId="0" borderId="0"/>
    <xf numFmtId="295" fontId="3" fillId="0" borderId="0"/>
    <xf numFmtId="315" fontId="3" fillId="0" borderId="0"/>
    <xf numFmtId="299" fontId="3" fillId="0" borderId="0"/>
    <xf numFmtId="315" fontId="3" fillId="0" borderId="0"/>
    <xf numFmtId="14" fontId="3" fillId="0" borderId="0"/>
    <xf numFmtId="309" fontId="3" fillId="0" borderId="0"/>
    <xf numFmtId="0" fontId="3" fillId="0" borderId="0"/>
    <xf numFmtId="0" fontId="3" fillId="0" borderId="0"/>
    <xf numFmtId="0" fontId="7" fillId="0" borderId="0"/>
    <xf numFmtId="307" fontId="3" fillId="0" borderId="0"/>
    <xf numFmtId="233" fontId="3" fillId="0" borderId="0"/>
    <xf numFmtId="316" fontId="3" fillId="0" borderId="0"/>
    <xf numFmtId="0" fontId="3" fillId="0" borderId="0"/>
    <xf numFmtId="317" fontId="3" fillId="0" borderId="0"/>
    <xf numFmtId="14" fontId="3" fillId="0" borderId="0"/>
    <xf numFmtId="0" fontId="7" fillId="0" borderId="0"/>
    <xf numFmtId="14" fontId="3" fillId="0" borderId="0"/>
    <xf numFmtId="295" fontId="3" fillId="0" borderId="0"/>
    <xf numFmtId="0" fontId="3" fillId="0" borderId="0"/>
    <xf numFmtId="318" fontId="3" fillId="0" borderId="0"/>
    <xf numFmtId="0" fontId="7" fillId="0" borderId="0"/>
    <xf numFmtId="0" fontId="7" fillId="0" borderId="0"/>
    <xf numFmtId="0" fontId="390" fillId="0" borderId="0"/>
    <xf numFmtId="0" fontId="1" fillId="0" borderId="0"/>
    <xf numFmtId="0" fontId="1" fillId="0" borderId="0"/>
    <xf numFmtId="0" fontId="390" fillId="0" borderId="0"/>
    <xf numFmtId="0" fontId="390" fillId="0" borderId="0"/>
    <xf numFmtId="0" fontId="195" fillId="0" borderId="0"/>
    <xf numFmtId="0" fontId="3" fillId="0" borderId="0"/>
    <xf numFmtId="309" fontId="1" fillId="0" borderId="0"/>
    <xf numFmtId="0" fontId="3" fillId="0" borderId="0"/>
    <xf numFmtId="309" fontId="1" fillId="0" borderId="0"/>
    <xf numFmtId="309" fontId="1" fillId="0" borderId="0"/>
    <xf numFmtId="0" fontId="1" fillId="0" borderId="0"/>
    <xf numFmtId="309" fontId="1" fillId="0" borderId="0"/>
    <xf numFmtId="309" fontId="1" fillId="0" borderId="0"/>
    <xf numFmtId="0" fontId="3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7" fillId="0" borderId="0"/>
    <xf numFmtId="0" fontId="9" fillId="0" borderId="0"/>
    <xf numFmtId="0" fontId="3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9" fillId="0" borderId="0"/>
    <xf numFmtId="0" fontId="391" fillId="0" borderId="0"/>
    <xf numFmtId="0" fontId="7" fillId="0" borderId="0"/>
    <xf numFmtId="0" fontId="1" fillId="0" borderId="0"/>
    <xf numFmtId="0" fontId="392" fillId="0" borderId="0"/>
    <xf numFmtId="0" fontId="39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3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" fillId="0" borderId="0"/>
    <xf numFmtId="0" fontId="1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39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90" fillId="0" borderId="0"/>
    <xf numFmtId="0" fontId="11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0" fillId="0" borderId="0"/>
    <xf numFmtId="0" fontId="3" fillId="0" borderId="0"/>
    <xf numFmtId="0" fontId="390" fillId="0" borderId="0"/>
    <xf numFmtId="0" fontId="390" fillId="0" borderId="0"/>
    <xf numFmtId="0" fontId="195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390" fillId="0" borderId="0"/>
    <xf numFmtId="0" fontId="9" fillId="0" borderId="0"/>
    <xf numFmtId="0" fontId="390" fillId="0" borderId="0"/>
    <xf numFmtId="0" fontId="9" fillId="0" borderId="0"/>
    <xf numFmtId="0" fontId="7" fillId="0" borderId="0"/>
    <xf numFmtId="0" fontId="3" fillId="0" borderId="0"/>
    <xf numFmtId="0" fontId="392" fillId="0" borderId="0"/>
    <xf numFmtId="0" fontId="7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7" fillId="0" borderId="0" applyNumberFormat="0" applyFill="0" applyBorder="0" applyAlignment="0" applyProtection="0"/>
    <xf numFmtId="0" fontId="2" fillId="0" borderId="0"/>
    <xf numFmtId="0" fontId="7" fillId="0" borderId="0" applyNumberFormat="0" applyFill="0" applyBorder="0" applyAlignment="0" applyProtection="0"/>
    <xf numFmtId="0" fontId="1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" fillId="0" borderId="0"/>
    <xf numFmtId="0" fontId="14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90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90" fillId="0" borderId="0"/>
    <xf numFmtId="0" fontId="113" fillId="0" borderId="0"/>
    <xf numFmtId="295" fontId="3" fillId="0" borderId="0"/>
    <xf numFmtId="0" fontId="394" fillId="0" borderId="0"/>
    <xf numFmtId="0" fontId="2" fillId="0" borderId="0"/>
    <xf numFmtId="0" fontId="2" fillId="0" borderId="0"/>
    <xf numFmtId="0" fontId="3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3" fillId="0" borderId="0"/>
    <xf numFmtId="0" fontId="394" fillId="0" borderId="0"/>
    <xf numFmtId="0" fontId="2" fillId="0" borderId="0"/>
    <xf numFmtId="0" fontId="2" fillId="0" borderId="0"/>
    <xf numFmtId="0" fontId="2" fillId="0" borderId="0"/>
    <xf numFmtId="295" fontId="3" fillId="0" borderId="0"/>
    <xf numFmtId="0" fontId="2" fillId="0" borderId="0"/>
    <xf numFmtId="295" fontId="3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390" fillId="0" borderId="0"/>
    <xf numFmtId="0" fontId="395" fillId="0" borderId="0"/>
    <xf numFmtId="0" fontId="390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5" fillId="0" borderId="0"/>
    <xf numFmtId="0" fontId="394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195" fillId="0" borderId="0"/>
    <xf numFmtId="0" fontId="394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" fillId="0" borderId="0"/>
    <xf numFmtId="0" fontId="2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0" fillId="0" borderId="0"/>
    <xf numFmtId="0" fontId="2" fillId="0" borderId="0"/>
    <xf numFmtId="0" fontId="195" fillId="0" borderId="0"/>
    <xf numFmtId="0" fontId="390" fillId="0" borderId="0"/>
    <xf numFmtId="0" fontId="7" fillId="0" borderId="0"/>
    <xf numFmtId="0" fontId="390" fillId="0" borderId="0"/>
    <xf numFmtId="0" fontId="394" fillId="0" borderId="0"/>
    <xf numFmtId="0" fontId="7" fillId="0" borderId="0"/>
    <xf numFmtId="0" fontId="3" fillId="0" borderId="0"/>
    <xf numFmtId="309" fontId="7" fillId="0" borderId="0"/>
    <xf numFmtId="0" fontId="390" fillId="0" borderId="0"/>
    <xf numFmtId="0" fontId="394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2" fillId="0" borderId="0"/>
    <xf numFmtId="0" fontId="2" fillId="0" borderId="0"/>
    <xf numFmtId="299" fontId="3" fillId="0" borderId="0"/>
    <xf numFmtId="0" fontId="2" fillId="0" borderId="0"/>
    <xf numFmtId="0" fontId="5" fillId="0" borderId="0"/>
    <xf numFmtId="0" fontId="390" fillId="0" borderId="0"/>
    <xf numFmtId="0" fontId="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" fillId="0" borderId="0"/>
    <xf numFmtId="0" fontId="391" fillId="0" borderId="0"/>
    <xf numFmtId="0" fontId="3" fillId="0" borderId="0"/>
    <xf numFmtId="0" fontId="390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19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0" fillId="0" borderId="0"/>
    <xf numFmtId="0" fontId="390" fillId="0" borderId="0"/>
    <xf numFmtId="0" fontId="390" fillId="0" borderId="0"/>
    <xf numFmtId="0" fontId="7" fillId="0" borderId="0"/>
    <xf numFmtId="309" fontId="391" fillId="0" borderId="0"/>
    <xf numFmtId="0" fontId="394" fillId="0" borderId="0"/>
    <xf numFmtId="0" fontId="3" fillId="0" borderId="0"/>
    <xf numFmtId="309" fontId="391" fillId="0" borderId="0"/>
    <xf numFmtId="0" fontId="3" fillId="0" borderId="0"/>
    <xf numFmtId="0" fontId="390" fillId="0" borderId="0"/>
    <xf numFmtId="0" fontId="394" fillId="0" borderId="0"/>
    <xf numFmtId="0" fontId="3" fillId="0" borderId="0"/>
    <xf numFmtId="0" fontId="3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95" fillId="0" borderId="0"/>
    <xf numFmtId="0" fontId="195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0" fillId="0" borderId="0"/>
    <xf numFmtId="0" fontId="9" fillId="0" borderId="0"/>
    <xf numFmtId="0" fontId="390" fillId="0" borderId="0"/>
    <xf numFmtId="0" fontId="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6" fillId="0" borderId="0"/>
    <xf numFmtId="0" fontId="396" fillId="0" borderId="0"/>
    <xf numFmtId="0" fontId="3" fillId="0" borderId="0"/>
    <xf numFmtId="0" fontId="396" fillId="0" borderId="0"/>
    <xf numFmtId="0" fontId="396" fillId="0" borderId="0"/>
    <xf numFmtId="0" fontId="1" fillId="0" borderId="0"/>
    <xf numFmtId="0" fontId="1" fillId="0" borderId="0"/>
    <xf numFmtId="0" fontId="396" fillId="0" borderId="0"/>
    <xf numFmtId="0" fontId="7" fillId="0" borderId="0"/>
    <xf numFmtId="0" fontId="396" fillId="0" borderId="0"/>
    <xf numFmtId="0" fontId="396" fillId="0" borderId="0"/>
    <xf numFmtId="0" fontId="3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0" fillId="0" borderId="0"/>
    <xf numFmtId="0" fontId="390" fillId="0" borderId="0"/>
    <xf numFmtId="0" fontId="390" fillId="0" borderId="0"/>
    <xf numFmtId="0" fontId="7" fillId="0" borderId="0"/>
    <xf numFmtId="0" fontId="394" fillId="0" borderId="0"/>
    <xf numFmtId="0" fontId="394" fillId="0" borderId="0"/>
    <xf numFmtId="0" fontId="394" fillId="0" borderId="0"/>
    <xf numFmtId="0" fontId="390" fillId="0" borderId="0"/>
    <xf numFmtId="0" fontId="394" fillId="0" borderId="0"/>
    <xf numFmtId="0" fontId="3" fillId="0" borderId="0"/>
    <xf numFmtId="0" fontId="3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7" fillId="0" borderId="0"/>
    <xf numFmtId="0" fontId="195" fillId="0" borderId="0"/>
    <xf numFmtId="0" fontId="195" fillId="0" borderId="0"/>
    <xf numFmtId="0" fontId="7" fillId="0" borderId="0"/>
    <xf numFmtId="0" fontId="7" fillId="0" borderId="0"/>
    <xf numFmtId="0" fontId="394" fillId="0" borderId="0"/>
    <xf numFmtId="0" fontId="394" fillId="0" borderId="0"/>
    <xf numFmtId="0" fontId="9" fillId="0" borderId="0"/>
    <xf numFmtId="0" fontId="394" fillId="0" borderId="0"/>
    <xf numFmtId="0" fontId="394" fillId="0" borderId="0"/>
    <xf numFmtId="0" fontId="9" fillId="0" borderId="0"/>
    <xf numFmtId="0" fontId="394" fillId="0" borderId="0"/>
    <xf numFmtId="0" fontId="394" fillId="0" borderId="0"/>
    <xf numFmtId="0" fontId="9" fillId="0" borderId="0"/>
    <xf numFmtId="0" fontId="9" fillId="0" borderId="0"/>
    <xf numFmtId="0" fontId="390" fillId="0" borderId="0"/>
    <xf numFmtId="0" fontId="9" fillId="0" borderId="0"/>
    <xf numFmtId="0" fontId="390" fillId="0" borderId="0"/>
    <xf numFmtId="0" fontId="9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4" fillId="0" borderId="0"/>
    <xf numFmtId="0" fontId="3" fillId="0" borderId="0"/>
    <xf numFmtId="0" fontId="2" fillId="0" borderId="0"/>
    <xf numFmtId="0" fontId="2" fillId="0" borderId="0"/>
    <xf numFmtId="0" fontId="390" fillId="0" borderId="0"/>
    <xf numFmtId="0" fontId="271" fillId="0" borderId="0"/>
    <xf numFmtId="0" fontId="39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90" fillId="0" borderId="0"/>
    <xf numFmtId="0" fontId="390" fillId="0" borderId="0"/>
    <xf numFmtId="0" fontId="195" fillId="0" borderId="0"/>
    <xf numFmtId="0" fontId="19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0" fillId="0" borderId="0"/>
    <xf numFmtId="0" fontId="3" fillId="0" borderId="0"/>
    <xf numFmtId="0" fontId="9" fillId="0" borderId="0"/>
    <xf numFmtId="0" fontId="390" fillId="0" borderId="0"/>
    <xf numFmtId="0" fontId="9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6" fillId="0" borderId="0"/>
    <xf numFmtId="0" fontId="396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6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6" fillId="0" borderId="0"/>
    <xf numFmtId="0" fontId="108" fillId="0" borderId="0">
      <alignment vertical="top"/>
    </xf>
    <xf numFmtId="0" fontId="108" fillId="0" borderId="0">
      <alignment vertical="top"/>
    </xf>
    <xf numFmtId="0" fontId="396" fillId="0" borderId="0"/>
    <xf numFmtId="0" fontId="108" fillId="0" borderId="0">
      <alignment vertical="top"/>
    </xf>
    <xf numFmtId="0" fontId="108" fillId="0" borderId="0">
      <alignment vertical="top"/>
    </xf>
    <xf numFmtId="0" fontId="396" fillId="0" borderId="0"/>
    <xf numFmtId="0" fontId="396" fillId="0" borderId="0"/>
    <xf numFmtId="0" fontId="396" fillId="0" borderId="0"/>
    <xf numFmtId="0" fontId="390" fillId="0" borderId="0"/>
    <xf numFmtId="0" fontId="195" fillId="0" borderId="0"/>
    <xf numFmtId="0" fontId="203" fillId="0" borderId="0"/>
    <xf numFmtId="0" fontId="2" fillId="0" borderId="0"/>
    <xf numFmtId="0" fontId="390" fillId="0" borderId="0"/>
    <xf numFmtId="0" fontId="2" fillId="0" borderId="0"/>
    <xf numFmtId="0" fontId="3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4" fillId="0" borderId="0"/>
    <xf numFmtId="0" fontId="390" fillId="0" borderId="0"/>
    <xf numFmtId="0" fontId="390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03" fillId="0" borderId="0"/>
    <xf numFmtId="314" fontId="3" fillId="0" borderId="0"/>
    <xf numFmtId="0" fontId="203" fillId="0" borderId="0"/>
    <xf numFmtId="0" fontId="390" fillId="0" borderId="0"/>
    <xf numFmtId="0" fontId="3" fillId="0" borderId="0"/>
    <xf numFmtId="0" fontId="3" fillId="0" borderId="0"/>
    <xf numFmtId="0" fontId="7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108" fillId="0" borderId="0">
      <alignment vertical="top"/>
    </xf>
    <xf numFmtId="0" fontId="108" fillId="0" borderId="0">
      <alignment vertical="top"/>
    </xf>
    <xf numFmtId="0" fontId="396" fillId="0" borderId="0"/>
    <xf numFmtId="0" fontId="396" fillId="0" borderId="0"/>
    <xf numFmtId="0" fontId="3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195" fillId="0" borderId="0"/>
    <xf numFmtId="0" fontId="390" fillId="0" borderId="0"/>
    <xf numFmtId="0" fontId="3" fillId="0" borderId="0"/>
    <xf numFmtId="0" fontId="394" fillId="0" borderId="0"/>
    <xf numFmtId="0" fontId="394" fillId="0" borderId="0"/>
    <xf numFmtId="0" fontId="394" fillId="0" borderId="0"/>
    <xf numFmtId="0" fontId="390" fillId="0" borderId="0"/>
    <xf numFmtId="0" fontId="113" fillId="0" borderId="0"/>
    <xf numFmtId="0" fontId="394" fillId="0" borderId="0"/>
    <xf numFmtId="0" fontId="9" fillId="0" borderId="0"/>
    <xf numFmtId="0" fontId="394" fillId="0" borderId="0"/>
    <xf numFmtId="0" fontId="394" fillId="0" borderId="0"/>
    <xf numFmtId="0" fontId="9" fillId="0" borderId="0"/>
    <xf numFmtId="0" fontId="394" fillId="0" borderId="0"/>
    <xf numFmtId="0" fontId="394" fillId="0" borderId="0"/>
    <xf numFmtId="0" fontId="9" fillId="0" borderId="0"/>
    <xf numFmtId="0" fontId="394" fillId="0" borderId="0"/>
    <xf numFmtId="0" fontId="394" fillId="0" borderId="0"/>
    <xf numFmtId="0" fontId="9" fillId="0" borderId="0"/>
    <xf numFmtId="0" fontId="390" fillId="0" borderId="0"/>
    <xf numFmtId="0" fontId="393" fillId="0" borderId="0"/>
    <xf numFmtId="0" fontId="390" fillId="0" borderId="0"/>
    <xf numFmtId="0" fontId="393" fillId="0" borderId="0"/>
    <xf numFmtId="0" fontId="393" fillId="0" borderId="0"/>
    <xf numFmtId="0" fontId="197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0" fillId="0" borderId="0"/>
    <xf numFmtId="0" fontId="390" fillId="0" borderId="0"/>
    <xf numFmtId="0" fontId="390" fillId="0" borderId="0"/>
    <xf numFmtId="0" fontId="7" fillId="0" borderId="0"/>
    <xf numFmtId="0" fontId="3" fillId="0" borderId="0"/>
    <xf numFmtId="0" fontId="390" fillId="0" borderId="0"/>
    <xf numFmtId="0" fontId="390" fillId="0" borderId="0"/>
    <xf numFmtId="0" fontId="7" fillId="0" borderId="0"/>
    <xf numFmtId="0" fontId="3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390" fillId="0" borderId="0"/>
    <xf numFmtId="0" fontId="390" fillId="0" borderId="0"/>
    <xf numFmtId="0" fontId="390" fillId="0" borderId="0"/>
    <xf numFmtId="0" fontId="195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108" fillId="0" borderId="0">
      <alignment vertical="top"/>
    </xf>
    <xf numFmtId="0" fontId="7" fillId="0" borderId="0"/>
    <xf numFmtId="0" fontId="391" fillId="0" borderId="0"/>
    <xf numFmtId="0" fontId="27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2" fillId="0" borderId="0"/>
    <xf numFmtId="0" fontId="394" fillId="0" borderId="0"/>
    <xf numFmtId="0" fontId="1" fillId="0" borderId="0"/>
    <xf numFmtId="0" fontId="2" fillId="0" borderId="0"/>
    <xf numFmtId="0" fontId="2" fillId="0" borderId="0"/>
    <xf numFmtId="0" fontId="5" fillId="0" borderId="0"/>
    <xf numFmtId="0" fontId="94" fillId="0" borderId="0"/>
    <xf numFmtId="0" fontId="113" fillId="0" borderId="0"/>
    <xf numFmtId="0" fontId="108" fillId="0" borderId="0">
      <alignment vertical="top"/>
    </xf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08" fillId="0" borderId="0">
      <alignment vertical="top"/>
    </xf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08" fillId="0" borderId="0">
      <alignment vertical="top"/>
    </xf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3" fillId="0" borderId="0"/>
    <xf numFmtId="0" fontId="3" fillId="0" borderId="0"/>
    <xf numFmtId="0" fontId="7" fillId="0" borderId="0"/>
    <xf numFmtId="309" fontId="7" fillId="0" borderId="0"/>
    <xf numFmtId="0" fontId="3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94" fillId="0" borderId="0"/>
    <xf numFmtId="0" fontId="394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09" fontId="3" fillId="0" borderId="0"/>
    <xf numFmtId="30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394" fillId="0" borderId="0"/>
    <xf numFmtId="299" fontId="7" fillId="0" borderId="0"/>
    <xf numFmtId="0" fontId="7" fillId="0" borderId="0"/>
    <xf numFmtId="299" fontId="7" fillId="0" borderId="0"/>
    <xf numFmtId="0" fontId="394" fillId="0" borderId="0"/>
    <xf numFmtId="299" fontId="7" fillId="0" borderId="0"/>
    <xf numFmtId="0" fontId="3" fillId="0" borderId="0"/>
    <xf numFmtId="299" fontId="7" fillId="0" borderId="0"/>
    <xf numFmtId="0" fontId="7" fillId="0" borderId="0"/>
    <xf numFmtId="299" fontId="7" fillId="0" borderId="0"/>
    <xf numFmtId="0" fontId="394" fillId="0" borderId="0"/>
    <xf numFmtId="299" fontId="7" fillId="0" borderId="0"/>
    <xf numFmtId="0" fontId="3" fillId="0" borderId="0"/>
    <xf numFmtId="299" fontId="7" fillId="0" borderId="0"/>
    <xf numFmtId="0" fontId="7" fillId="0" borderId="0"/>
    <xf numFmtId="299" fontId="7" fillId="0" borderId="0"/>
    <xf numFmtId="0" fontId="394" fillId="0" borderId="0"/>
    <xf numFmtId="299" fontId="7" fillId="0" borderId="0"/>
    <xf numFmtId="299" fontId="7" fillId="0" borderId="0"/>
    <xf numFmtId="0" fontId="7" fillId="0" borderId="0"/>
    <xf numFmtId="299" fontId="7" fillId="0" borderId="0"/>
    <xf numFmtId="0" fontId="394" fillId="0" borderId="0"/>
    <xf numFmtId="299" fontId="7" fillId="0" borderId="0"/>
    <xf numFmtId="0" fontId="7" fillId="0" borderId="0"/>
    <xf numFmtId="299" fontId="7" fillId="0" borderId="0"/>
    <xf numFmtId="0" fontId="394" fillId="0" borderId="0"/>
    <xf numFmtId="299" fontId="7" fillId="0" borderId="0"/>
    <xf numFmtId="0" fontId="7" fillId="0" borderId="0"/>
    <xf numFmtId="299" fontId="7" fillId="0" borderId="0"/>
    <xf numFmtId="0" fontId="394" fillId="0" borderId="0"/>
    <xf numFmtId="299" fontId="7" fillId="0" borderId="0"/>
    <xf numFmtId="0" fontId="7" fillId="0" borderId="0"/>
    <xf numFmtId="299" fontId="7" fillId="0" borderId="0"/>
    <xf numFmtId="299" fontId="7" fillId="0" borderId="0"/>
    <xf numFmtId="0" fontId="7" fillId="0" borderId="0"/>
    <xf numFmtId="299" fontId="7" fillId="0" borderId="0"/>
    <xf numFmtId="299" fontId="7" fillId="0" borderId="0"/>
    <xf numFmtId="0" fontId="7" fillId="0" borderId="0"/>
    <xf numFmtId="299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94" fillId="0" borderId="0"/>
    <xf numFmtId="0" fontId="113" fillId="0" borderId="0"/>
    <xf numFmtId="0" fontId="7" fillId="0" borderId="0"/>
    <xf numFmtId="0" fontId="3" fillId="0" borderId="0"/>
    <xf numFmtId="0" fontId="394" fillId="0" borderId="0"/>
    <xf numFmtId="0" fontId="113" fillId="0" borderId="0"/>
    <xf numFmtId="0" fontId="7" fillId="0" borderId="0"/>
    <xf numFmtId="0" fontId="394" fillId="0" borderId="0"/>
    <xf numFmtId="0" fontId="113" fillId="0" borderId="0"/>
    <xf numFmtId="0" fontId="394" fillId="0" borderId="0"/>
    <xf numFmtId="0" fontId="113" fillId="0" borderId="0"/>
    <xf numFmtId="0" fontId="394" fillId="0" borderId="0"/>
    <xf numFmtId="0" fontId="394" fillId="0" borderId="0"/>
    <xf numFmtId="0" fontId="394" fillId="0" borderId="0"/>
    <xf numFmtId="0" fontId="3" fillId="0" borderId="0"/>
    <xf numFmtId="0" fontId="7" fillId="0" borderId="0"/>
    <xf numFmtId="0" fontId="394" fillId="0" borderId="0"/>
    <xf numFmtId="0" fontId="3" fillId="0" borderId="0"/>
    <xf numFmtId="0" fontId="394" fillId="0" borderId="0"/>
    <xf numFmtId="0" fontId="394" fillId="0" borderId="0"/>
    <xf numFmtId="0" fontId="394" fillId="0" borderId="0"/>
    <xf numFmtId="0" fontId="394" fillId="0" borderId="0"/>
    <xf numFmtId="0" fontId="394" fillId="0" borderId="0"/>
    <xf numFmtId="0" fontId="394" fillId="0" borderId="0"/>
    <xf numFmtId="0" fontId="3" fillId="0" borderId="0"/>
    <xf numFmtId="0" fontId="394" fillId="0" borderId="0"/>
    <xf numFmtId="0" fontId="7" fillId="0" borderId="0"/>
    <xf numFmtId="0" fontId="10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7" fillId="0" borderId="0"/>
    <xf numFmtId="0" fontId="394" fillId="0" borderId="0"/>
    <xf numFmtId="0" fontId="7" fillId="0" borderId="0"/>
    <xf numFmtId="0" fontId="394" fillId="0" borderId="0"/>
    <xf numFmtId="0" fontId="3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394" fillId="0" borderId="0"/>
    <xf numFmtId="0" fontId="10" fillId="0" borderId="0"/>
    <xf numFmtId="0" fontId="394" fillId="0" borderId="0"/>
    <xf numFmtId="0" fontId="7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94" fillId="0" borderId="0"/>
    <xf numFmtId="0" fontId="3" fillId="0" borderId="0"/>
    <xf numFmtId="0" fontId="20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94" fillId="0" borderId="0"/>
    <xf numFmtId="0" fontId="20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94" fillId="0" borderId="0"/>
    <xf numFmtId="0" fontId="7" fillId="0" borderId="0"/>
    <xf numFmtId="0" fontId="394" fillId="0" borderId="0"/>
    <xf numFmtId="0" fontId="7" fillId="0" borderId="0"/>
    <xf numFmtId="0" fontId="394" fillId="0" borderId="0"/>
    <xf numFmtId="0" fontId="3" fillId="0" borderId="0"/>
    <xf numFmtId="0" fontId="7" fillId="0" borderId="0"/>
    <xf numFmtId="0" fontId="3" fillId="0" borderId="0"/>
    <xf numFmtId="0" fontId="394" fillId="0" borderId="0"/>
    <xf numFmtId="0" fontId="3" fillId="0" borderId="0"/>
    <xf numFmtId="0" fontId="7" fillId="0" borderId="0"/>
    <xf numFmtId="0" fontId="3" fillId="0" borderId="0"/>
    <xf numFmtId="0" fontId="394" fillId="0" borderId="0"/>
    <xf numFmtId="0" fontId="203" fillId="0" borderId="0"/>
    <xf numFmtId="0" fontId="7" fillId="0" borderId="0"/>
    <xf numFmtId="0" fontId="3" fillId="0" borderId="0"/>
    <xf numFmtId="0" fontId="48" fillId="0" borderId="0"/>
    <xf numFmtId="0" fontId="3" fillId="0" borderId="0"/>
    <xf numFmtId="0" fontId="7" fillId="0" borderId="0"/>
    <xf numFmtId="0" fontId="394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13" fillId="0" borderId="0"/>
    <xf numFmtId="0" fontId="7" fillId="0" borderId="0"/>
    <xf numFmtId="0" fontId="10" fillId="0" borderId="0"/>
    <xf numFmtId="0" fontId="48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113" fillId="0" borderId="0"/>
    <xf numFmtId="0" fontId="3" fillId="0" borderId="0"/>
    <xf numFmtId="295" fontId="3" fillId="0" borderId="0"/>
    <xf numFmtId="0" fontId="7" fillId="0" borderId="0"/>
    <xf numFmtId="0" fontId="3" fillId="0" borderId="0"/>
    <xf numFmtId="295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113" fillId="0" borderId="0"/>
    <xf numFmtId="0" fontId="48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113" fillId="0" borderId="0"/>
    <xf numFmtId="0" fontId="48" fillId="0" borderId="0"/>
    <xf numFmtId="0" fontId="3" fillId="0" borderId="0"/>
    <xf numFmtId="0" fontId="113" fillId="0" borderId="0"/>
    <xf numFmtId="0" fontId="7" fillId="0" borderId="0"/>
    <xf numFmtId="0" fontId="3" fillId="0" borderId="0"/>
    <xf numFmtId="0" fontId="394" fillId="0" borderId="0"/>
    <xf numFmtId="0" fontId="113" fillId="0" borderId="0"/>
    <xf numFmtId="0" fontId="7" fillId="0" borderId="0"/>
    <xf numFmtId="0" fontId="3" fillId="0" borderId="0"/>
    <xf numFmtId="0" fontId="7" fillId="0" borderId="0"/>
    <xf numFmtId="0" fontId="394" fillId="0" borderId="0"/>
    <xf numFmtId="0" fontId="113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0" fontId="3" fillId="0" borderId="0"/>
    <xf numFmtId="0" fontId="7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4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2" fillId="0" borderId="0"/>
    <xf numFmtId="0" fontId="394" fillId="0" borderId="0"/>
    <xf numFmtId="0" fontId="3" fillId="0" borderId="0"/>
    <xf numFmtId="0" fontId="7" fillId="0" borderId="0"/>
    <xf numFmtId="0" fontId="3" fillId="0" borderId="0"/>
    <xf numFmtId="0" fontId="394" fillId="0" borderId="0"/>
    <xf numFmtId="0" fontId="3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48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0" fontId="7" fillId="0" borderId="0"/>
    <xf numFmtId="299" fontId="3" fillId="0" borderId="0"/>
    <xf numFmtId="0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3" fillId="0" borderId="0"/>
    <xf numFmtId="299" fontId="3" fillId="0" borderId="0"/>
    <xf numFmtId="0" fontId="3" fillId="0" borderId="0"/>
    <xf numFmtId="295" fontId="3" fillId="0" borderId="0"/>
    <xf numFmtId="295" fontId="3" fillId="0" borderId="0"/>
    <xf numFmtId="0" fontId="3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0" fontId="48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13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3" fillId="0" borderId="0"/>
    <xf numFmtId="0" fontId="7" fillId="0" borderId="0"/>
    <xf numFmtId="299" fontId="7" fillId="0" borderId="0"/>
    <xf numFmtId="0" fontId="7" fillId="0" borderId="0"/>
    <xf numFmtId="0" fontId="3" fillId="0" borderId="0"/>
    <xf numFmtId="0" fontId="7" fillId="0" borderId="0"/>
    <xf numFmtId="299" fontId="7" fillId="0" borderId="0"/>
    <xf numFmtId="0" fontId="3" fillId="0" borderId="0"/>
    <xf numFmtId="299" fontId="7" fillId="0" borderId="0"/>
    <xf numFmtId="0" fontId="7" fillId="0" borderId="0"/>
    <xf numFmtId="0" fontId="3" fillId="0" borderId="0"/>
    <xf numFmtId="0" fontId="7" fillId="0" borderId="0"/>
    <xf numFmtId="0" fontId="394" fillId="0" borderId="0"/>
    <xf numFmtId="299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7" fillId="0" borderId="0"/>
    <xf numFmtId="0" fontId="7" fillId="0" borderId="0"/>
    <xf numFmtId="0" fontId="3" fillId="0" borderId="0"/>
    <xf numFmtId="0" fontId="7" fillId="0" borderId="0"/>
    <xf numFmtId="299" fontId="7" fillId="0" borderId="0"/>
    <xf numFmtId="0" fontId="3" fillId="0" borderId="0"/>
    <xf numFmtId="0" fontId="7" fillId="0" borderId="0"/>
    <xf numFmtId="299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7" fillId="0" borderId="0"/>
    <xf numFmtId="29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7" fillId="0" borderId="0"/>
    <xf numFmtId="29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7" fillId="0" borderId="0"/>
    <xf numFmtId="29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27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7" fillId="0" borderId="0"/>
    <xf numFmtId="29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22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7" fillId="0" borderId="0"/>
    <xf numFmtId="29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299" fontId="7" fillId="0" borderId="0"/>
    <xf numFmtId="0" fontId="3" fillId="0" borderId="0"/>
    <xf numFmtId="299" fontId="7" fillId="0" borderId="0"/>
    <xf numFmtId="0" fontId="27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15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2" fillId="0" borderId="0"/>
    <xf numFmtId="0" fontId="3" fillId="0" borderId="0"/>
    <xf numFmtId="0" fontId="7" fillId="0" borderId="0"/>
    <xf numFmtId="0" fontId="152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7" fillId="0" borderId="0"/>
    <xf numFmtId="0" fontId="3" fillId="0" borderId="0"/>
    <xf numFmtId="0" fontId="108" fillId="0" borderId="0">
      <alignment vertical="top"/>
    </xf>
    <xf numFmtId="0" fontId="7" fillId="0" borderId="0"/>
    <xf numFmtId="0" fontId="7" fillId="0" borderId="0"/>
    <xf numFmtId="0" fontId="3" fillId="0" borderId="0"/>
    <xf numFmtId="0" fontId="39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299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299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299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299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13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1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1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13" fillId="0" borderId="0"/>
    <xf numFmtId="309" fontId="7" fillId="0" borderId="0"/>
    <xf numFmtId="0" fontId="1" fillId="0" borderId="0"/>
    <xf numFmtId="0" fontId="1" fillId="0" borderId="0"/>
    <xf numFmtId="309" fontId="7" fillId="0" borderId="0"/>
    <xf numFmtId="0" fontId="1" fillId="0" borderId="0"/>
    <xf numFmtId="0" fontId="113" fillId="0" borderId="0"/>
    <xf numFmtId="0" fontId="1" fillId="0" borderId="0"/>
    <xf numFmtId="0" fontId="1" fillId="0" borderId="0"/>
    <xf numFmtId="0" fontId="113" fillId="0" borderId="0"/>
    <xf numFmtId="0" fontId="7" fillId="0" borderId="0"/>
    <xf numFmtId="0" fontId="113" fillId="0" borderId="0"/>
    <xf numFmtId="0" fontId="1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7" fillId="0" borderId="0"/>
    <xf numFmtId="0" fontId="3" fillId="0" borderId="0"/>
    <xf numFmtId="299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299" fontId="3" fillId="0" borderId="0"/>
    <xf numFmtId="0" fontId="7" fillId="0" borderId="0"/>
    <xf numFmtId="299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299" fontId="3" fillId="0" borderId="0"/>
    <xf numFmtId="0" fontId="7" fillId="0" borderId="0"/>
    <xf numFmtId="299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299" fontId="3" fillId="0" borderId="0"/>
    <xf numFmtId="0" fontId="7" fillId="0" borderId="0"/>
    <xf numFmtId="299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299" fontId="3" fillId="0" borderId="0"/>
    <xf numFmtId="0" fontId="7" fillId="0" borderId="0"/>
    <xf numFmtId="299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299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108" fillId="0" borderId="0">
      <alignment vertical="top"/>
    </xf>
    <xf numFmtId="0" fontId="113" fillId="0" borderId="0"/>
    <xf numFmtId="0" fontId="152" fillId="0" borderId="0"/>
    <xf numFmtId="0" fontId="1" fillId="0" borderId="0"/>
    <xf numFmtId="0" fontId="113" fillId="0" borderId="0"/>
    <xf numFmtId="0" fontId="3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152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7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7" fillId="0" borderId="0"/>
    <xf numFmtId="309" fontId="7" fillId="0" borderId="0"/>
    <xf numFmtId="0" fontId="1" fillId="0" borderId="0"/>
    <xf numFmtId="0" fontId="1" fillId="0" borderId="0"/>
    <xf numFmtId="309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152" fillId="0" borderId="0"/>
    <xf numFmtId="0" fontId="2" fillId="0" borderId="0"/>
    <xf numFmtId="0" fontId="2" fillId="0" borderId="0"/>
    <xf numFmtId="0" fontId="108" fillId="0" borderId="0">
      <alignment vertical="top"/>
    </xf>
    <xf numFmtId="0" fontId="7" fillId="0" borderId="0"/>
    <xf numFmtId="0" fontId="1" fillId="0" borderId="0"/>
    <xf numFmtId="0" fontId="2" fillId="0" borderId="0"/>
    <xf numFmtId="0" fontId="98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1" fillId="0" borderId="0"/>
    <xf numFmtId="295" fontId="7" fillId="0" borderId="0"/>
    <xf numFmtId="295" fontId="7" fillId="0" borderId="0"/>
    <xf numFmtId="295" fontId="7" fillId="0" borderId="0"/>
    <xf numFmtId="0" fontId="3" fillId="0" borderId="0"/>
    <xf numFmtId="295" fontId="7" fillId="0" borderId="0"/>
    <xf numFmtId="0" fontId="7" fillId="0" borderId="0"/>
    <xf numFmtId="295" fontId="7" fillId="0" borderId="0"/>
    <xf numFmtId="0" fontId="2" fillId="0" borderId="0"/>
    <xf numFmtId="0" fontId="1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7" fillId="0" borderId="0"/>
    <xf numFmtId="0" fontId="1" fillId="0" borderId="0"/>
    <xf numFmtId="0" fontId="3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" fillId="0" borderId="0"/>
    <xf numFmtId="299" fontId="7" fillId="0" borderId="0"/>
    <xf numFmtId="299" fontId="7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7" fillId="0" borderId="0"/>
    <xf numFmtId="0" fontId="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113" fillId="0" borderId="0"/>
    <xf numFmtId="0" fontId="7" fillId="0" borderId="0"/>
    <xf numFmtId="0" fontId="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396" fillId="0" borderId="0"/>
    <xf numFmtId="0" fontId="396" fillId="0" borderId="0"/>
    <xf numFmtId="0" fontId="2" fillId="0" borderId="0"/>
    <xf numFmtId="0" fontId="2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0" fillId="0" borderId="0"/>
    <xf numFmtId="0" fontId="390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9" fillId="0" borderId="0"/>
    <xf numFmtId="0" fontId="390" fillId="0" borderId="0"/>
    <xf numFmtId="0" fontId="7" fillId="0" borderId="0"/>
    <xf numFmtId="0" fontId="7" fillId="0" borderId="0"/>
    <xf numFmtId="0" fontId="3" fillId="0" borderId="0"/>
    <xf numFmtId="0" fontId="394" fillId="0" borderId="0"/>
    <xf numFmtId="0" fontId="394" fillId="0" borderId="0"/>
    <xf numFmtId="0" fontId="195" fillId="0" borderId="0"/>
    <xf numFmtId="0" fontId="394" fillId="0" borderId="0"/>
    <xf numFmtId="0" fontId="390" fillId="0" borderId="0"/>
    <xf numFmtId="0" fontId="9" fillId="0" borderId="0"/>
    <xf numFmtId="0" fontId="7" fillId="0" borderId="0"/>
    <xf numFmtId="0" fontId="7" fillId="0" borderId="0"/>
    <xf numFmtId="0" fontId="394" fillId="0" borderId="0"/>
    <xf numFmtId="0" fontId="394" fillId="0" borderId="0"/>
    <xf numFmtId="0" fontId="195" fillId="0" borderId="0"/>
    <xf numFmtId="0" fontId="394" fillId="0" borderId="0"/>
    <xf numFmtId="0" fontId="9" fillId="0" borderId="0"/>
    <xf numFmtId="0" fontId="7" fillId="0" borderId="0"/>
    <xf numFmtId="0" fontId="195" fillId="0" borderId="0"/>
    <xf numFmtId="0" fontId="9" fillId="0" borderId="0"/>
    <xf numFmtId="0" fontId="7" fillId="0" borderId="0"/>
    <xf numFmtId="0" fontId="195" fillId="0" borderId="0"/>
    <xf numFmtId="0" fontId="9" fillId="0" borderId="0"/>
    <xf numFmtId="0" fontId="394" fillId="0" borderId="0"/>
    <xf numFmtId="0" fontId="394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396" fillId="0" borderId="0"/>
    <xf numFmtId="0" fontId="2" fillId="0" borderId="0"/>
    <xf numFmtId="0" fontId="2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0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90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94" fillId="0" borderId="0"/>
    <xf numFmtId="0" fontId="9" fillId="0" borderId="0"/>
    <xf numFmtId="0" fontId="9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394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394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2" fillId="0" borderId="0"/>
    <xf numFmtId="0" fontId="195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90" fillId="0" borderId="0"/>
    <xf numFmtId="0" fontId="3" fillId="0" borderId="0"/>
    <xf numFmtId="0" fontId="3" fillId="0" borderId="0"/>
    <xf numFmtId="0" fontId="195" fillId="0" borderId="0"/>
    <xf numFmtId="0" fontId="108" fillId="0" borderId="0">
      <alignment vertical="top"/>
    </xf>
    <xf numFmtId="0" fontId="390" fillId="0" borderId="0"/>
    <xf numFmtId="0" fontId="394" fillId="0" borderId="0"/>
    <xf numFmtId="0" fontId="394" fillId="0" borderId="0"/>
    <xf numFmtId="0" fontId="108" fillId="0" borderId="0">
      <alignment vertical="top"/>
    </xf>
    <xf numFmtId="0" fontId="394" fillId="0" borderId="0"/>
    <xf numFmtId="0" fontId="394" fillId="0" borderId="0"/>
    <xf numFmtId="0" fontId="108" fillId="0" borderId="0">
      <alignment vertical="top"/>
    </xf>
    <xf numFmtId="0" fontId="394" fillId="0" borderId="0"/>
    <xf numFmtId="0" fontId="39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9" fillId="0" borderId="0"/>
    <xf numFmtId="0" fontId="3" fillId="0" borderId="0"/>
    <xf numFmtId="0" fontId="390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390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90" fillId="0" borderId="0"/>
    <xf numFmtId="0" fontId="195" fillId="0" borderId="0"/>
    <xf numFmtId="0" fontId="390" fillId="0" borderId="0"/>
    <xf numFmtId="0" fontId="390" fillId="0" borderId="0"/>
    <xf numFmtId="0" fontId="394" fillId="0" borderId="0"/>
    <xf numFmtId="0" fontId="394" fillId="0" borderId="0"/>
    <xf numFmtId="0" fontId="394" fillId="0" borderId="0"/>
    <xf numFmtId="0" fontId="390" fillId="0" borderId="0"/>
    <xf numFmtId="0" fontId="390" fillId="0" borderId="0"/>
    <xf numFmtId="0" fontId="394" fillId="0" borderId="0"/>
    <xf numFmtId="0" fontId="394" fillId="0" borderId="0"/>
    <xf numFmtId="0" fontId="394" fillId="0" borderId="0"/>
    <xf numFmtId="0" fontId="3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94" fillId="0" borderId="0"/>
    <xf numFmtId="0" fontId="394" fillId="0" borderId="0"/>
    <xf numFmtId="0" fontId="394" fillId="0" borderId="0"/>
    <xf numFmtId="0" fontId="390" fillId="0" borderId="0"/>
    <xf numFmtId="0" fontId="394" fillId="0" borderId="0"/>
    <xf numFmtId="0" fontId="390" fillId="0" borderId="0"/>
    <xf numFmtId="0" fontId="390" fillId="0" borderId="0"/>
    <xf numFmtId="0" fontId="195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95" fillId="0" borderId="0"/>
    <xf numFmtId="0" fontId="108" fillId="0" borderId="0">
      <alignment vertical="top"/>
    </xf>
    <xf numFmtId="0" fontId="394" fillId="0" borderId="0"/>
    <xf numFmtId="0" fontId="394" fillId="0" borderId="0"/>
    <xf numFmtId="0" fontId="108" fillId="0" borderId="0">
      <alignment vertical="top"/>
    </xf>
    <xf numFmtId="0" fontId="390" fillId="0" borderId="0"/>
    <xf numFmtId="0" fontId="390" fillId="0" borderId="0"/>
    <xf numFmtId="0" fontId="390" fillId="0" borderId="0"/>
    <xf numFmtId="0" fontId="390" fillId="0" borderId="0"/>
    <xf numFmtId="0" fontId="3" fillId="0" borderId="0"/>
    <xf numFmtId="0" fontId="3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3" fillId="0" borderId="0"/>
    <xf numFmtId="0" fontId="3" fillId="0" borderId="0"/>
    <xf numFmtId="0" fontId="392" fillId="0" borderId="0"/>
    <xf numFmtId="0" fontId="195" fillId="0" borderId="0"/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108" fillId="0" borderId="0">
      <alignment vertical="top"/>
    </xf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13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2" fillId="0" borderId="0"/>
    <xf numFmtId="295" fontId="3" fillId="0" borderId="0"/>
    <xf numFmtId="295" fontId="3" fillId="0" borderId="0"/>
    <xf numFmtId="0" fontId="2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2" fillId="0" borderId="0"/>
    <xf numFmtId="0" fontId="113" fillId="0" borderId="0"/>
    <xf numFmtId="0" fontId="3" fillId="0" borderId="0"/>
    <xf numFmtId="0" fontId="2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295" fontId="3" fillId="0" borderId="0"/>
    <xf numFmtId="0" fontId="3" fillId="0" borderId="0"/>
    <xf numFmtId="0" fontId="7" fillId="0" borderId="0"/>
    <xf numFmtId="295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2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3" fillId="0" borderId="0"/>
    <xf numFmtId="0" fontId="3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11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94" fillId="0" borderId="0"/>
    <xf numFmtId="0" fontId="394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2" fillId="0" borderId="0"/>
    <xf numFmtId="0" fontId="195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95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9" fillId="0" borderId="0"/>
    <xf numFmtId="0" fontId="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5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7" fillId="0" borderId="0"/>
    <xf numFmtId="0" fontId="2" fillId="0" borderId="0"/>
    <xf numFmtId="0" fontId="9" fillId="0" borderId="0"/>
    <xf numFmtId="0" fontId="7" fillId="0" borderId="0"/>
    <xf numFmtId="0" fontId="2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/>
    <xf numFmtId="0" fontId="9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299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299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9" fillId="0" borderId="0"/>
    <xf numFmtId="0" fontId="7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95" fillId="0" borderId="0"/>
    <xf numFmtId="299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295" fontId="3" fillId="0" borderId="0"/>
    <xf numFmtId="0" fontId="11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08" fillId="0" borderId="0">
      <alignment vertical="top"/>
    </xf>
    <xf numFmtId="295" fontId="3" fillId="0" borderId="0"/>
    <xf numFmtId="295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90" fillId="0" borderId="0"/>
    <xf numFmtId="0" fontId="108" fillId="0" borderId="0">
      <alignment vertical="top"/>
    </xf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7" fillId="0" borderId="0"/>
    <xf numFmtId="0" fontId="390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0" fontId="3" fillId="0" borderId="0"/>
    <xf numFmtId="0" fontId="108" fillId="0" borderId="0">
      <alignment vertical="top"/>
    </xf>
    <xf numFmtId="0" fontId="7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94" fillId="0" borderId="0"/>
    <xf numFmtId="0" fontId="7" fillId="0" borderId="0"/>
    <xf numFmtId="0" fontId="394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9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299" fontId="3" fillId="0" borderId="0"/>
    <xf numFmtId="299" fontId="3" fillId="0" borderId="0"/>
    <xf numFmtId="0" fontId="195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7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3" fillId="0" borderId="0"/>
    <xf numFmtId="0" fontId="1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95" fillId="0" borderId="0"/>
    <xf numFmtId="299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299" fontId="3" fillId="0" borderId="0"/>
    <xf numFmtId="0" fontId="1" fillId="0" borderId="0"/>
    <xf numFmtId="0" fontId="9" fillId="0" borderId="0"/>
    <xf numFmtId="0" fontId="195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" fillId="0" borderId="0"/>
    <xf numFmtId="0" fontId="7" fillId="0" borderId="0"/>
    <xf numFmtId="0" fontId="19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94" fillId="0" borderId="0"/>
    <xf numFmtId="0" fontId="394" fillId="0" borderId="0"/>
    <xf numFmtId="0" fontId="195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7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7" fillId="0" borderId="0"/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0" fontId="108" fillId="0" borderId="0">
      <alignment vertical="top"/>
    </xf>
    <xf numFmtId="0" fontId="7" fillId="0" borderId="0"/>
    <xf numFmtId="0" fontId="3" fillId="0" borderId="0"/>
    <xf numFmtId="0" fontId="108" fillId="0" borderId="0">
      <alignment vertical="top"/>
    </xf>
    <xf numFmtId="0" fontId="7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295" fontId="197" fillId="0" borderId="0"/>
    <xf numFmtId="0" fontId="7" fillId="0" borderId="0"/>
    <xf numFmtId="0" fontId="7" fillId="0" borderId="0"/>
    <xf numFmtId="0" fontId="391" fillId="0" borderId="0"/>
    <xf numFmtId="0" fontId="7" fillId="0" borderId="0"/>
    <xf numFmtId="0" fontId="108" fillId="0" borderId="0">
      <alignment vertical="top"/>
    </xf>
    <xf numFmtId="0" fontId="3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4" fillId="0" borderId="0"/>
    <xf numFmtId="0" fontId="27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1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108" fillId="0" borderId="0">
      <alignment vertical="top"/>
    </xf>
    <xf numFmtId="0" fontId="394" fillId="0" borderId="0"/>
    <xf numFmtId="0" fontId="391" fillId="0" borderId="0"/>
    <xf numFmtId="0" fontId="394" fillId="0" borderId="0"/>
    <xf numFmtId="0" fontId="7" fillId="0" borderId="0"/>
    <xf numFmtId="0" fontId="7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108" fillId="0" borderId="0">
      <alignment vertical="top"/>
    </xf>
    <xf numFmtId="0" fontId="394" fillId="0" borderId="0"/>
    <xf numFmtId="0" fontId="391" fillId="0" borderId="0"/>
    <xf numFmtId="0" fontId="7" fillId="0" borderId="0"/>
    <xf numFmtId="0" fontId="7" fillId="0" borderId="0"/>
    <xf numFmtId="0" fontId="1" fillId="0" borderId="0"/>
    <xf numFmtId="0" fontId="39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3" fillId="0" borderId="0"/>
    <xf numFmtId="0" fontId="7" fillId="0" borderId="0"/>
    <xf numFmtId="0" fontId="197" fillId="0" borderId="0"/>
    <xf numFmtId="0" fontId="7" fillId="0" borderId="0"/>
    <xf numFmtId="0" fontId="19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7" fillId="0" borderId="0"/>
    <xf numFmtId="0" fontId="108" fillId="0" borderId="0">
      <alignment vertical="top"/>
    </xf>
    <xf numFmtId="0" fontId="394" fillId="0" borderId="0"/>
    <xf numFmtId="0" fontId="391" fillId="0" borderId="0"/>
    <xf numFmtId="0" fontId="394" fillId="0" borderId="0"/>
    <xf numFmtId="0" fontId="7" fillId="0" borderId="0"/>
    <xf numFmtId="0" fontId="19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391" fillId="0" borderId="0"/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1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95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7" fillId="0" borderId="0"/>
    <xf numFmtId="0" fontId="108" fillId="0" borderId="0">
      <alignment vertical="top"/>
    </xf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7" fillId="0" borderId="0"/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95" fillId="0" borderId="0"/>
    <xf numFmtId="0" fontId="195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3" fillId="0" borderId="0"/>
    <xf numFmtId="0" fontId="394" fillId="0" borderId="0"/>
    <xf numFmtId="0" fontId="39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95" fillId="0" borderId="0"/>
    <xf numFmtId="0" fontId="19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3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3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90" fillId="0" borderId="0"/>
    <xf numFmtId="0" fontId="9" fillId="0" borderId="0"/>
    <xf numFmtId="0" fontId="3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295" fontId="7" fillId="0" borderId="0"/>
    <xf numFmtId="0" fontId="7" fillId="0" borderId="0"/>
    <xf numFmtId="0" fontId="390" fillId="0" borderId="0"/>
    <xf numFmtId="0" fontId="9" fillId="0" borderId="0"/>
    <xf numFmtId="0" fontId="9" fillId="0" borderId="0"/>
    <xf numFmtId="0" fontId="3" fillId="0" borderId="0"/>
    <xf numFmtId="0" fontId="394" fillId="0" borderId="0"/>
    <xf numFmtId="0" fontId="195" fillId="0" borderId="0"/>
    <xf numFmtId="0" fontId="7" fillId="0" borderId="0"/>
    <xf numFmtId="0" fontId="7" fillId="0" borderId="0"/>
    <xf numFmtId="0" fontId="195" fillId="0" borderId="0"/>
    <xf numFmtId="0" fontId="9" fillId="0" borderId="0"/>
    <xf numFmtId="0" fontId="195" fillId="0" borderId="0"/>
    <xf numFmtId="0" fontId="3" fillId="0" borderId="0"/>
    <xf numFmtId="0" fontId="195" fillId="0" borderId="0"/>
    <xf numFmtId="0" fontId="390" fillId="0" borderId="0"/>
    <xf numFmtId="0" fontId="195" fillId="0" borderId="0"/>
    <xf numFmtId="0" fontId="113" fillId="0" borderId="0"/>
    <xf numFmtId="0" fontId="394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8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195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3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95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7" fillId="0" borderId="0"/>
    <xf numFmtId="0" fontId="195" fillId="0" borderId="0"/>
    <xf numFmtId="0" fontId="2" fillId="0" borderId="0"/>
    <xf numFmtId="0" fontId="7" fillId="0" borderId="0"/>
    <xf numFmtId="0" fontId="1" fillId="0" borderId="0"/>
    <xf numFmtId="0" fontId="195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7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1" fillId="0" borderId="0"/>
    <xf numFmtId="0" fontId="27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1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1" fillId="0" borderId="0"/>
    <xf numFmtId="0" fontId="27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" fillId="0" borderId="0"/>
    <xf numFmtId="0" fontId="271" fillId="0" borderId="0"/>
    <xf numFmtId="0" fontId="7" fillId="0" borderId="0"/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" fillId="0" borderId="0"/>
    <xf numFmtId="0" fontId="1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390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93" fillId="0" borderId="0"/>
    <xf numFmtId="0" fontId="7" fillId="0" borderId="0"/>
    <xf numFmtId="0" fontId="393" fillId="0" borderId="0"/>
    <xf numFmtId="0" fontId="390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390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1" fillId="0" borderId="0"/>
    <xf numFmtId="295" fontId="7" fillId="0" borderId="0"/>
    <xf numFmtId="0" fontId="7" fillId="0" borderId="0"/>
    <xf numFmtId="0" fontId="7" fillId="0" borderId="0"/>
    <xf numFmtId="0" fontId="7" fillId="0" borderId="0"/>
    <xf numFmtId="0" fontId="271" fillId="0" borderId="0"/>
    <xf numFmtId="0" fontId="7" fillId="0" borderId="0"/>
    <xf numFmtId="0" fontId="271" fillId="0" borderId="0"/>
    <xf numFmtId="0" fontId="2" fillId="0" borderId="0"/>
    <xf numFmtId="0" fontId="7" fillId="0" borderId="0"/>
    <xf numFmtId="0" fontId="1" fillId="0" borderId="0"/>
    <xf numFmtId="0" fontId="2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90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390" fillId="0" borderId="0"/>
    <xf numFmtId="0" fontId="390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390" fillId="0" borderId="0"/>
    <xf numFmtId="0" fontId="390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393" fillId="0" borderId="0"/>
    <xf numFmtId="0" fontId="393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08" fillId="0" borderId="0">
      <alignment vertical="top"/>
    </xf>
    <xf numFmtId="0" fontId="7" fillId="0" borderId="0"/>
    <xf numFmtId="0" fontId="1" fillId="0" borderId="0"/>
    <xf numFmtId="0" fontId="108" fillId="0" borderId="0">
      <alignment vertical="top"/>
    </xf>
    <xf numFmtId="0" fontId="7" fillId="0" borderId="0"/>
    <xf numFmtId="0" fontId="3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391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08" fillId="0" borderId="0">
      <alignment vertical="top"/>
    </xf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1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52" fillId="0" borderId="0"/>
    <xf numFmtId="0" fontId="3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52" fillId="0" borderId="0"/>
    <xf numFmtId="0" fontId="1" fillId="0" borderId="0"/>
    <xf numFmtId="0" fontId="1" fillId="0" borderId="0"/>
    <xf numFmtId="0" fontId="113" fillId="0" borderId="0"/>
    <xf numFmtId="0" fontId="152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5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1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13" fillId="0" borderId="0"/>
    <xf numFmtId="0" fontId="1" fillId="0" borderId="0"/>
    <xf numFmtId="0" fontId="113" fillId="0" borderId="0"/>
    <xf numFmtId="0" fontId="1" fillId="0" borderId="0"/>
    <xf numFmtId="0" fontId="113" fillId="0" borderId="0"/>
    <xf numFmtId="0" fontId="2" fillId="0" borderId="0"/>
    <xf numFmtId="0" fontId="2" fillId="0" borderId="0"/>
    <xf numFmtId="0" fontId="108" fillId="0" borderId="0">
      <alignment vertical="top"/>
    </xf>
    <xf numFmtId="0" fontId="1" fillId="0" borderId="0"/>
    <xf numFmtId="0" fontId="113" fillId="0" borderId="0"/>
    <xf numFmtId="0" fontId="108" fillId="0" borderId="0">
      <alignment vertical="top"/>
    </xf>
    <xf numFmtId="0" fontId="112" fillId="0" borderId="0"/>
    <xf numFmtId="0" fontId="108" fillId="0" borderId="0">
      <alignment vertical="top"/>
    </xf>
    <xf numFmtId="0" fontId="113" fillId="0" borderId="0"/>
    <xf numFmtId="0" fontId="7" fillId="0" borderId="0"/>
    <xf numFmtId="0" fontId="113" fillId="0" borderId="0"/>
    <xf numFmtId="0" fontId="3" fillId="0" borderId="0"/>
    <xf numFmtId="0" fontId="113" fillId="0" borderId="0"/>
    <xf numFmtId="0" fontId="1" fillId="0" borderId="0"/>
    <xf numFmtId="0" fontId="113" fillId="0" borderId="0"/>
    <xf numFmtId="0" fontId="108" fillId="0" borderId="0">
      <alignment vertical="top"/>
    </xf>
    <xf numFmtId="0" fontId="1" fillId="0" borderId="0"/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13" fillId="0" borderId="0"/>
    <xf numFmtId="0" fontId="152" fillId="0" borderId="0"/>
    <xf numFmtId="0" fontId="2" fillId="0" borderId="0"/>
    <xf numFmtId="0" fontId="15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0" fontId="9" fillId="0" borderId="0"/>
    <xf numFmtId="0" fontId="3" fillId="0" borderId="0"/>
    <xf numFmtId="0" fontId="1" fillId="0" borderId="0"/>
    <xf numFmtId="0" fontId="113" fillId="0" borderId="0"/>
    <xf numFmtId="0" fontId="9" fillId="0" borderId="0"/>
    <xf numFmtId="0" fontId="3" fillId="0" borderId="0"/>
    <xf numFmtId="0" fontId="113" fillId="0" borderId="0"/>
    <xf numFmtId="0" fontId="9" fillId="0" borderId="0"/>
    <xf numFmtId="0" fontId="3" fillId="0" borderId="0"/>
    <xf numFmtId="0" fontId="113" fillId="0" borderId="0"/>
    <xf numFmtId="0" fontId="3" fillId="0" borderId="0"/>
    <xf numFmtId="0" fontId="113" fillId="0" borderId="0"/>
    <xf numFmtId="0" fontId="3" fillId="0" borderId="0"/>
    <xf numFmtId="0" fontId="113" fillId="0" borderId="0"/>
    <xf numFmtId="0" fontId="152" fillId="0" borderId="0"/>
    <xf numFmtId="0" fontId="113" fillId="0" borderId="0"/>
    <xf numFmtId="0" fontId="1" fillId="0" borderId="0"/>
    <xf numFmtId="0" fontId="2" fillId="0" borderId="0"/>
    <xf numFmtId="0" fontId="390" fillId="0" borderId="0"/>
    <xf numFmtId="0" fontId="9" fillId="0" borderId="0"/>
    <xf numFmtId="0" fontId="7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93" fillId="0" borderId="0"/>
    <xf numFmtId="0" fontId="393" fillId="0" borderId="0"/>
    <xf numFmtId="0" fontId="390" fillId="0" borderId="0"/>
    <xf numFmtId="0" fontId="195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9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393" fillId="0" borderId="0"/>
    <xf numFmtId="0" fontId="7" fillId="0" borderId="0"/>
    <xf numFmtId="0" fontId="1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08" fillId="0" borderId="0">
      <alignment vertical="top"/>
    </xf>
    <xf numFmtId="0" fontId="1" fillId="0" borderId="0"/>
    <xf numFmtId="0" fontId="197" fillId="0" borderId="0"/>
    <xf numFmtId="0" fontId="108" fillId="0" borderId="0">
      <alignment vertical="top"/>
    </xf>
    <xf numFmtId="0" fontId="2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8" fillId="0" borderId="0"/>
    <xf numFmtId="0" fontId="19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3" fillId="0" borderId="0"/>
    <xf numFmtId="0" fontId="7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2" fillId="0" borderId="0"/>
    <xf numFmtId="0" fontId="7" fillId="0" borderId="0"/>
    <xf numFmtId="0" fontId="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3" fillId="0" borderId="0"/>
    <xf numFmtId="0" fontId="1" fillId="0" borderId="0"/>
    <xf numFmtId="0" fontId="9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2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3" fillId="0" borderId="0"/>
    <xf numFmtId="0" fontId="1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3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13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113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2" fillId="0" borderId="0"/>
    <xf numFmtId="0" fontId="9" fillId="0" borderId="0"/>
    <xf numFmtId="0" fontId="3" fillId="0" borderId="0"/>
    <xf numFmtId="0" fontId="1" fillId="0" borderId="0"/>
    <xf numFmtId="0" fontId="7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2" fillId="0" borderId="0"/>
    <xf numFmtId="0" fontId="9" fillId="0" borderId="0"/>
    <xf numFmtId="0" fontId="3" fillId="0" borderId="0"/>
    <xf numFmtId="0" fontId="1" fillId="0" borderId="0"/>
    <xf numFmtId="0" fontId="7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3" fillId="0" borderId="0"/>
    <xf numFmtId="0" fontId="152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3" fillId="0" borderId="0"/>
    <xf numFmtId="0" fontId="1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274" fillId="0" borderId="0"/>
    <xf numFmtId="0" fontId="152" fillId="0" borderId="0"/>
    <xf numFmtId="0" fontId="9" fillId="0" borderId="0"/>
    <xf numFmtId="0" fontId="1" fillId="0" borderId="0"/>
    <xf numFmtId="0" fontId="113" fillId="0" borderId="0"/>
    <xf numFmtId="0" fontId="9" fillId="0" borderId="0"/>
    <xf numFmtId="0" fontId="113" fillId="0" borderId="0"/>
    <xf numFmtId="0" fontId="9" fillId="0" borderId="0"/>
    <xf numFmtId="0" fontId="113" fillId="0" borderId="0"/>
    <xf numFmtId="0" fontId="7" fillId="0" borderId="0"/>
    <xf numFmtId="0" fontId="113" fillId="0" borderId="0"/>
    <xf numFmtId="0" fontId="152" fillId="0" borderId="0"/>
    <xf numFmtId="0" fontId="113" fillId="0" borderId="0"/>
    <xf numFmtId="0" fontId="1" fillId="0" borderId="0"/>
    <xf numFmtId="0" fontId="113" fillId="0" borderId="0"/>
    <xf numFmtId="0" fontId="1" fillId="0" borderId="0"/>
    <xf numFmtId="0" fontId="1" fillId="0" borderId="0"/>
    <xf numFmtId="0" fontId="152" fillId="0" borderId="0"/>
    <xf numFmtId="0" fontId="9" fillId="0" borderId="0"/>
    <xf numFmtId="0" fontId="3" fillId="0" borderId="0"/>
    <xf numFmtId="0" fontId="1" fillId="0" borderId="0"/>
    <xf numFmtId="0" fontId="7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52" fillId="0" borderId="0"/>
    <xf numFmtId="0" fontId="7" fillId="0" borderId="0"/>
    <xf numFmtId="0" fontId="1" fillId="0" borderId="0"/>
    <xf numFmtId="0" fontId="1" fillId="0" borderId="0"/>
    <xf numFmtId="0" fontId="113" fillId="0" borderId="0"/>
    <xf numFmtId="0" fontId="1" fillId="0" borderId="0"/>
    <xf numFmtId="0" fontId="152" fillId="0" borderId="0"/>
    <xf numFmtId="0" fontId="7" fillId="0" borderId="0"/>
    <xf numFmtId="0" fontId="1" fillId="0" borderId="0"/>
    <xf numFmtId="0" fontId="7" fillId="0" borderId="0"/>
    <xf numFmtId="0" fontId="9" fillId="0" borderId="0"/>
    <xf numFmtId="0" fontId="152" fillId="0" borderId="0"/>
    <xf numFmtId="0" fontId="3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52" fillId="0" borderId="0"/>
    <xf numFmtId="0" fontId="1" fillId="0" borderId="0"/>
    <xf numFmtId="0" fontId="390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4" fillId="0" borderId="0"/>
    <xf numFmtId="0" fontId="2" fillId="0" borderId="0"/>
    <xf numFmtId="0" fontId="2" fillId="0" borderId="0"/>
    <xf numFmtId="0" fontId="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0" fillId="0" borderId="0"/>
    <xf numFmtId="0" fontId="391" fillId="0" borderId="0"/>
    <xf numFmtId="0" fontId="390" fillId="0" borderId="0"/>
    <xf numFmtId="0" fontId="390" fillId="0" borderId="0"/>
    <xf numFmtId="0" fontId="391" fillId="0" borderId="0"/>
    <xf numFmtId="0" fontId="394" fillId="0" borderId="0"/>
    <xf numFmtId="0" fontId="94" fillId="0" borderId="0"/>
    <xf numFmtId="0" fontId="94" fillId="0" borderId="0"/>
    <xf numFmtId="0" fontId="7" fillId="0" borderId="0"/>
    <xf numFmtId="0" fontId="390" fillId="0" borderId="0"/>
    <xf numFmtId="0" fontId="394" fillId="0" borderId="0"/>
    <xf numFmtId="0" fontId="3" fillId="0" borderId="0"/>
    <xf numFmtId="0" fontId="3" fillId="0" borderId="0"/>
    <xf numFmtId="0" fontId="7" fillId="0" borderId="0"/>
    <xf numFmtId="0" fontId="98" fillId="0" borderId="0"/>
    <xf numFmtId="0" fontId="98" fillId="0" borderId="0"/>
    <xf numFmtId="0" fontId="392" fillId="0" borderId="0"/>
    <xf numFmtId="0" fontId="39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2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9" fillId="0" borderId="0"/>
    <xf numFmtId="0" fontId="399" fillId="0" borderId="0"/>
    <xf numFmtId="0" fontId="3" fillId="0" borderId="0"/>
    <xf numFmtId="30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2" fillId="0" borderId="0"/>
    <xf numFmtId="0" fontId="3" fillId="0" borderId="0"/>
    <xf numFmtId="0" fontId="1" fillId="0" borderId="0"/>
    <xf numFmtId="0" fontId="1" fillId="0" borderId="0"/>
    <xf numFmtId="0" fontId="113" fillId="0" borderId="0"/>
    <xf numFmtId="0" fontId="7" fillId="0" borderId="0"/>
    <xf numFmtId="0" fontId="1" fillId="0" borderId="0"/>
    <xf numFmtId="0" fontId="113" fillId="0" borderId="0"/>
    <xf numFmtId="0" fontId="152" fillId="0" borderId="0"/>
    <xf numFmtId="0" fontId="113" fillId="0" borderId="0"/>
    <xf numFmtId="0" fontId="1" fillId="0" borderId="0"/>
    <xf numFmtId="0" fontId="113" fillId="0" borderId="0"/>
    <xf numFmtId="0" fontId="2" fillId="0" borderId="0"/>
    <xf numFmtId="0" fontId="152" fillId="0" borderId="0"/>
    <xf numFmtId="0" fontId="2" fillId="0" borderId="0"/>
    <xf numFmtId="0" fontId="1" fillId="0" borderId="0"/>
    <xf numFmtId="0" fontId="1" fillId="0" borderId="0"/>
    <xf numFmtId="0" fontId="113" fillId="0" borderId="0"/>
    <xf numFmtId="0" fontId="7" fillId="0" borderId="0"/>
    <xf numFmtId="0" fontId="1" fillId="0" borderId="0"/>
    <xf numFmtId="0" fontId="152" fillId="0" borderId="0"/>
    <xf numFmtId="0" fontId="1" fillId="0" borderId="0"/>
    <xf numFmtId="0" fontId="152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13" fillId="0" borderId="0"/>
    <xf numFmtId="0" fontId="7" fillId="0" borderId="0"/>
    <xf numFmtId="0" fontId="1" fillId="0" borderId="0"/>
    <xf numFmtId="0" fontId="152" fillId="0" borderId="0"/>
    <xf numFmtId="0" fontId="1" fillId="0" borderId="0"/>
    <xf numFmtId="0" fontId="152" fillId="0" borderId="0"/>
    <xf numFmtId="0" fontId="2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52" fillId="0" borderId="0"/>
    <xf numFmtId="0" fontId="1" fillId="0" borderId="0"/>
    <xf numFmtId="0" fontId="113" fillId="0" borderId="0"/>
    <xf numFmtId="0" fontId="152" fillId="0" borderId="0"/>
    <xf numFmtId="0" fontId="2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52" fillId="0" borderId="0"/>
    <xf numFmtId="0" fontId="1" fillId="0" borderId="0"/>
    <xf numFmtId="0" fontId="3" fillId="0" borderId="0"/>
    <xf numFmtId="0" fontId="152" fillId="0" borderId="0"/>
    <xf numFmtId="0" fontId="108" fillId="0" borderId="0">
      <alignment vertical="top"/>
    </xf>
    <xf numFmtId="0" fontId="3" fillId="0" borderId="0"/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52" fillId="0" borderId="0"/>
    <xf numFmtId="0" fontId="113" fillId="0" borderId="0"/>
    <xf numFmtId="0" fontId="3" fillId="0" borderId="0"/>
    <xf numFmtId="0" fontId="108" fillId="0" borderId="0">
      <alignment vertical="top"/>
    </xf>
    <xf numFmtId="0" fontId="7" fillId="0" borderId="0"/>
    <xf numFmtId="0" fontId="1" fillId="0" borderId="0"/>
    <xf numFmtId="0" fontId="2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3" fillId="0" borderId="0"/>
    <xf numFmtId="0" fontId="2" fillId="0" borderId="0"/>
    <xf numFmtId="0" fontId="3" fillId="0" borderId="0"/>
    <xf numFmtId="0" fontId="108" fillId="0" borderId="0">
      <alignment vertical="top"/>
    </xf>
    <xf numFmtId="0" fontId="1" fillId="0" borderId="0"/>
    <xf numFmtId="0" fontId="2" fillId="0" borderId="0"/>
    <xf numFmtId="0" fontId="108" fillId="0" borderId="0">
      <alignment vertical="top"/>
    </xf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3" fillId="0" borderId="0"/>
    <xf numFmtId="0" fontId="400" fillId="0" borderId="0"/>
    <xf numFmtId="0" fontId="7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00" fillId="0" borderId="0"/>
    <xf numFmtId="0" fontId="1" fillId="0" borderId="0"/>
    <xf numFmtId="0" fontId="143" fillId="0" borderId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11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295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9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299" fontId="203" fillId="46" borderId="56" applyNumberFormat="0" applyFont="0" applyAlignment="0" applyProtection="0"/>
    <xf numFmtId="299" fontId="203" fillId="46" borderId="56" applyNumberFormat="0" applyFont="0" applyAlignment="0" applyProtection="0"/>
    <xf numFmtId="299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9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9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1" fillId="69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69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401" fillId="69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401" fillId="69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297" fontId="7" fillId="0" borderId="0" applyFont="0" applyFill="0" applyBorder="0" applyAlignment="0" applyProtection="0"/>
    <xf numFmtId="289" fontId="7" fillId="0" borderId="0" applyFont="0" applyFill="0" applyBorder="0" applyAlignment="0" applyProtection="0"/>
    <xf numFmtId="29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4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4" fillId="0" borderId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94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20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4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 applyFill="0" applyBorder="0" applyAlignment="0"/>
    <xf numFmtId="248" fontId="7" fillId="0" borderId="0" applyFill="0" applyBorder="0" applyAlignment="0"/>
    <xf numFmtId="0" fontId="7" fillId="0" borderId="0" applyFill="0" applyBorder="0" applyAlignment="0"/>
    <xf numFmtId="296" fontId="7" fillId="0" borderId="0" applyFill="0" applyBorder="0" applyAlignment="0"/>
    <xf numFmtId="246" fontId="7" fillId="0" borderId="0" applyFill="0" applyBorder="0" applyAlignment="0"/>
    <xf numFmtId="296" fontId="7" fillId="0" borderId="0" applyFill="0" applyBorder="0" applyAlignment="0"/>
    <xf numFmtId="0" fontId="7" fillId="0" borderId="0" applyFill="0" applyBorder="0" applyAlignment="0"/>
    <xf numFmtId="248" fontId="7" fillId="0" borderId="0" applyFill="0" applyBorder="0" applyAlignment="0"/>
    <xf numFmtId="0" fontId="7" fillId="0" borderId="0" applyFill="0" applyBorder="0" applyAlignment="0"/>
    <xf numFmtId="298" fontId="7" fillId="0" borderId="0" applyFill="0" applyBorder="0" applyAlignment="0"/>
    <xf numFmtId="269" fontId="7" fillId="0" borderId="0" applyFill="0" applyBorder="0" applyAlignment="0"/>
    <xf numFmtId="298" fontId="7" fillId="0" borderId="0" applyFill="0" applyBorder="0" applyAlignment="0"/>
    <xf numFmtId="296" fontId="7" fillId="0" borderId="0" applyFill="0" applyBorder="0" applyAlignment="0"/>
    <xf numFmtId="246" fontId="7" fillId="0" borderId="0" applyFill="0" applyBorder="0" applyAlignment="0"/>
    <xf numFmtId="296" fontId="7" fillId="0" borderId="0" applyFill="0" applyBorder="0" applyAlignment="0"/>
    <xf numFmtId="0" fontId="7" fillId="0" borderId="8" applyNumberFormat="0" applyFont="0"/>
    <xf numFmtId="0" fontId="7" fillId="0" borderId="8" applyNumberFormat="0" applyFont="0"/>
    <xf numFmtId="0" fontId="7" fillId="0" borderId="8" applyNumberFormat="0" applyFont="0"/>
    <xf numFmtId="0" fontId="7" fillId="0" borderId="8" applyNumberFormat="0" applyFont="0"/>
    <xf numFmtId="0" fontId="7" fillId="0" borderId="8" applyNumberFormat="0" applyFont="0"/>
    <xf numFmtId="0" fontId="7" fillId="0" borderId="8" applyNumberFormat="0" applyFont="0"/>
    <xf numFmtId="0" fontId="7" fillId="0" borderId="8" applyNumberFormat="0" applyFont="0"/>
    <xf numFmtId="295" fontId="176" fillId="0" borderId="0" applyNumberFormat="0" applyFont="0" applyFill="0" applyBorder="0" applyAlignment="0" applyProtection="0">
      <alignment horizontal="left"/>
    </xf>
    <xf numFmtId="0" fontId="176" fillId="0" borderId="0" applyNumberFormat="0" applyFont="0" applyFill="0" applyBorder="0" applyAlignment="0" applyProtection="0">
      <alignment horizontal="left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195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319" fontId="7" fillId="0" borderId="0" applyNumberFormat="0" applyFill="0" applyBorder="0" applyAlignment="0" applyProtection="0">
      <alignment horizontal="left"/>
    </xf>
    <xf numFmtId="319" fontId="7" fillId="0" borderId="0" applyNumberFormat="0" applyFill="0" applyBorder="0" applyAlignment="0" applyProtection="0">
      <alignment horizontal="left"/>
    </xf>
    <xf numFmtId="320" fontId="7" fillId="0" borderId="0"/>
    <xf numFmtId="0" fontId="7" fillId="0" borderId="8" applyNumberFormat="0"/>
    <xf numFmtId="0" fontId="7" fillId="0" borderId="8" applyNumberFormat="0"/>
    <xf numFmtId="0" fontId="7" fillId="0" borderId="8" applyNumberFormat="0"/>
    <xf numFmtId="0" fontId="7" fillId="0" borderId="8" applyNumberFormat="0"/>
    <xf numFmtId="0" fontId="7" fillId="0" borderId="8" applyNumberFormat="0"/>
    <xf numFmtId="0" fontId="7" fillId="0" borderId="8" applyNumberFormat="0"/>
    <xf numFmtId="0" fontId="7" fillId="0" borderId="8" applyNumberFormat="0"/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287" fillId="49" borderId="39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289" fillId="49" borderId="39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0" fontId="290" fillId="49" borderId="58" applyNumberFormat="0" applyProtection="0">
      <alignment horizontal="left" vertical="top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4" fontId="291" fillId="50" borderId="39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4" fillId="52" borderId="39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294" fillId="53" borderId="3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298" fillId="53" borderId="39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299" fillId="50" borderId="39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50" borderId="58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50" borderId="58" applyNumberFormat="0" applyProtection="0">
      <alignment horizontal="left" vertical="top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55" borderId="58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55" borderId="58" applyNumberFormat="0" applyProtection="0">
      <alignment horizontal="left" vertical="top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54" borderId="58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54" borderId="58" applyNumberFormat="0" applyProtection="0">
      <alignment horizontal="left" vertical="top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53" borderId="58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53" borderId="58" applyNumberFormat="0" applyProtection="0">
      <alignment horizontal="left" vertical="top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294" fillId="53" borderId="39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302" fillId="2" borderId="39" applyNumberFormat="0" applyProtection="0">
      <alignment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4" fontId="294" fillId="53" borderId="39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08" fillId="55" borderId="58" applyNumberFormat="0" applyProtection="0">
      <alignment horizontal="left" vertical="top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08" fillId="55" borderId="58" applyNumberFormat="0" applyProtection="0">
      <alignment horizontal="left" vertical="top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08" fillId="55" borderId="58" applyNumberFormat="0" applyProtection="0">
      <alignment horizontal="left" vertical="top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13" fillId="0" borderId="0"/>
    <xf numFmtId="0" fontId="7" fillId="35" borderId="57" applyNumberFormat="0" applyProtection="0">
      <alignment horizontal="left" vertical="center" indent="1"/>
    </xf>
    <xf numFmtId="0" fontId="108" fillId="55" borderId="58" applyNumberFormat="0" applyProtection="0">
      <alignment horizontal="left" vertical="top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113" fillId="0" borderId="0"/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13" fillId="0" borderId="0"/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13" fillId="0" borderId="0"/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13" fillId="0" borderId="0"/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13" fillId="0" borderId="0"/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13" fillId="0" borderId="0"/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13" fillId="0" borderId="0"/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13" fillId="0" borderId="0"/>
    <xf numFmtId="0" fontId="405" fillId="0" borderId="0" applyNumberFormat="0" applyProtection="0"/>
    <xf numFmtId="295" fontId="405" fillId="0" borderId="0" applyNumberFormat="0" applyProtection="0"/>
    <xf numFmtId="0" fontId="405" fillId="0" borderId="0" applyNumberFormat="0" applyProtection="0"/>
    <xf numFmtId="0" fontId="113" fillId="0" borderId="0"/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0" fontId="113" fillId="0" borderId="0"/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0" fontId="407" fillId="0" borderId="60"/>
    <xf numFmtId="0" fontId="407" fillId="0" borderId="60"/>
    <xf numFmtId="0" fontId="407" fillId="0" borderId="60"/>
    <xf numFmtId="0" fontId="407" fillId="0" borderId="60"/>
    <xf numFmtId="0" fontId="407" fillId="0" borderId="60"/>
    <xf numFmtId="0" fontId="407" fillId="0" borderId="60"/>
    <xf numFmtId="0" fontId="407" fillId="0" borderId="60"/>
    <xf numFmtId="0" fontId="407" fillId="0" borderId="6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107" fillId="0" borderId="0"/>
    <xf numFmtId="295" fontId="107" fillId="0" borderId="0"/>
    <xf numFmtId="0" fontId="107" fillId="0" borderId="0"/>
    <xf numFmtId="0" fontId="113" fillId="0" borderId="0"/>
    <xf numFmtId="0" fontId="409" fillId="0" borderId="0" applyNumberFormat="0" applyBorder="0" applyAlignment="0"/>
    <xf numFmtId="0" fontId="113" fillId="0" borderId="0"/>
    <xf numFmtId="0" fontId="409" fillId="0" borderId="0" applyNumberFormat="0" applyBorder="0" applyAlignment="0"/>
    <xf numFmtId="0" fontId="410" fillId="0" borderId="61"/>
    <xf numFmtId="40" fontId="411" fillId="0" borderId="0" applyBorder="0">
      <alignment horizontal="right"/>
    </xf>
    <xf numFmtId="0" fontId="113" fillId="0" borderId="0"/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49" fontId="108" fillId="0" borderId="0" applyFill="0" applyBorder="0" applyAlignment="0"/>
    <xf numFmtId="0" fontId="113" fillId="0" borderId="0"/>
    <xf numFmtId="270" fontId="7" fillId="0" borderId="0" applyFill="0" applyBorder="0" applyAlignment="0"/>
    <xf numFmtId="0" fontId="113" fillId="0" borderId="0"/>
    <xf numFmtId="270" fontId="7" fillId="0" borderId="0" applyFill="0" applyBorder="0" applyAlignment="0"/>
    <xf numFmtId="0" fontId="7" fillId="0" borderId="0" applyFill="0" applyBorder="0" applyAlignment="0"/>
    <xf numFmtId="0" fontId="113" fillId="0" borderId="0"/>
    <xf numFmtId="0" fontId="7" fillId="0" borderId="0" applyFill="0" applyBorder="0" applyAlignment="0"/>
    <xf numFmtId="38" fontId="7" fillId="0" borderId="0" applyNumberFormat="0" applyFont="0" applyFill="0" applyAlignment="0" applyProtection="0"/>
    <xf numFmtId="38" fontId="7" fillId="0" borderId="0" applyNumberFormat="0" applyFont="0" applyFill="0" applyAlignment="0" applyProtection="0"/>
    <xf numFmtId="38" fontId="7" fillId="0" borderId="0" applyNumberFormat="0" applyFont="0" applyFill="0" applyAlignment="0" applyProtection="0"/>
    <xf numFmtId="40" fontId="412" fillId="0" borderId="0"/>
    <xf numFmtId="40" fontId="412" fillId="0" borderId="0"/>
    <xf numFmtId="40" fontId="413" fillId="0" borderId="0"/>
    <xf numFmtId="40" fontId="413" fillId="0" borderId="0"/>
    <xf numFmtId="0" fontId="113" fillId="0" borderId="0"/>
    <xf numFmtId="0" fontId="414" fillId="94" borderId="8"/>
    <xf numFmtId="0" fontId="414" fillId="94" borderId="8"/>
    <xf numFmtId="0" fontId="414" fillId="94" borderId="8"/>
    <xf numFmtId="0" fontId="414" fillId="94" borderId="8"/>
    <xf numFmtId="0" fontId="414" fillId="94" borderId="8"/>
    <xf numFmtId="0" fontId="414" fillId="94" borderId="8"/>
    <xf numFmtId="0" fontId="414" fillId="94" borderId="8"/>
    <xf numFmtId="0" fontId="30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113" fillId="0" borderId="0"/>
    <xf numFmtId="0" fontId="417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295" fontId="40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3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113" fillId="0" borderId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1" fillId="0" borderId="63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299" fontId="421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299" fontId="421" fillId="0" borderId="62" applyNumberFormat="0" applyFill="0" applyAlignment="0" applyProtection="0"/>
    <xf numFmtId="299" fontId="421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3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1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41" fontId="7" fillId="0" borderId="0" applyFont="0" applyFill="0" applyBorder="0" applyAlignment="0" applyProtection="0"/>
    <xf numFmtId="40" fontId="143" fillId="0" borderId="0" applyFont="0" applyFill="0" applyBorder="0" applyAlignment="0" applyProtection="0"/>
    <xf numFmtId="0" fontId="7" fillId="0" borderId="0" applyFont="0" applyFill="0" applyBorder="0" applyAlignment="0" applyProtection="0"/>
    <xf numFmtId="8" fontId="188" fillId="0" borderId="0" applyFont="0" applyFill="0" applyBorder="0" applyAlignment="0" applyProtection="0"/>
    <xf numFmtId="0" fontId="424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113" fillId="0" borderId="0"/>
    <xf numFmtId="0" fontId="383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295" fontId="42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66" fillId="0" borderId="64"/>
    <xf numFmtId="0" fontId="166" fillId="0" borderId="64"/>
    <xf numFmtId="0" fontId="166" fillId="0" borderId="64"/>
    <xf numFmtId="0" fontId="166" fillId="0" borderId="64"/>
    <xf numFmtId="0" fontId="166" fillId="0" borderId="64"/>
    <xf numFmtId="0" fontId="166" fillId="0" borderId="64"/>
    <xf numFmtId="0" fontId="166" fillId="0" borderId="64"/>
    <xf numFmtId="0" fontId="166" fillId="0" borderId="64"/>
    <xf numFmtId="0" fontId="166" fillId="0" borderId="64"/>
    <xf numFmtId="0" fontId="427" fillId="0" borderId="0" applyNumberFormat="0" applyFont="0" applyFill="0" applyBorder="0" applyProtection="0">
      <alignment horizontal="center" vertical="center" wrapText="1"/>
    </xf>
    <xf numFmtId="9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8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0" fontId="113" fillId="0" borderId="0"/>
    <xf numFmtId="3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322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322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5" fontId="7" fillId="0" borderId="0" applyFont="0" applyFill="0" applyBorder="0" applyAlignment="0" applyProtection="0"/>
    <xf numFmtId="43" fontId="98" fillId="0" borderId="0" applyFont="0" applyFill="0" applyBorder="0" applyAlignment="0" applyProtection="0"/>
    <xf numFmtId="40" fontId="3" fillId="0" borderId="0" applyFont="0" applyFill="0" applyBorder="0" applyAlignment="0" applyProtection="0"/>
    <xf numFmtId="0" fontId="113" fillId="0" borderId="0"/>
    <xf numFmtId="3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323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303" fontId="7" fillId="0" borderId="0" applyFont="0" applyFill="0" applyBorder="0" applyAlignment="0" applyProtection="0"/>
    <xf numFmtId="303" fontId="7" fillId="0" borderId="0" applyFont="0" applyFill="0" applyBorder="0" applyAlignment="0" applyProtection="0"/>
    <xf numFmtId="322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2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306" fontId="203" fillId="0" borderId="0" applyFont="0" applyFill="0" applyBorder="0" applyAlignment="0" applyProtection="0"/>
    <xf numFmtId="40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24" fontId="7" fillId="0" borderId="0" applyFont="0" applyFill="0" applyBorder="0" applyAlignment="0" applyProtection="0"/>
    <xf numFmtId="0" fontId="113" fillId="0" borderId="0"/>
    <xf numFmtId="43" fontId="152" fillId="0" borderId="0" applyFont="0" applyFill="0" applyBorder="0" applyAlignment="0" applyProtection="0"/>
    <xf numFmtId="258" fontId="428" fillId="0" borderId="0" applyFont="0" applyFill="0" applyBorder="0" applyAlignment="0" applyProtection="0"/>
    <xf numFmtId="258" fontId="428" fillId="0" borderId="0" applyFont="0" applyFill="0" applyBorder="0" applyAlignment="0" applyProtection="0"/>
    <xf numFmtId="43" fontId="3" fillId="0" borderId="0" applyFont="0" applyFill="0" applyBorder="0" applyAlignment="0" applyProtection="0"/>
    <xf numFmtId="258" fontId="428" fillId="0" borderId="0" applyFont="0" applyFill="0" applyBorder="0" applyAlignment="0" applyProtection="0"/>
    <xf numFmtId="194" fontId="428" fillId="0" borderId="0" applyFont="0" applyFill="0" applyBorder="0" applyAlignment="0" applyProtection="0"/>
    <xf numFmtId="194" fontId="42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32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325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325" fontId="7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0" fontId="113" fillId="0" borderId="0"/>
    <xf numFmtId="325" fontId="7" fillId="0" borderId="0" applyFont="0" applyFill="0" applyBorder="0" applyAlignment="0" applyProtection="0"/>
    <xf numFmtId="325" fontId="7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0" fontId="113" fillId="0" borderId="0"/>
    <xf numFmtId="325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325" fontId="7" fillId="0" borderId="0" applyFont="0" applyFill="0" applyBorder="0" applyAlignment="0" applyProtection="0"/>
    <xf numFmtId="325" fontId="7" fillId="0" borderId="0" applyFont="0" applyFill="0" applyBorder="0" applyAlignment="0" applyProtection="0"/>
    <xf numFmtId="253" fontId="203" fillId="0" borderId="0" applyFont="0" applyFill="0" applyBorder="0" applyAlignment="0" applyProtection="0"/>
    <xf numFmtId="0" fontId="113" fillId="0" borderId="0"/>
    <xf numFmtId="325" fontId="7" fillId="0" borderId="0" applyFont="0" applyFill="0" applyBorder="0" applyAlignment="0" applyProtection="0"/>
    <xf numFmtId="325" fontId="7" fillId="0" borderId="0" applyFont="0" applyFill="0" applyBorder="0" applyAlignment="0" applyProtection="0"/>
    <xf numFmtId="253" fontId="152" fillId="0" borderId="0" applyFont="0" applyFill="0" applyBorder="0" applyAlignment="0" applyProtection="0"/>
    <xf numFmtId="253" fontId="203" fillId="0" borderId="0" applyFont="0" applyFill="0" applyBorder="0" applyAlignment="0" applyProtection="0"/>
    <xf numFmtId="0" fontId="113" fillId="0" borderId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194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3" fillId="0" borderId="0"/>
    <xf numFmtId="194" fontId="152" fillId="0" borderId="0" applyFont="0" applyFill="0" applyBorder="0" applyAlignment="0" applyProtection="0"/>
    <xf numFmtId="0" fontId="113" fillId="0" borderId="0"/>
    <xf numFmtId="194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52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2" fillId="0" borderId="0" applyNumberFormat="0" applyFont="0" applyFill="0" applyBorder="0" applyProtection="0">
      <alignment vertical="center"/>
    </xf>
    <xf numFmtId="0" fontId="112" fillId="0" borderId="0" applyNumberFormat="0" applyFont="0" applyFill="0" applyBorder="0" applyProtection="0">
      <alignment vertical="center"/>
    </xf>
    <xf numFmtId="1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43" fontId="152" fillId="0" borderId="0" applyFont="0" applyFill="0" applyBorder="0" applyAlignment="0" applyProtection="0"/>
    <xf numFmtId="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194" fontId="152" fillId="0" borderId="0" applyFont="0" applyFill="0" applyBorder="0" applyAlignment="0" applyProtection="0"/>
    <xf numFmtId="263" fontId="7" fillId="0" borderId="0" applyFont="0" applyFill="0" applyBorder="0" applyAlignment="0" applyProtection="0"/>
    <xf numFmtId="26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1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113" fillId="0" borderId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25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25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4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0" fontId="113" fillId="0" borderId="0"/>
    <xf numFmtId="43" fontId="10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32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325" fontId="7" fillId="0" borderId="0" applyFont="0" applyFill="0" applyBorder="0" applyAlignment="0" applyProtection="0"/>
    <xf numFmtId="253" fontId="203" fillId="0" borderId="0" applyFont="0" applyFill="0" applyBorder="0" applyAlignment="0" applyProtection="0"/>
    <xf numFmtId="0" fontId="113" fillId="0" borderId="0"/>
    <xf numFmtId="325" fontId="7" fillId="0" borderId="0" applyFont="0" applyFill="0" applyBorder="0" applyAlignment="0" applyProtection="0"/>
    <xf numFmtId="253" fontId="152" fillId="0" borderId="0" applyFont="0" applyFill="0" applyBorder="0" applyAlignment="0" applyProtection="0"/>
    <xf numFmtId="253" fontId="203" fillId="0" borderId="0" applyFont="0" applyFill="0" applyBorder="0" applyAlignment="0" applyProtection="0"/>
    <xf numFmtId="0" fontId="113" fillId="0" borderId="0"/>
    <xf numFmtId="325" fontId="7" fillId="0" borderId="0" applyFont="0" applyFill="0" applyBorder="0" applyAlignment="0" applyProtection="0"/>
    <xf numFmtId="253" fontId="152" fillId="0" borderId="0" applyFont="0" applyFill="0" applyBorder="0" applyAlignment="0" applyProtection="0"/>
    <xf numFmtId="253" fontId="203" fillId="0" borderId="0" applyFont="0" applyFill="0" applyBorder="0" applyAlignment="0" applyProtection="0"/>
    <xf numFmtId="0" fontId="113" fillId="0" borderId="0"/>
    <xf numFmtId="325" fontId="7" fillId="0" borderId="0" applyFont="0" applyFill="0" applyBorder="0" applyAlignment="0" applyProtection="0"/>
    <xf numFmtId="0" fontId="113" fillId="0" borderId="0"/>
    <xf numFmtId="325" fontId="7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303" fontId="7" fillId="0" borderId="0" applyFont="0" applyFill="0" applyBorder="0" applyAlignment="0" applyProtection="0"/>
    <xf numFmtId="0" fontId="113" fillId="0" borderId="0"/>
    <xf numFmtId="303" fontId="7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194" fontId="152" fillId="0" borderId="0" applyFont="0" applyFill="0" applyBorder="0" applyAlignment="0" applyProtection="0"/>
    <xf numFmtId="302" fontId="3" fillId="0" borderId="0" applyFont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194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26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52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2" fillId="0" borderId="0" applyNumberFormat="0" applyFont="0" applyFill="0" applyBorder="0" applyProtection="0">
      <alignment vertical="center"/>
    </xf>
    <xf numFmtId="0" fontId="112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301" fontId="4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429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302" fontId="3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0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3" fillId="0" borderId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3" fillId="0" borderId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0" fontId="113" fillId="0" borderId="0"/>
    <xf numFmtId="194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3" fillId="0" borderId="0"/>
    <xf numFmtId="194" fontId="7" fillId="0" borderId="0" applyFont="0" applyFill="0" applyBorder="0" applyAlignment="0" applyProtection="0"/>
    <xf numFmtId="303" fontId="100" fillId="0" borderId="0" applyFont="0" applyFill="0" applyBorder="0" applyAlignment="0" applyProtection="0"/>
    <xf numFmtId="43" fontId="5" fillId="0" borderId="0" applyFont="0" applyFill="0" applyBorder="0" applyAlignment="0" applyProtection="0"/>
    <xf numFmtId="303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0" fillId="0" borderId="0" applyFont="0" applyFill="0" applyBorder="0" applyAlignment="0" applyProtection="0"/>
    <xf numFmtId="43" fontId="5" fillId="0" borderId="0" applyFont="0" applyFill="0" applyBorder="0" applyAlignment="0" applyProtection="0"/>
    <xf numFmtId="303" fontId="100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4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113" fillId="0" borderId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43" fontId="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>
      <alignment vertical="top"/>
    </xf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0" fontId="113" fillId="0" borderId="0"/>
    <xf numFmtId="43" fontId="5" fillId="0" borderId="0" applyFont="0" applyFill="0" applyBorder="0" applyAlignment="0" applyProtection="0"/>
    <xf numFmtId="43" fontId="100" fillId="0" borderId="0" applyFont="0" applyFill="0" applyBorder="0" applyAlignment="0" applyProtection="0"/>
    <xf numFmtId="242" fontId="7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320" fontId="3" fillId="0" borderId="0" applyFont="0" applyFill="0" applyBorder="0" applyAlignment="0" applyProtection="0"/>
    <xf numFmtId="299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199" fontId="7" fillId="0" borderId="0" applyFont="0" applyFill="0" applyBorder="0" applyAlignment="0" applyProtection="0"/>
    <xf numFmtId="297" fontId="3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25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3" fillId="0" borderId="0"/>
    <xf numFmtId="1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0" fontId="430" fillId="0" borderId="0" applyNumberFormat="0" applyFill="0" applyBorder="0" applyAlignment="0" applyProtection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299" fontId="430" fillId="0" borderId="0" applyNumberFormat="0" applyFill="0" applyBorder="0" applyAlignment="0" applyProtection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299" fontId="430" fillId="0" borderId="0" applyNumberFormat="0" applyFill="0" applyBorder="0" applyAlignment="0" applyProtection="0">
      <alignment vertical="top"/>
      <protection locked="0"/>
    </xf>
    <xf numFmtId="0" fontId="431" fillId="0" borderId="0" applyNumberFormat="0" applyFill="0" applyBorder="0" applyAlignment="0" applyProtection="0">
      <alignment vertical="top"/>
      <protection locked="0"/>
    </xf>
    <xf numFmtId="0" fontId="431" fillId="0" borderId="0" applyNumberFormat="0" applyFill="0" applyBorder="0" applyAlignment="0" applyProtection="0">
      <alignment vertical="top"/>
      <protection locked="0"/>
    </xf>
    <xf numFmtId="0" fontId="431" fillId="0" borderId="0" applyNumberFormat="0" applyFill="0" applyBorder="0" applyAlignment="0" applyProtection="0">
      <alignment vertical="top"/>
      <protection locked="0"/>
    </xf>
    <xf numFmtId="0" fontId="113" fillId="0" borderId="0"/>
    <xf numFmtId="0" fontId="374" fillId="0" borderId="0" applyNumberFormat="0" applyFill="0" applyBorder="0" applyAlignment="0" applyProtection="0">
      <alignment vertical="top"/>
      <protection locked="0"/>
    </xf>
    <xf numFmtId="0" fontId="336" fillId="32" borderId="18" applyNumberFormat="0" applyAlignment="0" applyProtection="0"/>
    <xf numFmtId="0" fontId="190" fillId="32" borderId="18" applyNumberFormat="0" applyAlignment="0" applyProtection="0"/>
    <xf numFmtId="0" fontId="432" fillId="59" borderId="44" applyNumberFormat="0" applyAlignment="0" applyProtection="0"/>
    <xf numFmtId="0" fontId="336" fillId="32" borderId="18" applyNumberFormat="0" applyAlignment="0" applyProtection="0"/>
    <xf numFmtId="0" fontId="190" fillId="32" borderId="18" applyNumberFormat="0" applyAlignment="0" applyProtection="0"/>
    <xf numFmtId="0" fontId="309" fillId="32" borderId="18" applyNumberFormat="0" applyAlignment="0" applyProtection="0"/>
    <xf numFmtId="0" fontId="336" fillId="32" borderId="18" applyNumberFormat="0" applyAlignment="0" applyProtection="0"/>
    <xf numFmtId="0" fontId="309" fillId="32" borderId="18" applyNumberFormat="0" applyAlignment="0" applyProtection="0"/>
    <xf numFmtId="0" fontId="382" fillId="0" borderId="30" applyNumberFormat="0" applyFill="0" applyAlignment="0" applyProtection="0"/>
    <xf numFmtId="0" fontId="259" fillId="0" borderId="30" applyNumberFormat="0" applyFill="0" applyAlignment="0" applyProtection="0"/>
    <xf numFmtId="0" fontId="433" fillId="0" borderId="43" applyNumberFormat="0" applyFill="0" applyAlignment="0" applyProtection="0"/>
    <xf numFmtId="0" fontId="382" fillId="0" borderId="30" applyNumberFormat="0" applyFill="0" applyAlignment="0" applyProtection="0"/>
    <xf numFmtId="0" fontId="259" fillId="0" borderId="30" applyNumberFormat="0" applyFill="0" applyAlignment="0" applyProtection="0"/>
    <xf numFmtId="0" fontId="310" fillId="0" borderId="30" applyNumberFormat="0" applyFill="0" applyAlignment="0" applyProtection="0"/>
    <xf numFmtId="0" fontId="382" fillId="0" borderId="30" applyNumberFormat="0" applyFill="0" applyAlignment="0" applyProtection="0"/>
    <xf numFmtId="0" fontId="310" fillId="0" borderId="30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2" fillId="0" borderId="0" applyFont="0" applyFill="0" applyBorder="0" applyAlignment="0" applyProtection="0"/>
    <xf numFmtId="0" fontId="434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34" fillId="0" borderId="0" applyNumberFormat="0" applyFill="0" applyBorder="0" applyProtection="0">
      <alignment vertical="center"/>
    </xf>
    <xf numFmtId="0" fontId="434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34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4" fillId="0" borderId="0" applyFill="0" applyBorder="0" applyAlignment="0" applyProtection="0"/>
    <xf numFmtId="0" fontId="435" fillId="0" borderId="0" applyNumberFormat="0" applyFill="0" applyBorder="0" applyProtection="0">
      <alignment vertical="center"/>
    </xf>
    <xf numFmtId="9" fontId="94" fillId="0" borderId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36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0" fontId="436" fillId="0" borderId="0" applyNumberFormat="0" applyFill="0" applyBorder="0" applyProtection="0">
      <alignment vertical="center"/>
    </xf>
    <xf numFmtId="9" fontId="152" fillId="0" borderId="0" applyFont="0" applyFill="0" applyBorder="0" applyAlignment="0" applyProtection="0"/>
    <xf numFmtId="0" fontId="113" fillId="0" borderId="0"/>
    <xf numFmtId="9" fontId="152" fillId="0" borderId="0" applyFont="0" applyFill="0" applyBorder="0" applyAlignment="0" applyProtection="0"/>
    <xf numFmtId="9" fontId="9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ill="0" applyBorder="0" applyAlignment="0" applyProtection="0"/>
    <xf numFmtId="0" fontId="437" fillId="0" borderId="0" applyNumberFormat="0" applyFill="0" applyBorder="0" applyProtection="0">
      <alignment vertical="center"/>
    </xf>
    <xf numFmtId="9" fontId="9" fillId="0" borderId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29" fillId="12" borderId="0" applyNumberFormat="0" applyBorder="0" applyAlignment="0" applyProtection="0"/>
    <xf numFmtId="0" fontId="174" fillId="12" borderId="0" applyNumberFormat="0" applyBorder="0" applyAlignment="0" applyProtection="0"/>
    <xf numFmtId="0" fontId="438" fillId="57" borderId="0" applyNumberFormat="0" applyBorder="0" applyAlignment="0" applyProtection="0"/>
    <xf numFmtId="0" fontId="329" fillId="12" borderId="0" applyNumberFormat="0" applyBorder="0" applyAlignment="0" applyProtection="0"/>
    <xf numFmtId="0" fontId="174" fillId="12" borderId="0" applyNumberFormat="0" applyBorder="0" applyAlignment="0" applyProtection="0"/>
    <xf numFmtId="0" fontId="315" fillId="12" borderId="0" applyNumberFormat="0" applyBorder="0" applyAlignment="0" applyProtection="0"/>
    <xf numFmtId="0" fontId="329" fillId="12" borderId="0" applyNumberFormat="0" applyBorder="0" applyAlignment="0" applyProtection="0"/>
    <xf numFmtId="0" fontId="315" fillId="12" borderId="0" applyNumberFormat="0" applyBorder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316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316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316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316" fillId="31" borderId="57" applyNumberFormat="0" applyAlignment="0" applyProtection="0"/>
    <xf numFmtId="0" fontId="401" fillId="31" borderId="57" applyNumberFormat="0" applyAlignment="0" applyProtection="0"/>
    <xf numFmtId="0" fontId="316" fillId="31" borderId="57" applyNumberFormat="0" applyAlignment="0" applyProtection="0"/>
    <xf numFmtId="0" fontId="316" fillId="31" borderId="57" applyNumberFormat="0" applyAlignment="0" applyProtection="0"/>
    <xf numFmtId="0" fontId="316" fillId="31" borderId="57" applyNumberFormat="0" applyAlignment="0" applyProtection="0"/>
    <xf numFmtId="0" fontId="316" fillId="31" borderId="57" applyNumberFormat="0" applyAlignment="0" applyProtection="0"/>
    <xf numFmtId="0" fontId="316" fillId="31" borderId="5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04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04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04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04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04" fillId="31" borderId="17" applyNumberFormat="0" applyAlignment="0" applyProtection="0"/>
    <xf numFmtId="0" fontId="332" fillId="31" borderId="17" applyNumberFormat="0" applyAlignment="0" applyProtection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83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39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440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49" fillId="13" borderId="0" applyNumberFormat="0" applyBorder="0" applyAlignment="0" applyProtection="0"/>
    <xf numFmtId="0" fontId="238" fillId="13" borderId="0" applyNumberFormat="0" applyBorder="0" applyAlignment="0" applyProtection="0"/>
    <xf numFmtId="0" fontId="441" fillId="56" borderId="0" applyNumberFormat="0" applyBorder="0" applyAlignment="0" applyProtection="0"/>
    <xf numFmtId="0" fontId="349" fillId="13" borderId="0" applyNumberFormat="0" applyBorder="0" applyAlignment="0" applyProtection="0"/>
    <xf numFmtId="0" fontId="238" fillId="13" borderId="0" applyNumberFormat="0" applyBorder="0" applyAlignment="0" applyProtection="0"/>
    <xf numFmtId="0" fontId="311" fillId="13" borderId="0" applyNumberFormat="0" applyBorder="0" applyAlignment="0" applyProtection="0"/>
    <xf numFmtId="0" fontId="349" fillId="13" borderId="0" applyNumberFormat="0" applyBorder="0" applyAlignment="0" applyProtection="0"/>
    <xf numFmtId="0" fontId="311" fillId="13" borderId="0" applyNumberFormat="0" applyBorder="0" applyAlignment="0" applyProtection="0"/>
    <xf numFmtId="0" fontId="442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299" fontId="443" fillId="0" borderId="0" applyNumberFormat="0" applyFill="0" applyBorder="0" applyAlignment="0" applyProtection="0">
      <alignment vertical="top"/>
      <protection locked="0"/>
    </xf>
    <xf numFmtId="0" fontId="442" fillId="0" borderId="0" applyNumberFormat="0" applyFill="0" applyBorder="0" applyAlignment="0" applyProtection="0">
      <alignment vertical="top"/>
      <protection locked="0"/>
    </xf>
    <xf numFmtId="299" fontId="443" fillId="0" borderId="0" applyNumberFormat="0" applyFill="0" applyBorder="0" applyAlignment="0" applyProtection="0">
      <alignment vertical="top"/>
      <protection locked="0"/>
    </xf>
    <xf numFmtId="0" fontId="442" fillId="0" borderId="0" applyNumberFormat="0" applyFill="0" applyBorder="0" applyAlignment="0" applyProtection="0">
      <alignment vertical="top"/>
      <protection locked="0"/>
    </xf>
    <xf numFmtId="0" fontId="444" fillId="0" borderId="0" applyNumberFormat="0" applyFill="0" applyBorder="0" applyAlignment="0" applyProtection="0">
      <alignment vertical="top"/>
      <protection locked="0"/>
    </xf>
    <xf numFmtId="0" fontId="444" fillId="0" borderId="0" applyNumberFormat="0" applyFill="0" applyBorder="0" applyAlignment="0" applyProtection="0">
      <alignment vertical="top"/>
      <protection locked="0"/>
    </xf>
    <xf numFmtId="0" fontId="444" fillId="0" borderId="0" applyNumberFormat="0" applyFill="0" applyBorder="0" applyAlignment="0" applyProtection="0">
      <alignment vertical="top"/>
      <protection locked="0"/>
    </xf>
    <xf numFmtId="0" fontId="113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13" fillId="0" borderId="0"/>
    <xf numFmtId="0" fontId="3" fillId="0" borderId="0"/>
    <xf numFmtId="0" fontId="3" fillId="0" borderId="0"/>
    <xf numFmtId="321" fontId="3" fillId="0" borderId="0"/>
    <xf numFmtId="0" fontId="3" fillId="0" borderId="0"/>
    <xf numFmtId="0" fontId="3" fillId="0" borderId="0"/>
    <xf numFmtId="4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299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299" fontId="3" fillId="0" borderId="0"/>
    <xf numFmtId="299" fontId="3" fillId="0" borderId="0"/>
    <xf numFmtId="295" fontId="3" fillId="0" borderId="0"/>
    <xf numFmtId="0" fontId="2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295" fontId="7" fillId="0" borderId="0"/>
    <xf numFmtId="295" fontId="7" fillId="0" borderId="0"/>
    <xf numFmtId="0" fontId="113" fillId="0" borderId="0"/>
    <xf numFmtId="0" fontId="98" fillId="0" borderId="0"/>
    <xf numFmtId="0" fontId="152" fillId="0" borderId="0"/>
    <xf numFmtId="0" fontId="393" fillId="0" borderId="0"/>
    <xf numFmtId="0" fontId="393" fillId="0" borderId="0"/>
    <xf numFmtId="295" fontId="393" fillId="0" borderId="0"/>
    <xf numFmtId="0" fontId="393" fillId="0" borderId="0"/>
    <xf numFmtId="0" fontId="445" fillId="0" borderId="0"/>
    <xf numFmtId="0" fontId="3" fillId="0" borderId="0"/>
    <xf numFmtId="0" fontId="152" fillId="0" borderId="0"/>
    <xf numFmtId="295" fontId="7" fillId="0" borderId="0"/>
    <xf numFmtId="0" fontId="152" fillId="0" borderId="0"/>
    <xf numFmtId="0" fontId="1" fillId="0" borderId="0"/>
    <xf numFmtId="0" fontId="113" fillId="0" borderId="0"/>
    <xf numFmtId="0" fontId="108" fillId="0" borderId="0">
      <alignment vertical="top"/>
    </xf>
    <xf numFmtId="0" fontId="7" fillId="0" borderId="0"/>
    <xf numFmtId="295" fontId="5" fillId="0" borderId="0"/>
    <xf numFmtId="295" fontId="5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100" fillId="0" borderId="0"/>
    <xf numFmtId="0" fontId="7" fillId="0" borderId="0"/>
    <xf numFmtId="0" fontId="100" fillId="0" borderId="0"/>
    <xf numFmtId="0" fontId="113" fillId="0" borderId="0"/>
    <xf numFmtId="0" fontId="7" fillId="0" borderId="0"/>
    <xf numFmtId="0" fontId="7" fillId="0" borderId="0"/>
    <xf numFmtId="295" fontId="5" fillId="0" borderId="0"/>
    <xf numFmtId="0" fontId="391" fillId="0" borderId="0"/>
    <xf numFmtId="0" fontId="108" fillId="0" borderId="0">
      <alignment vertical="top"/>
    </xf>
    <xf numFmtId="309" fontId="3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100" fillId="0" borderId="0"/>
    <xf numFmtId="299" fontId="3" fillId="0" borderId="0"/>
    <xf numFmtId="0" fontId="3" fillId="0" borderId="0"/>
    <xf numFmtId="0" fontId="3" fillId="0" borderId="0"/>
    <xf numFmtId="0" fontId="7" fillId="0" borderId="0"/>
    <xf numFmtId="309" fontId="7" fillId="0" borderId="0"/>
    <xf numFmtId="0" fontId="108" fillId="0" borderId="0">
      <alignment vertical="top"/>
    </xf>
    <xf numFmtId="309" fontId="7" fillId="0" borderId="0"/>
    <xf numFmtId="0" fontId="113" fillId="0" borderId="0"/>
    <xf numFmtId="0" fontId="108" fillId="0" borderId="0">
      <alignment vertical="top"/>
    </xf>
    <xf numFmtId="0" fontId="7" fillId="0" borderId="0"/>
    <xf numFmtId="0" fontId="7" fillId="0" borderId="0"/>
    <xf numFmtId="299" fontId="3" fillId="0" borderId="0"/>
    <xf numFmtId="0" fontId="3" fillId="0" borderId="0"/>
    <xf numFmtId="299" fontId="3" fillId="0" borderId="0"/>
    <xf numFmtId="0" fontId="113" fillId="0" borderId="0"/>
    <xf numFmtId="0" fontId="7" fillId="0" borderId="0"/>
    <xf numFmtId="295" fontId="5" fillId="0" borderId="0"/>
    <xf numFmtId="0" fontId="7" fillId="0" borderId="0"/>
    <xf numFmtId="0" fontId="2" fillId="0" borderId="0"/>
    <xf numFmtId="295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2" fillId="0" borderId="0"/>
    <xf numFmtId="0" fontId="3" fillId="0" borderId="0"/>
    <xf numFmtId="0" fontId="3" fillId="0" borderId="0"/>
    <xf numFmtId="0" fontId="2" fillId="0" borderId="0"/>
    <xf numFmtId="0" fontId="271" fillId="0" borderId="0"/>
    <xf numFmtId="0" fontId="2" fillId="0" borderId="0"/>
    <xf numFmtId="0" fontId="3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295" fontId="108" fillId="0" borderId="0">
      <alignment vertical="top"/>
    </xf>
    <xf numFmtId="0" fontId="393" fillId="0" borderId="0"/>
    <xf numFmtId="0" fontId="393" fillId="0" borderId="0"/>
    <xf numFmtId="0" fontId="152" fillId="0" borderId="0"/>
    <xf numFmtId="0" fontId="108" fillId="0" borderId="0">
      <alignment vertical="top"/>
    </xf>
    <xf numFmtId="0" fontId="3" fillId="0" borderId="0"/>
    <xf numFmtId="0" fontId="7" fillId="0" borderId="0"/>
    <xf numFmtId="0" fontId="7" fillId="0" borderId="0"/>
    <xf numFmtId="0" fontId="393" fillId="0" borderId="0"/>
    <xf numFmtId="0" fontId="7" fillId="0" borderId="0"/>
    <xf numFmtId="0" fontId="7" fillId="0" borderId="0"/>
    <xf numFmtId="0" fontId="393" fillId="0" borderId="0"/>
    <xf numFmtId="0" fontId="7" fillId="0" borderId="0"/>
    <xf numFmtId="0" fontId="7" fillId="0" borderId="0"/>
    <xf numFmtId="0" fontId="393" fillId="0" borderId="0"/>
    <xf numFmtId="0" fontId="7" fillId="0" borderId="0"/>
    <xf numFmtId="0" fontId="7" fillId="0" borderId="0"/>
    <xf numFmtId="0" fontId="393" fillId="0" borderId="0"/>
    <xf numFmtId="0" fontId="7" fillId="0" borderId="0"/>
    <xf numFmtId="0" fontId="3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0" fontId="393" fillId="0" borderId="0"/>
    <xf numFmtId="295" fontId="2" fillId="0" borderId="0"/>
    <xf numFmtId="295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295" fontId="2" fillId="0" borderId="0"/>
    <xf numFmtId="295" fontId="2" fillId="0" borderId="0"/>
    <xf numFmtId="0" fontId="3" fillId="0" borderId="0"/>
    <xf numFmtId="0" fontId="2" fillId="0" borderId="0"/>
    <xf numFmtId="0" fontId="113" fillId="0" borderId="0"/>
    <xf numFmtId="0" fontId="393" fillId="0" borderId="0"/>
    <xf numFmtId="0" fontId="393" fillId="0" borderId="0"/>
    <xf numFmtId="0" fontId="393" fillId="0" borderId="0"/>
    <xf numFmtId="295" fontId="393" fillId="0" borderId="0"/>
    <xf numFmtId="295" fontId="393" fillId="0" borderId="0"/>
    <xf numFmtId="0" fontId="39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393" fillId="0" borderId="0"/>
    <xf numFmtId="295" fontId="2" fillId="0" borderId="0"/>
    <xf numFmtId="295" fontId="2" fillId="0" borderId="0"/>
    <xf numFmtId="295" fontId="2" fillId="0" borderId="0"/>
    <xf numFmtId="0" fontId="2" fillId="0" borderId="0"/>
    <xf numFmtId="2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95" fontId="2" fillId="0" borderId="0"/>
    <xf numFmtId="295" fontId="2" fillId="0" borderId="0"/>
    <xf numFmtId="0" fontId="3" fillId="0" borderId="0"/>
    <xf numFmtId="0" fontId="393" fillId="0" borderId="0"/>
    <xf numFmtId="0" fontId="393" fillId="0" borderId="0"/>
    <xf numFmtId="0" fontId="393" fillId="0" borderId="0"/>
    <xf numFmtId="295" fontId="393" fillId="0" borderId="0"/>
    <xf numFmtId="0" fontId="393" fillId="0" borderId="0"/>
    <xf numFmtId="0" fontId="39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295" fontId="2" fillId="0" borderId="0"/>
    <xf numFmtId="295" fontId="2" fillId="0" borderId="0"/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295" fontId="2" fillId="0" borderId="0"/>
    <xf numFmtId="295" fontId="2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393" fillId="0" borderId="0"/>
    <xf numFmtId="0" fontId="7" fillId="0" borderId="0"/>
    <xf numFmtId="0" fontId="7" fillId="0" borderId="0"/>
    <xf numFmtId="0" fontId="393" fillId="0" borderId="0"/>
    <xf numFmtId="0" fontId="7" fillId="0" borderId="0"/>
    <xf numFmtId="0" fontId="7" fillId="0" borderId="0"/>
    <xf numFmtId="0" fontId="393" fillId="0" borderId="0"/>
    <xf numFmtId="0" fontId="7" fillId="0" borderId="0"/>
    <xf numFmtId="0" fontId="7" fillId="0" borderId="0"/>
    <xf numFmtId="0" fontId="393" fillId="0" borderId="0"/>
    <xf numFmtId="0" fontId="3" fillId="0" borderId="0"/>
    <xf numFmtId="0" fontId="2" fillId="0" borderId="0"/>
    <xf numFmtId="0" fontId="2" fillId="0" borderId="0"/>
    <xf numFmtId="0" fontId="152" fillId="0" borderId="0"/>
    <xf numFmtId="0" fontId="2" fillId="0" borderId="0"/>
    <xf numFmtId="0" fontId="2" fillId="0" borderId="0"/>
    <xf numFmtId="309" fontId="5" fillId="0" borderId="0"/>
    <xf numFmtId="0" fontId="7" fillId="0" borderId="0"/>
    <xf numFmtId="0" fontId="393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52" fillId="0" borderId="0"/>
    <xf numFmtId="295" fontId="5" fillId="0" borderId="0"/>
    <xf numFmtId="295" fontId="5" fillId="0" borderId="0"/>
    <xf numFmtId="0" fontId="393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393" fillId="0" borderId="0"/>
    <xf numFmtId="0" fontId="152" fillId="0" borderId="0"/>
    <xf numFmtId="0" fontId="2" fillId="0" borderId="0"/>
    <xf numFmtId="0" fontId="152" fillId="0" borderId="0"/>
    <xf numFmtId="0" fontId="393" fillId="0" borderId="0"/>
    <xf numFmtId="0" fontId="3" fillId="0" borderId="0"/>
    <xf numFmtId="0" fontId="3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39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93" fillId="0" borderId="0"/>
    <xf numFmtId="0" fontId="2" fillId="0" borderId="0"/>
    <xf numFmtId="0" fontId="39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393" fillId="0" borderId="0"/>
    <xf numFmtId="0" fontId="393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113" fillId="0" borderId="0"/>
    <xf numFmtId="0" fontId="393" fillId="0" borderId="0"/>
    <xf numFmtId="0" fontId="12" fillId="0" borderId="0"/>
    <xf numFmtId="0" fontId="12" fillId="0" borderId="0"/>
    <xf numFmtId="0" fontId="39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39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12" fillId="0" borderId="0"/>
    <xf numFmtId="0" fontId="393" fillId="0" borderId="0"/>
    <xf numFmtId="0" fontId="3" fillId="0" borderId="0"/>
    <xf numFmtId="0" fontId="3" fillId="0" borderId="0"/>
    <xf numFmtId="0" fontId="3" fillId="0" borderId="0"/>
    <xf numFmtId="0" fontId="393" fillId="0" borderId="0"/>
    <xf numFmtId="0" fontId="393" fillId="0" borderId="0"/>
    <xf numFmtId="295" fontId="393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0" fontId="203" fillId="0" borderId="0"/>
    <xf numFmtId="0" fontId="393" fillId="0" borderId="0"/>
    <xf numFmtId="0" fontId="393" fillId="0" borderId="0"/>
    <xf numFmtId="295" fontId="2" fillId="0" borderId="0"/>
    <xf numFmtId="0" fontId="393" fillId="0" borderId="0"/>
    <xf numFmtId="0" fontId="393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0" fontId="393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2" fillId="0" borderId="0"/>
    <xf numFmtId="0" fontId="3" fillId="0" borderId="0"/>
    <xf numFmtId="306" fontId="3" fillId="0" borderId="0"/>
    <xf numFmtId="306" fontId="3" fillId="0" borderId="0"/>
    <xf numFmtId="0" fontId="3" fillId="0" borderId="0"/>
    <xf numFmtId="299" fontId="2" fillId="0" borderId="0"/>
    <xf numFmtId="299" fontId="2" fillId="0" borderId="0"/>
    <xf numFmtId="299" fontId="2" fillId="0" borderId="0"/>
    <xf numFmtId="0" fontId="3" fillId="0" borderId="0"/>
    <xf numFmtId="299" fontId="2" fillId="0" borderId="0"/>
    <xf numFmtId="299" fontId="2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0" fontId="15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0" fontId="152" fillId="0" borderId="0"/>
    <xf numFmtId="0" fontId="3" fillId="0" borderId="0"/>
    <xf numFmtId="0" fontId="152" fillId="0" borderId="0"/>
    <xf numFmtId="0" fontId="152" fillId="0" borderId="0"/>
    <xf numFmtId="0" fontId="3" fillId="0" borderId="0"/>
    <xf numFmtId="0" fontId="152" fillId="0" borderId="0"/>
    <xf numFmtId="0" fontId="3" fillId="0" borderId="0"/>
    <xf numFmtId="0" fontId="152" fillId="0" borderId="0"/>
    <xf numFmtId="0" fontId="3" fillId="0" borderId="0"/>
    <xf numFmtId="0" fontId="152" fillId="0" borderId="0"/>
    <xf numFmtId="0" fontId="3" fillId="0" borderId="0"/>
    <xf numFmtId="0" fontId="39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2" fillId="0" borderId="0"/>
    <xf numFmtId="0" fontId="393" fillId="0" borderId="0"/>
    <xf numFmtId="0" fontId="393" fillId="0" borderId="0"/>
    <xf numFmtId="0" fontId="393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2" fillId="0" borderId="0"/>
    <xf numFmtId="295" fontId="2" fillId="0" borderId="0"/>
    <xf numFmtId="295" fontId="2" fillId="0" borderId="0"/>
    <xf numFmtId="0" fontId="2" fillId="0" borderId="0"/>
    <xf numFmtId="2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2" fillId="0" borderId="0"/>
    <xf numFmtId="2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295" fontId="2" fillId="0" borderId="0"/>
    <xf numFmtId="295" fontId="2" fillId="0" borderId="0"/>
    <xf numFmtId="0" fontId="2" fillId="0" borderId="0"/>
    <xf numFmtId="0" fontId="2" fillId="0" borderId="0"/>
    <xf numFmtId="0" fontId="393" fillId="0" borderId="0"/>
    <xf numFmtId="0" fontId="393" fillId="0" borderId="0"/>
    <xf numFmtId="0" fontId="203" fillId="0" borderId="0"/>
    <xf numFmtId="0" fontId="100" fillId="0" borderId="0"/>
    <xf numFmtId="0" fontId="3" fillId="0" borderId="0"/>
    <xf numFmtId="0" fontId="3" fillId="0" borderId="0"/>
    <xf numFmtId="299" fontId="3" fillId="0" borderId="0"/>
    <xf numFmtId="0" fontId="100" fillId="0" borderId="0"/>
    <xf numFmtId="295" fontId="3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7" fillId="0" borderId="0"/>
    <xf numFmtId="295" fontId="7" fillId="0" borderId="0"/>
    <xf numFmtId="0" fontId="203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295" fontId="7" fillId="0" borderId="0"/>
    <xf numFmtId="0" fontId="2" fillId="0" borderId="0"/>
    <xf numFmtId="0" fontId="100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0" fontId="3" fillId="0" borderId="0"/>
    <xf numFmtId="0" fontId="1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5" fillId="0" borderId="0"/>
    <xf numFmtId="0" fontId="113" fillId="0" borderId="0"/>
    <xf numFmtId="0" fontId="5" fillId="0" borderId="0"/>
    <xf numFmtId="0" fontId="112" fillId="0" borderId="0"/>
    <xf numFmtId="0" fontId="112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299" fontId="3" fillId="0" borderId="0"/>
    <xf numFmtId="0" fontId="3" fillId="0" borderId="0"/>
    <xf numFmtId="0" fontId="113" fillId="0" borderId="0"/>
    <xf numFmtId="299" fontId="113" fillId="0" borderId="0"/>
    <xf numFmtId="0" fontId="113" fillId="0" borderId="0"/>
    <xf numFmtId="299" fontId="113" fillId="0" borderId="0"/>
    <xf numFmtId="0" fontId="113" fillId="0" borderId="0"/>
    <xf numFmtId="295" fontId="7" fillId="0" borderId="0"/>
    <xf numFmtId="0" fontId="7" fillId="0" borderId="0"/>
    <xf numFmtId="0" fontId="3" fillId="0" borderId="0"/>
    <xf numFmtId="0" fontId="3" fillId="0" borderId="0"/>
    <xf numFmtId="0" fontId="112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0" fontId="3" fillId="0" borderId="0"/>
    <xf numFmtId="40" fontId="3" fillId="0" borderId="0"/>
    <xf numFmtId="0" fontId="7" fillId="0" borderId="0"/>
    <xf numFmtId="0" fontId="3" fillId="0" borderId="0"/>
    <xf numFmtId="295" fontId="7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95" fillId="0" borderId="0"/>
    <xf numFmtId="295" fontId="7" fillId="0" borderId="0"/>
    <xf numFmtId="0" fontId="100" fillId="0" borderId="0"/>
    <xf numFmtId="0" fontId="100" fillId="0" borderId="0"/>
    <xf numFmtId="0" fontId="395" fillId="0" borderId="0"/>
    <xf numFmtId="0" fontId="3" fillId="0" borderId="0"/>
    <xf numFmtId="0" fontId="395" fillId="0" borderId="0"/>
    <xf numFmtId="0" fontId="2" fillId="0" borderId="0"/>
    <xf numFmtId="0" fontId="113" fillId="0" borderId="0"/>
    <xf numFmtId="0" fontId="10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295" fontId="7" fillId="0" borderId="0"/>
    <xf numFmtId="0" fontId="3" fillId="0" borderId="0"/>
    <xf numFmtId="0" fontId="7" fillId="0" borderId="0"/>
    <xf numFmtId="0" fontId="7" fillId="0" borderId="0"/>
    <xf numFmtId="295" fontId="7" fillId="0" borderId="0"/>
    <xf numFmtId="0" fontId="3" fillId="0" borderId="0"/>
    <xf numFmtId="299" fontId="3" fillId="0" borderId="0"/>
    <xf numFmtId="0" fontId="11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7" fillId="0" borderId="0"/>
    <xf numFmtId="0" fontId="2" fillId="0" borderId="0"/>
    <xf numFmtId="0" fontId="2" fillId="0" borderId="0"/>
    <xf numFmtId="299" fontId="3" fillId="0" borderId="0"/>
    <xf numFmtId="0" fontId="113" fillId="0" borderId="0"/>
    <xf numFmtId="0" fontId="7" fillId="0" borderId="0"/>
    <xf numFmtId="0" fontId="7" fillId="0" borderId="0"/>
    <xf numFmtId="295" fontId="7" fillId="0" borderId="0"/>
    <xf numFmtId="0" fontId="7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295" fontId="7" fillId="0" borderId="0"/>
    <xf numFmtId="326" fontId="3" fillId="0" borderId="0"/>
    <xf numFmtId="0" fontId="2" fillId="0" borderId="0"/>
    <xf numFmtId="0" fontId="2" fillId="0" borderId="0"/>
    <xf numFmtId="0" fontId="393" fillId="0" borderId="0"/>
    <xf numFmtId="326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295" fontId="3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295" fontId="7" fillId="0" borderId="0"/>
    <xf numFmtId="0" fontId="3" fillId="0" borderId="0"/>
    <xf numFmtId="0" fontId="113" fillId="0" borderId="0"/>
    <xf numFmtId="0" fontId="1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203" fillId="0" borderId="0"/>
    <xf numFmtId="0" fontId="3" fillId="0" borderId="0"/>
    <xf numFmtId="0" fontId="3" fillId="0" borderId="0"/>
    <xf numFmtId="0" fontId="2" fillId="0" borderId="0"/>
    <xf numFmtId="0" fontId="113" fillId="0" borderId="0"/>
    <xf numFmtId="0" fontId="7" fillId="0" borderId="0"/>
    <xf numFmtId="0" fontId="37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12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12" fillId="16" borderId="17" applyNumberFormat="0" applyAlignment="0" applyProtection="0"/>
    <xf numFmtId="0" fontId="379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12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12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12" fillId="16" borderId="17" applyNumberFormat="0" applyAlignment="0" applyProtection="0"/>
    <xf numFmtId="0" fontId="377" fillId="16" borderId="17" applyNumberFormat="0" applyAlignment="0" applyProtection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88" fillId="44" borderId="0" applyNumberFormat="0" applyBorder="0" applyAlignment="0" applyProtection="0"/>
    <xf numFmtId="0" fontId="263" fillId="44" borderId="0" applyNumberFormat="0" applyBorder="0" applyAlignment="0" applyProtection="0"/>
    <xf numFmtId="0" fontId="446" fillId="58" borderId="0" applyNumberFormat="0" applyBorder="0" applyAlignment="0" applyProtection="0"/>
    <xf numFmtId="0" fontId="388" fillId="44" borderId="0" applyNumberFormat="0" applyBorder="0" applyAlignment="0" applyProtection="0"/>
    <xf numFmtId="0" fontId="263" fillId="44" borderId="0" applyNumberFormat="0" applyBorder="0" applyAlignment="0" applyProtection="0"/>
    <xf numFmtId="0" fontId="313" fillId="44" borderId="0" applyNumberFormat="0" applyBorder="0" applyAlignment="0" applyProtection="0"/>
    <xf numFmtId="0" fontId="388" fillId="44" borderId="0" applyNumberFormat="0" applyBorder="0" applyAlignment="0" applyProtection="0"/>
    <xf numFmtId="0" fontId="313" fillId="44" borderId="0" applyNumberFormat="0" applyBorder="0" applyAlignment="0" applyProtection="0"/>
    <xf numFmtId="0" fontId="421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314" fillId="0" borderId="62" applyNumberFormat="0" applyFill="0" applyAlignment="0" applyProtection="0"/>
    <xf numFmtId="0" fontId="423" fillId="0" borderId="62" applyNumberFormat="0" applyFill="0" applyAlignment="0" applyProtection="0"/>
    <xf numFmtId="0" fontId="447" fillId="0" borderId="65" applyNumberFormat="0" applyFill="0" applyAlignment="0" applyProtection="0"/>
    <xf numFmtId="0" fontId="447" fillId="0" borderId="65" applyNumberFormat="0" applyFill="0" applyAlignment="0" applyProtection="0"/>
    <xf numFmtId="0" fontId="447" fillId="0" borderId="65" applyNumberFormat="0" applyFill="0" applyAlignment="0" applyProtection="0"/>
    <xf numFmtId="0" fontId="447" fillId="0" borderId="65" applyNumberFormat="0" applyFill="0" applyAlignment="0" applyProtection="0"/>
    <xf numFmtId="0" fontId="447" fillId="0" borderId="65" applyNumberFormat="0" applyFill="0" applyAlignment="0" applyProtection="0"/>
    <xf numFmtId="0" fontId="314" fillId="0" borderId="62" applyNumberFormat="0" applyFill="0" applyAlignment="0" applyProtection="0"/>
    <xf numFmtId="0" fontId="423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47" fillId="0" borderId="65" applyNumberFormat="0" applyFill="0" applyAlignment="0" applyProtection="0"/>
    <xf numFmtId="0" fontId="447" fillId="0" borderId="65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314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314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314" fillId="0" borderId="62" applyNumberFormat="0" applyFill="0" applyAlignment="0" applyProtection="0"/>
    <xf numFmtId="0" fontId="421" fillId="0" borderId="62" applyNumberFormat="0" applyFill="0" applyAlignment="0" applyProtection="0"/>
    <xf numFmtId="0" fontId="314" fillId="0" borderId="62" applyNumberFormat="0" applyFill="0" applyAlignment="0" applyProtection="0"/>
    <xf numFmtId="0" fontId="314" fillId="0" borderId="62" applyNumberFormat="0" applyFill="0" applyAlignment="0" applyProtection="0"/>
    <xf numFmtId="0" fontId="314" fillId="0" borderId="62" applyNumberFormat="0" applyFill="0" applyAlignment="0" applyProtection="0"/>
    <xf numFmtId="0" fontId="314" fillId="0" borderId="62" applyNumberFormat="0" applyFill="0" applyAlignment="0" applyProtection="0"/>
    <xf numFmtId="0" fontId="107" fillId="0" borderId="0"/>
    <xf numFmtId="0" fontId="113" fillId="0" borderId="0"/>
    <xf numFmtId="0" fontId="14" fillId="0" borderId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167" fillId="25" borderId="0" applyNumberFormat="0" applyBorder="0" applyAlignment="0" applyProtection="0"/>
    <xf numFmtId="0" fontId="157" fillId="25" borderId="0" applyNumberFormat="0" applyBorder="0" applyAlignment="0" applyProtection="0"/>
    <xf numFmtId="0" fontId="327" fillId="23" borderId="0" applyNumberFormat="0" applyBorder="0" applyAlignment="0" applyProtection="0"/>
    <xf numFmtId="0" fontId="167" fillId="25" borderId="0" applyNumberFormat="0" applyBorder="0" applyAlignment="0" applyProtection="0"/>
    <xf numFmtId="0" fontId="157" fillId="25" borderId="0" applyNumberFormat="0" applyBorder="0" applyAlignment="0" applyProtection="0"/>
    <xf numFmtId="0" fontId="159" fillId="25" borderId="0" applyNumberFormat="0" applyBorder="0" applyAlignment="0" applyProtection="0"/>
    <xf numFmtId="0" fontId="167" fillId="25" borderId="0" applyNumberFormat="0" applyBorder="0" applyAlignment="0" applyProtection="0"/>
    <xf numFmtId="0" fontId="159" fillId="25" borderId="0" applyNumberFormat="0" applyBorder="0" applyAlignment="0" applyProtection="0"/>
    <xf numFmtId="0" fontId="167" fillId="26" borderId="0" applyNumberFormat="0" applyBorder="0" applyAlignment="0" applyProtection="0"/>
    <xf numFmtId="0" fontId="157" fillId="26" borderId="0" applyNumberFormat="0" applyBorder="0" applyAlignment="0" applyProtection="0"/>
    <xf numFmtId="0" fontId="327" fillId="95" borderId="0" applyNumberFormat="0" applyBorder="0" applyAlignment="0" applyProtection="0"/>
    <xf numFmtId="0" fontId="167" fillId="26" borderId="0" applyNumberFormat="0" applyBorder="0" applyAlignment="0" applyProtection="0"/>
    <xf numFmtId="0" fontId="157" fillId="26" borderId="0" applyNumberFormat="0" applyBorder="0" applyAlignment="0" applyProtection="0"/>
    <xf numFmtId="0" fontId="159" fillId="26" borderId="0" applyNumberFormat="0" applyBorder="0" applyAlignment="0" applyProtection="0"/>
    <xf numFmtId="0" fontId="167" fillId="26" borderId="0" applyNumberFormat="0" applyBorder="0" applyAlignment="0" applyProtection="0"/>
    <xf numFmtId="0" fontId="159" fillId="26" borderId="0" applyNumberFormat="0" applyBorder="0" applyAlignment="0" applyProtection="0"/>
    <xf numFmtId="0" fontId="167" fillId="27" borderId="0" applyNumberFormat="0" applyBorder="0" applyAlignment="0" applyProtection="0"/>
    <xf numFmtId="0" fontId="157" fillId="27" borderId="0" applyNumberFormat="0" applyBorder="0" applyAlignment="0" applyProtection="0"/>
    <xf numFmtId="0" fontId="327" fillId="95" borderId="0" applyNumberFormat="0" applyBorder="0" applyAlignment="0" applyProtection="0"/>
    <xf numFmtId="0" fontId="167" fillId="27" borderId="0" applyNumberFormat="0" applyBorder="0" applyAlignment="0" applyProtection="0"/>
    <xf numFmtId="0" fontId="157" fillId="27" borderId="0" applyNumberFormat="0" applyBorder="0" applyAlignment="0" applyProtection="0"/>
    <xf numFmtId="0" fontId="159" fillId="27" borderId="0" applyNumberFormat="0" applyBorder="0" applyAlignment="0" applyProtection="0"/>
    <xf numFmtId="0" fontId="167" fillId="27" borderId="0" applyNumberFormat="0" applyBorder="0" applyAlignment="0" applyProtection="0"/>
    <xf numFmtId="0" fontId="159" fillId="27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327" fillId="81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159" fillId="22" borderId="0" applyNumberFormat="0" applyBorder="0" applyAlignment="0" applyProtection="0"/>
    <xf numFmtId="0" fontId="167" fillId="22" borderId="0" applyNumberFormat="0" applyBorder="0" applyAlignment="0" applyProtection="0"/>
    <xf numFmtId="0" fontId="159" fillId="22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327" fillId="63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59" fillId="23" borderId="0" applyNumberFormat="0" applyBorder="0" applyAlignment="0" applyProtection="0"/>
    <xf numFmtId="0" fontId="167" fillId="23" borderId="0" applyNumberFormat="0" applyBorder="0" applyAlignment="0" applyProtection="0"/>
    <xf numFmtId="0" fontId="159" fillId="23" borderId="0" applyNumberFormat="0" applyBorder="0" applyAlignment="0" applyProtection="0"/>
    <xf numFmtId="0" fontId="167" fillId="28" borderId="0" applyNumberFormat="0" applyBorder="0" applyAlignment="0" applyProtection="0"/>
    <xf numFmtId="0" fontId="157" fillId="28" borderId="0" applyNumberFormat="0" applyBorder="0" applyAlignment="0" applyProtection="0"/>
    <xf numFmtId="0" fontId="327" fillId="67" borderId="0" applyNumberFormat="0" applyBorder="0" applyAlignment="0" applyProtection="0"/>
    <xf numFmtId="0" fontId="167" fillId="28" borderId="0" applyNumberFormat="0" applyBorder="0" applyAlignment="0" applyProtection="0"/>
    <xf numFmtId="0" fontId="157" fillId="28" borderId="0" applyNumberFormat="0" applyBorder="0" applyAlignment="0" applyProtection="0"/>
    <xf numFmtId="0" fontId="159" fillId="28" borderId="0" applyNumberFormat="0" applyBorder="0" applyAlignment="0" applyProtection="0"/>
    <xf numFmtId="0" fontId="167" fillId="28" borderId="0" applyNumberFormat="0" applyBorder="0" applyAlignment="0" applyProtection="0"/>
    <xf numFmtId="0" fontId="159" fillId="28" borderId="0" applyNumberFormat="0" applyBorder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7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54" fillId="0" borderId="27" applyNumberFormat="0" applyFill="0" applyAlignment="0" applyProtection="0"/>
    <xf numFmtId="0" fontId="356" fillId="0" borderId="27" applyNumberFormat="0" applyFill="0" applyAlignment="0" applyProtection="0"/>
    <xf numFmtId="0" fontId="357" fillId="0" borderId="50" applyNumberFormat="0" applyFill="0" applyAlignment="0" applyProtection="0"/>
    <xf numFmtId="0" fontId="354" fillId="0" borderId="27" applyNumberFormat="0" applyFill="0" applyAlignment="0" applyProtection="0"/>
    <xf numFmtId="0" fontId="356" fillId="0" borderId="27" applyNumberFormat="0" applyFill="0" applyAlignment="0" applyProtection="0"/>
    <xf numFmtId="0" fontId="317" fillId="0" borderId="27" applyNumberFormat="0" applyFill="0" applyAlignment="0" applyProtection="0"/>
    <xf numFmtId="0" fontId="354" fillId="0" borderId="27" applyNumberFormat="0" applyFill="0" applyAlignment="0" applyProtection="0"/>
    <xf numFmtId="0" fontId="317" fillId="0" borderId="27" applyNumberFormat="0" applyFill="0" applyAlignment="0" applyProtection="0"/>
    <xf numFmtId="0" fontId="361" fillId="0" borderId="28" applyNumberFormat="0" applyFill="0" applyAlignment="0" applyProtection="0"/>
    <xf numFmtId="0" fontId="362" fillId="0" borderId="28" applyNumberFormat="0" applyFill="0" applyAlignment="0" applyProtection="0"/>
    <xf numFmtId="0" fontId="448" fillId="0" borderId="42" applyNumberFormat="0" applyFill="0" applyAlignment="0" applyProtection="0"/>
    <xf numFmtId="0" fontId="361" fillId="0" borderId="28" applyNumberFormat="0" applyFill="0" applyAlignment="0" applyProtection="0"/>
    <xf numFmtId="0" fontId="362" fillId="0" borderId="28" applyNumberFormat="0" applyFill="0" applyAlignment="0" applyProtection="0"/>
    <xf numFmtId="0" fontId="277" fillId="0" borderId="28" applyNumberFormat="0" applyFill="0" applyAlignment="0" applyProtection="0"/>
    <xf numFmtId="0" fontId="361" fillId="0" borderId="28" applyNumberFormat="0" applyFill="0" applyAlignment="0" applyProtection="0"/>
    <xf numFmtId="0" fontId="277" fillId="0" borderId="28" applyNumberFormat="0" applyFill="0" applyAlignment="0" applyProtection="0"/>
    <xf numFmtId="0" fontId="367" fillId="0" borderId="29" applyNumberFormat="0" applyFill="0" applyAlignment="0" applyProtection="0"/>
    <xf numFmtId="0" fontId="247" fillId="0" borderId="29" applyNumberFormat="0" applyFill="0" applyAlignment="0" applyProtection="0"/>
    <xf numFmtId="0" fontId="368" fillId="0" borderId="66" applyNumberFormat="0" applyFill="0" applyAlignment="0" applyProtection="0"/>
    <xf numFmtId="0" fontId="367" fillId="0" borderId="29" applyNumberFormat="0" applyFill="0" applyAlignment="0" applyProtection="0"/>
    <xf numFmtId="0" fontId="247" fillId="0" borderId="29" applyNumberFormat="0" applyFill="0" applyAlignment="0" applyProtection="0"/>
    <xf numFmtId="0" fontId="318" fillId="0" borderId="29" applyNumberFormat="0" applyFill="0" applyAlignment="0" applyProtection="0"/>
    <xf numFmtId="0" fontId="367" fillId="0" borderId="29" applyNumberFormat="0" applyFill="0" applyAlignment="0" applyProtection="0"/>
    <xf numFmtId="0" fontId="318" fillId="0" borderId="29" applyNumberFormat="0" applyFill="0" applyAlignment="0" applyProtection="0"/>
    <xf numFmtId="0" fontId="36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24" fillId="0" borderId="0"/>
    <xf numFmtId="0" fontId="449" fillId="0" borderId="0">
      <alignment vertical="center"/>
    </xf>
    <xf numFmtId="41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212" fontId="115" fillId="0" borderId="0" applyFont="0" applyFill="0" applyBorder="0" applyAlignment="0" applyProtection="0"/>
    <xf numFmtId="211" fontId="115" fillId="0" borderId="0" applyFont="0" applyFill="0" applyBorder="0" applyAlignment="0" applyProtection="0"/>
    <xf numFmtId="211" fontId="115" fillId="0" borderId="0" applyFont="0" applyFill="0" applyBorder="0" applyAlignment="0" applyProtection="0">
      <alignment vertical="center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450" fillId="13" borderId="0" applyNumberFormat="0" applyBorder="0" applyAlignment="0" applyProtection="0">
      <alignment vertical="center"/>
    </xf>
    <xf numFmtId="0" fontId="451" fillId="12" borderId="0" applyNumberFormat="0" applyBorder="0" applyAlignment="0" applyProtection="0">
      <alignment vertical="center"/>
    </xf>
    <xf numFmtId="0" fontId="452" fillId="96" borderId="0" applyNumberFormat="0" applyBorder="0" applyAlignment="0" applyProtection="0"/>
    <xf numFmtId="0" fontId="452" fillId="97" borderId="0" applyNumberFormat="0" applyBorder="0" applyAlignment="0" applyProtection="0"/>
    <xf numFmtId="0" fontId="452" fillId="98" borderId="0" applyNumberFormat="0" applyBorder="0" applyAlignment="0" applyProtection="0"/>
    <xf numFmtId="0" fontId="14" fillId="0" borderId="0"/>
    <xf numFmtId="327" fontId="115" fillId="0" borderId="0" applyFont="0" applyFill="0" applyBorder="0" applyAlignment="0" applyProtection="0"/>
    <xf numFmtId="328" fontId="115" fillId="0" borderId="0" applyFont="0" applyFill="0" applyBorder="0" applyAlignment="0" applyProtection="0"/>
    <xf numFmtId="0" fontId="453" fillId="0" borderId="0" applyNumberFormat="0" applyFill="0" applyBorder="0" applyAlignment="0" applyProtection="0"/>
    <xf numFmtId="234" fontId="449" fillId="0" borderId="0" applyFont="0" applyFill="0" applyBorder="0" applyAlignment="0" applyProtection="0"/>
    <xf numFmtId="329" fontId="449" fillId="0" borderId="0" applyFont="0" applyFill="0" applyBorder="0" applyAlignment="0" applyProtection="0"/>
    <xf numFmtId="0" fontId="454" fillId="0" borderId="0"/>
    <xf numFmtId="330" fontId="115" fillId="0" borderId="0" applyFont="0" applyFill="0" applyBorder="0" applyAlignment="0" applyProtection="0"/>
    <xf numFmtId="331" fontId="115" fillId="0" borderId="0" applyFont="0" applyFill="0" applyBorder="0" applyAlignment="0" applyProtection="0"/>
  </cellStyleXfs>
  <cellXfs count="231">
    <xf numFmtId="0" fontId="0" fillId="0" borderId="0" xfId="0"/>
    <xf numFmtId="0" fontId="4" fillId="0" borderId="0" xfId="2" applyFont="1" applyFill="1" applyAlignment="1"/>
    <xf numFmtId="0" fontId="5" fillId="0" borderId="0" xfId="2" applyFont="1" applyFill="1" applyAlignment="1"/>
    <xf numFmtId="0" fontId="6" fillId="0" borderId="0" xfId="2" applyFont="1" applyFill="1" applyAlignment="1"/>
    <xf numFmtId="0" fontId="5" fillId="0" borderId="0" xfId="2" applyFont="1" applyFill="1"/>
    <xf numFmtId="0" fontId="5" fillId="0" borderId="0" xfId="2" applyFont="1" applyFill="1" applyAlignment="1">
      <alignment horizontal="center"/>
    </xf>
    <xf numFmtId="0" fontId="4" fillId="0" borderId="0" xfId="2" applyFont="1" applyFill="1"/>
    <xf numFmtId="49" fontId="5" fillId="0" borderId="0" xfId="2" applyNumberFormat="1" applyFont="1" applyFill="1" applyBorder="1" applyAlignment="1">
      <alignment horizontal="center"/>
    </xf>
    <xf numFmtId="43" fontId="5" fillId="0" borderId="0" xfId="4" quotePrefix="1" applyFont="1" applyFill="1" applyBorder="1" applyAlignment="1">
      <alignment horizontal="center"/>
    </xf>
    <xf numFmtId="0" fontId="4" fillId="0" borderId="0" xfId="2" applyFont="1" applyFill="1" applyAlignment="1">
      <alignment vertical="top"/>
    </xf>
    <xf numFmtId="0" fontId="5" fillId="0" borderId="0" xfId="2" applyFont="1" applyFill="1" applyAlignment="1">
      <alignment horizontal="center" vertical="top"/>
    </xf>
    <xf numFmtId="196" fontId="5" fillId="0" borderId="0" xfId="4" applyNumberFormat="1" applyFont="1" applyFill="1" applyAlignment="1">
      <alignment horizontal="right"/>
    </xf>
    <xf numFmtId="196" fontId="5" fillId="0" borderId="0" xfId="4" applyNumberFormat="1" applyFont="1" applyFill="1"/>
    <xf numFmtId="0" fontId="5" fillId="0" borderId="0" xfId="2" applyFont="1" applyFill="1" applyAlignment="1">
      <alignment vertical="top"/>
    </xf>
    <xf numFmtId="43" fontId="5" fillId="0" borderId="0" xfId="1" applyFont="1" applyFill="1" applyBorder="1" applyAlignment="1">
      <alignment horizontal="right"/>
    </xf>
    <xf numFmtId="196" fontId="5" fillId="0" borderId="0" xfId="4" applyNumberFormat="1" applyFont="1" applyFill="1" applyBorder="1" applyAlignment="1">
      <alignment horizontal="right"/>
    </xf>
    <xf numFmtId="197" fontId="8" fillId="0" borderId="0" xfId="4" applyNumberFormat="1" applyFont="1" applyFill="1" applyAlignment="1">
      <alignment horizontal="left" vertical="center"/>
    </xf>
    <xf numFmtId="196" fontId="5" fillId="0" borderId="0" xfId="4" applyNumberFormat="1" applyFont="1" applyFill="1" applyBorder="1"/>
    <xf numFmtId="43" fontId="5" fillId="0" borderId="0" xfId="2" applyNumberFormat="1" applyFont="1" applyFill="1"/>
    <xf numFmtId="196" fontId="5" fillId="0" borderId="1" xfId="4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196" fontId="5" fillId="0" borderId="4" xfId="4" applyNumberFormat="1" applyFont="1" applyFill="1" applyBorder="1" applyAlignment="1">
      <alignment horizontal="right"/>
    </xf>
    <xf numFmtId="0" fontId="6" fillId="0" borderId="0" xfId="2" applyFont="1" applyFill="1" applyAlignment="1">
      <alignment vertical="top"/>
    </xf>
    <xf numFmtId="198" fontId="5" fillId="0" borderId="0" xfId="4" applyNumberFormat="1" applyFont="1" applyFill="1" applyAlignment="1">
      <alignment horizontal="right"/>
    </xf>
    <xf numFmtId="198" fontId="5" fillId="0" borderId="0" xfId="4" applyNumberFormat="1" applyFont="1" applyFill="1"/>
    <xf numFmtId="199" fontId="5" fillId="0" borderId="0" xfId="4" applyNumberFormat="1" applyFont="1" applyFill="1"/>
    <xf numFmtId="196" fontId="5" fillId="0" borderId="0" xfId="4" applyNumberFormat="1" applyFont="1" applyFill="1" applyBorder="1" applyAlignment="1">
      <alignment horizontal="center"/>
    </xf>
    <xf numFmtId="49" fontId="5" fillId="0" borderId="0" xfId="4" applyNumberFormat="1" applyFont="1" applyFill="1" applyAlignment="1">
      <alignment horizontal="center"/>
    </xf>
    <xf numFmtId="43" fontId="5" fillId="0" borderId="0" xfId="1" applyFont="1" applyFill="1"/>
    <xf numFmtId="199" fontId="5" fillId="0" borderId="0" xfId="4" applyNumberFormat="1" applyFont="1" applyFill="1" applyAlignment="1">
      <alignment horizontal="left"/>
    </xf>
    <xf numFmtId="40" fontId="5" fillId="0" borderId="0" xfId="4" applyNumberFormat="1" applyFont="1" applyFill="1" applyBorder="1"/>
    <xf numFmtId="196" fontId="5" fillId="0" borderId="0" xfId="2" applyNumberFormat="1" applyFont="1" applyFill="1" applyAlignment="1">
      <alignment horizontal="center"/>
    </xf>
    <xf numFmtId="43" fontId="5" fillId="0" borderId="0" xfId="4" applyFont="1" applyFill="1" applyBorder="1" applyAlignment="1">
      <alignment horizontal="right"/>
    </xf>
    <xf numFmtId="43" fontId="5" fillId="0" borderId="0" xfId="4" applyFont="1" applyFill="1" applyAlignment="1">
      <alignment horizontal="right"/>
    </xf>
    <xf numFmtId="43" fontId="5" fillId="0" borderId="0" xfId="2" applyNumberFormat="1" applyFont="1" applyFill="1" applyBorder="1"/>
    <xf numFmtId="0" fontId="4" fillId="0" borderId="0" xfId="5" applyFont="1" applyFill="1" applyAlignment="1"/>
    <xf numFmtId="0" fontId="4" fillId="0" borderId="0" xfId="5" applyFont="1" applyFill="1" applyBorder="1" applyAlignment="1">
      <alignment horizontal="right"/>
    </xf>
    <xf numFmtId="0" fontId="5" fillId="0" borderId="0" xfId="5" applyFont="1" applyFill="1"/>
    <xf numFmtId="0" fontId="4" fillId="0" borderId="0" xfId="5" applyFont="1" applyFill="1" applyAlignment="1">
      <alignment vertical="top"/>
    </xf>
    <xf numFmtId="0" fontId="5" fillId="0" borderId="0" xfId="5" applyFont="1" applyFill="1" applyBorder="1"/>
    <xf numFmtId="0" fontId="5" fillId="0" borderId="0" xfId="5" applyFont="1" applyFill="1" applyAlignment="1">
      <alignment horizontal="center"/>
    </xf>
    <xf numFmtId="0" fontId="5" fillId="0" borderId="3" xfId="5" applyFont="1" applyFill="1" applyBorder="1"/>
    <xf numFmtId="199" fontId="5" fillId="0" borderId="0" xfId="6" applyNumberFormat="1" applyFont="1" applyFill="1"/>
    <xf numFmtId="196" fontId="5" fillId="0" borderId="0" xfId="6" applyNumberFormat="1" applyFont="1" applyFill="1"/>
    <xf numFmtId="196" fontId="5" fillId="0" borderId="1" xfId="6" applyNumberFormat="1" applyFont="1" applyFill="1" applyBorder="1"/>
    <xf numFmtId="196" fontId="5" fillId="0" borderId="0" xfId="6" applyNumberFormat="1" applyFont="1" applyFill="1" applyBorder="1"/>
    <xf numFmtId="0" fontId="4" fillId="0" borderId="0" xfId="5" applyFont="1" applyFill="1"/>
    <xf numFmtId="199" fontId="4" fillId="0" borderId="0" xfId="6" applyNumberFormat="1" applyFont="1" applyFill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Fill="1" applyBorder="1"/>
    <xf numFmtId="196" fontId="5" fillId="0" borderId="0" xfId="0" applyNumberFormat="1" applyFont="1" applyFill="1" applyBorder="1" applyAlignment="1">
      <alignment horizontal="right"/>
    </xf>
    <xf numFmtId="0" fontId="5" fillId="0" borderId="0" xfId="8" applyFont="1" applyFill="1"/>
    <xf numFmtId="0" fontId="4" fillId="0" borderId="0" xfId="8" applyFont="1" applyFill="1"/>
    <xf numFmtId="196" fontId="5" fillId="0" borderId="0" xfId="6" applyNumberFormat="1" applyFont="1" applyFill="1" applyBorder="1" applyAlignment="1">
      <alignment horizontal="right"/>
    </xf>
    <xf numFmtId="200" fontId="5" fillId="0" borderId="0" xfId="5" applyNumberFormat="1" applyFont="1" applyFill="1"/>
    <xf numFmtId="2" fontId="5" fillId="0" borderId="0" xfId="5" applyNumberFormat="1" applyFont="1" applyFill="1" applyAlignment="1">
      <alignment horizontal="center"/>
    </xf>
    <xf numFmtId="0" fontId="5" fillId="0" borderId="0" xfId="5" applyFont="1" applyFill="1" applyAlignment="1"/>
    <xf numFmtId="0" fontId="5" fillId="0" borderId="0" xfId="5" applyFont="1" applyFill="1" applyAlignment="1">
      <alignment vertical="top"/>
    </xf>
    <xf numFmtId="0" fontId="5" fillId="0" borderId="0" xfId="5" applyFont="1" applyFill="1" applyAlignment="1">
      <alignment horizontal="center" vertical="top"/>
    </xf>
    <xf numFmtId="49" fontId="4" fillId="0" borderId="0" xfId="0" applyNumberFormat="1" applyFont="1" applyFill="1" applyAlignment="1"/>
    <xf numFmtId="49" fontId="4" fillId="0" borderId="0" xfId="2" applyNumberFormat="1" applyFont="1" applyFill="1" applyAlignment="1"/>
    <xf numFmtId="0" fontId="7" fillId="0" borderId="0" xfId="9" applyFont="1"/>
    <xf numFmtId="49" fontId="5" fillId="0" borderId="0" xfId="2" applyNumberFormat="1" applyFont="1" applyFill="1" applyAlignment="1"/>
    <xf numFmtId="0" fontId="4" fillId="0" borderId="0" xfId="10" applyFont="1" applyFill="1" applyAlignment="1">
      <alignment vertical="top"/>
    </xf>
    <xf numFmtId="49" fontId="5" fillId="0" borderId="0" xfId="10" applyNumberFormat="1" applyFont="1" applyFill="1" applyAlignment="1"/>
    <xf numFmtId="49" fontId="5" fillId="0" borderId="0" xfId="0" applyNumberFormat="1" applyFont="1" applyFill="1" applyAlignment="1"/>
    <xf numFmtId="49" fontId="5" fillId="0" borderId="0" xfId="1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4" fillId="0" borderId="0" xfId="10" applyNumberFormat="1" applyFont="1" applyFill="1" applyAlignment="1">
      <alignment vertical="center"/>
    </xf>
    <xf numFmtId="197" fontId="5" fillId="0" borderId="0" xfId="6" quotePrefix="1" applyNumberFormat="1" applyFont="1" applyFill="1" applyBorder="1" applyAlignment="1">
      <alignment horizontal="right" vertical="center"/>
    </xf>
    <xf numFmtId="197" fontId="5" fillId="0" borderId="0" xfId="6" applyNumberFormat="1" applyFont="1" applyFill="1" applyAlignment="1">
      <alignment horizontal="center" vertical="center"/>
    </xf>
    <xf numFmtId="43" fontId="5" fillId="0" borderId="0" xfId="6" applyFont="1" applyFill="1" applyBorder="1" applyAlignment="1"/>
    <xf numFmtId="43" fontId="5" fillId="0" borderId="0" xfId="6" applyFont="1" applyFill="1" applyBorder="1" applyAlignment="1">
      <alignment horizontal="center" vertical="center"/>
    </xf>
    <xf numFmtId="197" fontId="5" fillId="0" borderId="0" xfId="4" applyNumberFormat="1" applyFont="1" applyFill="1" applyBorder="1" applyAlignment="1">
      <alignment horizontal="left" vertical="center"/>
    </xf>
    <xf numFmtId="49" fontId="5" fillId="0" borderId="0" xfId="2" applyNumberFormat="1" applyFont="1" applyFill="1" applyAlignment="1">
      <alignment horizontal="center"/>
    </xf>
    <xf numFmtId="49" fontId="5" fillId="0" borderId="0" xfId="2" quotePrefix="1" applyNumberFormat="1" applyFont="1" applyFill="1" applyAlignment="1"/>
    <xf numFmtId="0" fontId="5" fillId="0" borderId="0" xfId="3" applyFont="1" applyFill="1"/>
    <xf numFmtId="0" fontId="4" fillId="0" borderId="0" xfId="3" applyFont="1" applyFill="1" applyAlignment="1"/>
    <xf numFmtId="0" fontId="4" fillId="0" borderId="0" xfId="3" applyFont="1" applyFill="1" applyAlignment="1">
      <alignment horizontal="center"/>
    </xf>
    <xf numFmtId="0" fontId="5" fillId="0" borderId="0" xfId="3" applyFont="1" applyFill="1" applyAlignment="1">
      <alignment horizontal="center"/>
    </xf>
    <xf numFmtId="0" fontId="4" fillId="0" borderId="0" xfId="3" applyFont="1" applyFill="1"/>
    <xf numFmtId="201" fontId="5" fillId="0" borderId="0" xfId="4" applyNumberFormat="1" applyFont="1" applyFill="1"/>
    <xf numFmtId="194" fontId="5" fillId="0" borderId="0" xfId="1" applyNumberFormat="1" applyFont="1" applyFill="1"/>
    <xf numFmtId="0" fontId="5" fillId="0" borderId="0" xfId="3" applyFont="1" applyFill="1" applyBorder="1"/>
    <xf numFmtId="0" fontId="5" fillId="0" borderId="0" xfId="3" applyFont="1" applyFill="1" applyAlignment="1">
      <alignment horizontal="left"/>
    </xf>
    <xf numFmtId="0" fontId="4" fillId="0" borderId="0" xfId="3" applyNumberFormat="1" applyFont="1" applyFill="1"/>
    <xf numFmtId="0" fontId="5" fillId="0" borderId="0" xfId="3" applyNumberFormat="1" applyFont="1" applyFill="1"/>
    <xf numFmtId="0" fontId="5" fillId="0" borderId="0" xfId="3" applyNumberFormat="1" applyFont="1" applyFill="1" applyAlignment="1">
      <alignment horizontal="center"/>
    </xf>
    <xf numFmtId="202" fontId="5" fillId="0" borderId="0" xfId="4" applyNumberFormat="1" applyFont="1" applyFill="1" applyAlignment="1">
      <alignment horizontal="right"/>
    </xf>
    <xf numFmtId="0" fontId="5" fillId="0" borderId="0" xfId="12" applyNumberFormat="1" applyFont="1" applyFill="1"/>
    <xf numFmtId="0" fontId="5" fillId="0" borderId="0" xfId="4" applyNumberFormat="1" applyFont="1" applyFill="1"/>
    <xf numFmtId="196" fontId="5" fillId="0" borderId="0" xfId="4" applyNumberFormat="1" applyFont="1" applyFill="1" applyAlignment="1">
      <alignment horizontal="center"/>
    </xf>
    <xf numFmtId="0" fontId="5" fillId="0" borderId="0" xfId="6" applyNumberFormat="1" applyFont="1" applyFill="1"/>
    <xf numFmtId="0" fontId="5" fillId="0" borderId="0" xfId="6" applyNumberFormat="1" applyFont="1" applyFill="1" applyAlignment="1">
      <alignment horizontal="left"/>
    </xf>
    <xf numFmtId="0" fontId="5" fillId="0" borderId="0" xfId="4" applyNumberFormat="1" applyFont="1" applyFill="1" applyAlignment="1">
      <alignment horizontal="left"/>
    </xf>
    <xf numFmtId="43" fontId="5" fillId="0" borderId="0" xfId="3" applyNumberFormat="1" applyFont="1" applyFill="1"/>
    <xf numFmtId="43" fontId="5" fillId="0" borderId="0" xfId="1" applyFont="1" applyFill="1" applyBorder="1" applyAlignment="1">
      <alignment horizontal="center" vertical="center"/>
    </xf>
    <xf numFmtId="43" fontId="4" fillId="0" borderId="5" xfId="1" applyFont="1" applyFill="1" applyBorder="1" applyAlignment="1">
      <alignment horizontal="right"/>
    </xf>
    <xf numFmtId="0" fontId="4" fillId="0" borderId="0" xfId="2" applyFont="1" applyFill="1" applyAlignment="1">
      <alignment horizontal="center"/>
    </xf>
    <xf numFmtId="0" fontId="4" fillId="0" borderId="3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/>
    </xf>
    <xf numFmtId="196" fontId="4" fillId="0" borderId="0" xfId="4" applyNumberFormat="1" applyFont="1" applyFill="1" applyBorder="1"/>
    <xf numFmtId="196" fontId="4" fillId="0" borderId="4" xfId="4" applyNumberFormat="1" applyFont="1" applyFill="1" applyBorder="1" applyAlignment="1">
      <alignment horizontal="right"/>
    </xf>
    <xf numFmtId="196" fontId="4" fillId="0" borderId="0" xfId="4" applyNumberFormat="1" applyFont="1" applyFill="1"/>
    <xf numFmtId="196" fontId="4" fillId="0" borderId="2" xfId="4" applyNumberFormat="1" applyFont="1" applyFill="1" applyBorder="1"/>
    <xf numFmtId="0" fontId="4" fillId="0" borderId="0" xfId="5" applyFont="1" applyFill="1" applyBorder="1" applyAlignment="1">
      <alignment horizontal="center"/>
    </xf>
    <xf numFmtId="0" fontId="4" fillId="0" borderId="1" xfId="5" applyFont="1" applyFill="1" applyBorder="1" applyAlignment="1">
      <alignment horizontal="center"/>
    </xf>
    <xf numFmtId="196" fontId="4" fillId="0" borderId="0" xfId="7" applyNumberFormat="1" applyFont="1" applyFill="1" applyBorder="1"/>
    <xf numFmtId="49" fontId="4" fillId="0" borderId="0" xfId="10" applyNumberFormat="1" applyFont="1" applyFill="1" applyBorder="1" applyAlignment="1"/>
    <xf numFmtId="49" fontId="4" fillId="0" borderId="0" xfId="10" applyNumberFormat="1" applyFont="1" applyFill="1" applyAlignment="1">
      <alignment horizontal="center" vertical="center"/>
    </xf>
    <xf numFmtId="49" fontId="4" fillId="0" borderId="0" xfId="10" quotePrefix="1" applyNumberFormat="1" applyFont="1" applyFill="1" applyAlignment="1">
      <alignment horizontal="center" vertical="center"/>
    </xf>
    <xf numFmtId="49" fontId="4" fillId="0" borderId="0" xfId="10" applyNumberFormat="1" applyFont="1" applyFill="1" applyBorder="1" applyAlignment="1">
      <alignment horizontal="center" vertical="center"/>
    </xf>
    <xf numFmtId="49" fontId="4" fillId="0" borderId="1" xfId="10" applyNumberFormat="1" applyFont="1" applyFill="1" applyBorder="1" applyAlignment="1">
      <alignment horizontal="center" vertical="center"/>
    </xf>
    <xf numFmtId="197" fontId="4" fillId="0" borderId="0" xfId="6" quotePrefix="1" applyNumberFormat="1" applyFont="1" applyFill="1" applyBorder="1" applyAlignment="1">
      <alignment horizontal="right" vertical="center"/>
    </xf>
    <xf numFmtId="196" fontId="4" fillId="0" borderId="2" xfId="4" applyNumberFormat="1" applyFont="1" applyFill="1" applyBorder="1" applyAlignment="1">
      <alignment horizontal="right"/>
    </xf>
    <xf numFmtId="17" fontId="4" fillId="0" borderId="2" xfId="3" quotePrefix="1" applyNumberFormat="1" applyFont="1" applyFill="1" applyBorder="1" applyAlignment="1">
      <alignment horizontal="center"/>
    </xf>
    <xf numFmtId="0" fontId="4" fillId="0" borderId="3" xfId="6" applyNumberFormat="1" applyFont="1" applyFill="1" applyBorder="1" applyAlignment="1">
      <alignment horizontal="center"/>
    </xf>
    <xf numFmtId="43" fontId="5" fillId="0" borderId="0" xfId="1" quotePrefix="1" applyFont="1" applyFill="1" applyBorder="1" applyAlignment="1">
      <alignment horizontal="right" vertical="center"/>
    </xf>
    <xf numFmtId="196" fontId="5" fillId="0" borderId="3" xfId="7" applyNumberFormat="1" applyFont="1" applyFill="1" applyBorder="1" applyAlignment="1">
      <alignment horizontal="right"/>
    </xf>
    <xf numFmtId="196" fontId="4" fillId="0" borderId="0" xfId="4" applyNumberFormat="1" applyFont="1" applyFill="1" applyBorder="1" applyAlignment="1">
      <alignment horizontal="right"/>
    </xf>
    <xf numFmtId="43" fontId="4" fillId="0" borderId="0" xfId="1" applyFont="1" applyFill="1" applyBorder="1" applyAlignment="1"/>
    <xf numFmtId="194" fontId="5" fillId="0" borderId="0" xfId="1" applyNumberFormat="1" applyFont="1" applyFill="1" applyAlignment="1">
      <alignment horizontal="right"/>
    </xf>
    <xf numFmtId="0" fontId="5" fillId="0" borderId="0" xfId="3" applyFont="1" applyFill="1" applyAlignment="1">
      <alignment horizontal="right"/>
    </xf>
    <xf numFmtId="194" fontId="5" fillId="0" borderId="0" xfId="1" applyNumberFormat="1" applyFont="1" applyFill="1" applyBorder="1" applyAlignment="1">
      <alignment horizontal="right"/>
    </xf>
    <xf numFmtId="194" fontId="5" fillId="0" borderId="1" xfId="1" applyNumberFormat="1" applyFont="1" applyFill="1" applyBorder="1" applyAlignment="1">
      <alignment horizontal="right"/>
    </xf>
    <xf numFmtId="195" fontId="5" fillId="0" borderId="0" xfId="4" applyNumberFormat="1" applyFont="1" applyFill="1" applyBorder="1" applyAlignment="1">
      <alignment horizontal="center"/>
    </xf>
    <xf numFmtId="0" fontId="4" fillId="0" borderId="2" xfId="6" applyNumberFormat="1" applyFont="1" applyFill="1" applyBorder="1" applyAlignment="1">
      <alignment horizontal="center"/>
    </xf>
    <xf numFmtId="196" fontId="5" fillId="0" borderId="2" xfId="7" applyNumberFormat="1" applyFont="1" applyFill="1" applyBorder="1" applyAlignment="1">
      <alignment horizontal="right"/>
    </xf>
    <xf numFmtId="196" fontId="4" fillId="0" borderId="0" xfId="7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49" fontId="5" fillId="0" borderId="0" xfId="10" applyNumberFormat="1" applyFont="1" applyFill="1" applyAlignment="1">
      <alignment horizontal="center" vertical="center"/>
    </xf>
    <xf numFmtId="43" fontId="5" fillId="0" borderId="1" xfId="1" quotePrefix="1" applyFont="1" applyFill="1" applyBorder="1" applyAlignment="1">
      <alignment horizontal="right" vertical="center"/>
    </xf>
    <xf numFmtId="196" fontId="4" fillId="0" borderId="3" xfId="4" applyNumberFormat="1" applyFont="1" applyFill="1" applyBorder="1" applyAlignment="1">
      <alignment horizontal="right"/>
    </xf>
    <xf numFmtId="196" fontId="4" fillId="0" borderId="0" xfId="6" applyNumberFormat="1" applyFont="1" applyFill="1" applyBorder="1"/>
    <xf numFmtId="197" fontId="4" fillId="0" borderId="0" xfId="2" applyNumberFormat="1" applyFont="1" applyFill="1" applyBorder="1"/>
    <xf numFmtId="0" fontId="4" fillId="0" borderId="1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43" fontId="5" fillId="0" borderId="0" xfId="1" applyFont="1" applyFill="1" applyAlignment="1">
      <alignment horizontal="center"/>
    </xf>
    <xf numFmtId="43" fontId="8" fillId="0" borderId="0" xfId="1" applyFont="1" applyFill="1" applyAlignment="1">
      <alignment horizontal="left" vertical="center"/>
    </xf>
    <xf numFmtId="43" fontId="4" fillId="0" borderId="1" xfId="4" quotePrefix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/>
    </xf>
    <xf numFmtId="43" fontId="4" fillId="0" borderId="0" xfId="4" quotePrefix="1" applyFont="1" applyFill="1" applyBorder="1" applyAlignment="1">
      <alignment horizontal="center" vertical="center"/>
    </xf>
    <xf numFmtId="43" fontId="4" fillId="0" borderId="3" xfId="4" quotePrefix="1" applyFont="1" applyFill="1" applyBorder="1" applyAlignment="1">
      <alignment horizontal="center" vertical="center"/>
    </xf>
    <xf numFmtId="196" fontId="4" fillId="0" borderId="5" xfId="6" applyNumberFormat="1" applyFont="1" applyFill="1" applyBorder="1"/>
    <xf numFmtId="0" fontId="5" fillId="99" borderId="0" xfId="3" applyFont="1" applyFill="1"/>
    <xf numFmtId="43" fontId="5" fillId="99" borderId="0" xfId="3" applyNumberFormat="1" applyFont="1" applyFill="1"/>
    <xf numFmtId="0" fontId="5" fillId="0" borderId="0" xfId="2" applyNumberFormat="1" applyFont="1" applyFill="1" applyAlignment="1">
      <alignment horizontal="center"/>
    </xf>
    <xf numFmtId="197" fontId="455" fillId="0" borderId="0" xfId="4" applyNumberFormat="1" applyFont="1" applyFill="1" applyAlignment="1">
      <alignment horizontal="left" vertical="center"/>
    </xf>
    <xf numFmtId="0" fontId="4" fillId="0" borderId="0" xfId="2" applyFont="1" applyFill="1" applyAlignment="1">
      <alignment horizontal="center" vertical="top"/>
    </xf>
    <xf numFmtId="0" fontId="5" fillId="0" borderId="0" xfId="2" applyFont="1" applyFill="1" applyAlignment="1">
      <alignment horizontal="right" vertical="top"/>
    </xf>
    <xf numFmtId="0" fontId="5" fillId="0" borderId="0" xfId="2" applyFont="1" applyFill="1" applyBorder="1"/>
    <xf numFmtId="0" fontId="5" fillId="0" borderId="0" xfId="2" applyFont="1" applyFill="1" applyBorder="1" applyAlignment="1">
      <alignment horizontal="center"/>
    </xf>
    <xf numFmtId="197" fontId="8" fillId="0" borderId="0" xfId="4" applyNumberFormat="1" applyFont="1" applyFill="1" applyBorder="1" applyAlignment="1">
      <alignment horizontal="left" vertical="center"/>
    </xf>
    <xf numFmtId="199" fontId="5" fillId="0" borderId="0" xfId="4" applyNumberFormat="1" applyFont="1" applyFill="1" applyBorder="1"/>
    <xf numFmtId="49" fontId="5" fillId="0" borderId="0" xfId="4" applyNumberFormat="1" applyFont="1" applyFill="1" applyBorder="1" applyAlignment="1">
      <alignment horizontal="center"/>
    </xf>
    <xf numFmtId="199" fontId="5" fillId="0" borderId="0" xfId="4" applyNumberFormat="1" applyFont="1" applyFill="1" applyBorder="1" applyAlignment="1">
      <alignment horizontal="left"/>
    </xf>
    <xf numFmtId="196" fontId="5" fillId="0" borderId="0" xfId="2" applyNumberFormat="1" applyFont="1" applyFill="1" applyBorder="1" applyAlignment="1">
      <alignment horizontal="center"/>
    </xf>
    <xf numFmtId="43" fontId="4" fillId="0" borderId="2" xfId="1" applyFont="1" applyFill="1" applyBorder="1" applyAlignment="1">
      <alignment horizontal="right"/>
    </xf>
    <xf numFmtId="197" fontId="5" fillId="0" borderId="0" xfId="3" applyNumberFormat="1" applyFont="1" applyFill="1"/>
    <xf numFmtId="43" fontId="4" fillId="0" borderId="3" xfId="1" applyFont="1" applyFill="1" applyBorder="1" applyAlignment="1">
      <alignment horizontal="right"/>
    </xf>
    <xf numFmtId="0" fontId="4" fillId="99" borderId="0" xfId="3" applyFont="1" applyFill="1"/>
    <xf numFmtId="198" fontId="5" fillId="99" borderId="0" xfId="4" applyNumberFormat="1" applyFont="1" applyFill="1" applyBorder="1" applyAlignment="1">
      <alignment horizontal="right"/>
    </xf>
    <xf numFmtId="198" fontId="5" fillId="99" borderId="0" xfId="4" applyNumberFormat="1" applyFont="1" applyFill="1"/>
    <xf numFmtId="194" fontId="5" fillId="0" borderId="0" xfId="3" applyNumberFormat="1" applyFont="1" applyFill="1"/>
    <xf numFmtId="43" fontId="4" fillId="0" borderId="0" xfId="1" applyFont="1" applyFill="1"/>
    <xf numFmtId="43" fontId="4" fillId="0" borderId="0" xfId="2" applyNumberFormat="1" applyFont="1" applyFill="1"/>
    <xf numFmtId="43" fontId="8" fillId="0" borderId="0" xfId="1" applyFont="1" applyFill="1" applyBorder="1" applyAlignment="1">
      <alignment horizontal="right"/>
    </xf>
    <xf numFmtId="196" fontId="8" fillId="0" borderId="0" xfId="4" applyNumberFormat="1" applyFont="1" applyFill="1" applyBorder="1"/>
    <xf numFmtId="43" fontId="456" fillId="0" borderId="0" xfId="1" applyFont="1" applyFill="1" applyBorder="1" applyAlignment="1">
      <alignment horizontal="right"/>
    </xf>
    <xf numFmtId="196" fontId="456" fillId="0" borderId="0" xfId="4" applyNumberFormat="1" applyFont="1" applyFill="1" applyBorder="1"/>
    <xf numFmtId="196" fontId="8" fillId="0" borderId="0" xfId="3" applyNumberFormat="1" applyFont="1" applyFill="1"/>
    <xf numFmtId="198" fontId="5" fillId="0" borderId="0" xfId="4" applyNumberFormat="1" applyFont="1" applyFill="1" applyBorder="1" applyAlignment="1">
      <alignment horizontal="right"/>
    </xf>
    <xf numFmtId="0" fontId="5" fillId="0" borderId="0" xfId="2" applyFont="1" applyFill="1" applyBorder="1" applyAlignment="1"/>
    <xf numFmtId="43" fontId="5" fillId="0" borderId="0" xfId="1" applyFont="1" applyFill="1" applyBorder="1"/>
    <xf numFmtId="196" fontId="5" fillId="0" borderId="3" xfId="4" applyNumberFormat="1" applyFont="1" applyFill="1" applyBorder="1" applyAlignment="1">
      <alignment horizontal="right"/>
    </xf>
    <xf numFmtId="0" fontId="4" fillId="0" borderId="0" xfId="5" applyFont="1" applyFill="1" applyAlignment="1">
      <alignment horizontal="center"/>
    </xf>
    <xf numFmtId="196" fontId="5" fillId="0" borderId="1" xfId="6" applyNumberFormat="1" applyFont="1" applyFill="1" applyBorder="1" applyAlignment="1">
      <alignment horizontal="right"/>
    </xf>
    <xf numFmtId="196" fontId="5" fillId="0" borderId="0" xfId="6" applyNumberFormat="1" applyFont="1" applyFill="1" applyAlignment="1">
      <alignment horizontal="right"/>
    </xf>
    <xf numFmtId="196" fontId="5" fillId="0" borderId="1" xfId="0" applyNumberFormat="1" applyFont="1" applyFill="1" applyBorder="1" applyAlignment="1">
      <alignment horizontal="right"/>
    </xf>
    <xf numFmtId="196" fontId="5" fillId="0" borderId="0" xfId="7" applyNumberFormat="1" applyFont="1" applyFill="1" applyAlignment="1">
      <alignment horizontal="right"/>
    </xf>
    <xf numFmtId="196" fontId="4" fillId="0" borderId="5" xfId="7" applyNumberFormat="1" applyFont="1" applyFill="1" applyBorder="1" applyAlignment="1">
      <alignment horizontal="right"/>
    </xf>
    <xf numFmtId="43" fontId="4" fillId="0" borderId="0" xfId="1" applyFont="1" applyFill="1" applyAlignment="1">
      <alignment horizontal="center"/>
    </xf>
    <xf numFmtId="196" fontId="5" fillId="0" borderId="0" xfId="0" applyNumberFormat="1" applyFont="1" applyFill="1" applyBorder="1" applyAlignment="1">
      <alignment horizontal="center"/>
    </xf>
    <xf numFmtId="332" fontId="5" fillId="0" borderId="4" xfId="7" applyNumberFormat="1" applyFont="1" applyFill="1" applyBorder="1" applyAlignment="1">
      <alignment horizontal="right"/>
    </xf>
    <xf numFmtId="333" fontId="5" fillId="0" borderId="0" xfId="5" applyNumberFormat="1" applyFont="1" applyFill="1"/>
    <xf numFmtId="2" fontId="5" fillId="0" borderId="0" xfId="5" applyNumberFormat="1" applyFont="1" applyFill="1" applyAlignment="1"/>
    <xf numFmtId="43" fontId="5" fillId="0" borderId="0" xfId="6" applyFont="1" applyFill="1" applyAlignment="1">
      <alignment horizontal="center" vertical="center"/>
    </xf>
    <xf numFmtId="197" fontId="5" fillId="0" borderId="1" xfId="6" quotePrefix="1" applyNumberFormat="1" applyFont="1" applyFill="1" applyBorder="1" applyAlignment="1">
      <alignment horizontal="right" vertical="center"/>
    </xf>
    <xf numFmtId="43" fontId="5" fillId="0" borderId="0" xfId="6" applyFont="1" applyFill="1" applyBorder="1" applyAlignment="1">
      <alignment vertical="center"/>
    </xf>
    <xf numFmtId="197" fontId="4" fillId="0" borderId="0" xfId="6" applyNumberFormat="1" applyFont="1" applyFill="1" applyAlignment="1">
      <alignment horizontal="center" vertical="center"/>
    </xf>
    <xf numFmtId="43" fontId="5" fillId="0" borderId="0" xfId="1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6" fillId="0" borderId="0" xfId="2" applyFont="1" applyFill="1" applyAlignment="1">
      <alignment horizontal="center" vertical="top"/>
    </xf>
    <xf numFmtId="199" fontId="5" fillId="0" borderId="0" xfId="4" applyNumberFormat="1" applyFont="1" applyFill="1" applyAlignment="1">
      <alignment horizontal="center"/>
    </xf>
    <xf numFmtId="332" fontId="5" fillId="0" borderId="0" xfId="7" applyNumberFormat="1" applyFont="1" applyFill="1" applyBorder="1" applyAlignment="1">
      <alignment horizontal="right"/>
    </xf>
    <xf numFmtId="196" fontId="4" fillId="0" borderId="4" xfId="7" applyNumberFormat="1" applyFont="1" applyFill="1" applyBorder="1" applyAlignment="1">
      <alignment horizontal="right"/>
    </xf>
    <xf numFmtId="43" fontId="5" fillId="0" borderId="0" xfId="4" applyFont="1" applyFill="1" applyAlignment="1">
      <alignment horizontal="right" vertical="top"/>
    </xf>
    <xf numFmtId="0" fontId="5" fillId="0" borderId="0" xfId="2" applyFont="1" applyFill="1" applyAlignment="1">
      <alignment vertical="top"/>
    </xf>
    <xf numFmtId="43" fontId="5" fillId="0" borderId="1" xfId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43" fontId="0" fillId="0" borderId="0" xfId="1" applyFont="1" applyFill="1" applyBorder="1"/>
    <xf numFmtId="49" fontId="5" fillId="0" borderId="0" xfId="2" applyNumberFormat="1" applyFont="1" applyFill="1" applyAlignment="1">
      <alignment horizontal="center"/>
    </xf>
    <xf numFmtId="196" fontId="4" fillId="0" borderId="5" xfId="4" applyNumberFormat="1" applyFont="1" applyFill="1" applyBorder="1" applyAlignment="1">
      <alignment horizontal="right"/>
    </xf>
    <xf numFmtId="0" fontId="5" fillId="0" borderId="0" xfId="2" applyFont="1" applyFill="1" applyAlignment="1">
      <alignment horizontal="center" vertical="top"/>
    </xf>
    <xf numFmtId="0" fontId="5" fillId="0" borderId="0" xfId="5" applyFont="1" applyFill="1" applyAlignment="1">
      <alignment horizontal="center"/>
    </xf>
    <xf numFmtId="196" fontId="5" fillId="0" borderId="1" xfId="1" applyNumberFormat="1" applyFont="1" applyFill="1" applyBorder="1"/>
    <xf numFmtId="0" fontId="5" fillId="0" borderId="0" xfId="5" applyFont="1" applyFill="1" applyAlignment="1">
      <alignment horizontal="center"/>
    </xf>
    <xf numFmtId="200" fontId="455" fillId="0" borderId="0" xfId="1" applyNumberFormat="1" applyFont="1" applyFill="1" applyBorder="1" applyAlignment="1">
      <alignment horizontal="right"/>
    </xf>
    <xf numFmtId="2" fontId="8" fillId="0" borderId="0" xfId="0" applyNumberFormat="1" applyFont="1" applyFill="1" applyAlignment="1">
      <alignment vertical="center"/>
    </xf>
    <xf numFmtId="192" fontId="5" fillId="0" borderId="0" xfId="17347" applyNumberFormat="1" applyFont="1" applyFill="1"/>
    <xf numFmtId="0" fontId="457" fillId="0" borderId="0" xfId="0" applyFont="1" applyFill="1"/>
    <xf numFmtId="261" fontId="5" fillId="0" borderId="0" xfId="17347" applyNumberFormat="1" applyFont="1" applyFill="1"/>
    <xf numFmtId="192" fontId="5" fillId="0" borderId="0" xfId="17347" applyNumberFormat="1" applyFont="1" applyFill="1" applyAlignment="1"/>
    <xf numFmtId="334" fontId="5" fillId="0" borderId="0" xfId="17347" applyNumberFormat="1" applyFont="1" applyFill="1"/>
    <xf numFmtId="194" fontId="5" fillId="0" borderId="0" xfId="17347" applyNumberFormat="1" applyFont="1" applyFill="1"/>
    <xf numFmtId="0" fontId="5" fillId="0" borderId="0" xfId="2" applyFont="1" applyFill="1" applyAlignment="1">
      <alignment horizontal="center" vertical="top"/>
    </xf>
    <xf numFmtId="49" fontId="4" fillId="0" borderId="1" xfId="3" applyNumberFormat="1" applyFont="1" applyFill="1" applyBorder="1" applyAlignment="1">
      <alignment horizontal="right"/>
    </xf>
    <xf numFmtId="0" fontId="5" fillId="0" borderId="0" xfId="2" applyFont="1" applyFill="1" applyAlignment="1">
      <alignment horizontal="center" vertical="top"/>
    </xf>
    <xf numFmtId="0" fontId="5" fillId="0" borderId="0" xfId="2" applyFont="1" applyFill="1" applyAlignment="1">
      <alignment horizontal="center" vertical="center"/>
    </xf>
    <xf numFmtId="0" fontId="4" fillId="0" borderId="1" xfId="3" applyFont="1" applyFill="1" applyBorder="1" applyAlignment="1">
      <alignment horizontal="right"/>
    </xf>
    <xf numFmtId="0" fontId="5" fillId="0" borderId="0" xfId="5" applyFont="1" applyFill="1" applyAlignment="1">
      <alignment horizontal="center"/>
    </xf>
    <xf numFmtId="0" fontId="4" fillId="0" borderId="1" xfId="6" applyNumberFormat="1" applyFont="1" applyFill="1" applyBorder="1" applyAlignment="1">
      <alignment horizontal="right"/>
    </xf>
    <xf numFmtId="0" fontId="4" fillId="0" borderId="0" xfId="6" applyNumberFormat="1" applyFont="1" applyFill="1" applyBorder="1" applyAlignment="1">
      <alignment horizontal="center"/>
    </xf>
    <xf numFmtId="49" fontId="5" fillId="0" borderId="0" xfId="2" applyNumberFormat="1" applyFont="1" applyFill="1" applyAlignment="1">
      <alignment horizontal="center"/>
    </xf>
    <xf numFmtId="49" fontId="5" fillId="0" borderId="0" xfId="2" applyNumberFormat="1" applyFont="1" applyFill="1" applyAlignment="1">
      <alignment horizontal="left"/>
    </xf>
    <xf numFmtId="49" fontId="4" fillId="0" borderId="1" xfId="10" applyNumberFormat="1" applyFont="1" applyFill="1" applyBorder="1" applyAlignment="1">
      <alignment horizontal="right"/>
    </xf>
    <xf numFmtId="49" fontId="4" fillId="0" borderId="2" xfId="10" applyNumberFormat="1" applyFont="1" applyFill="1" applyBorder="1" applyAlignment="1">
      <alignment horizontal="center" vertical="center"/>
    </xf>
  </cellXfs>
  <cellStyles count="55608">
    <cellStyle name="          _x000d__x000a_mouse.drv=lmouse.drv" xfId="13"/>
    <cellStyle name=" a specified number of montd" xfId="14"/>
    <cellStyle name=" a specified number of montd 10" xfId="15"/>
    <cellStyle name=" a specified number of montd 11" xfId="16"/>
    <cellStyle name=" a specified number of montd 12" xfId="17"/>
    <cellStyle name=" a specified number of montd 13" xfId="18"/>
    <cellStyle name=" a specified number of montd 2" xfId="19"/>
    <cellStyle name=" a specified number of montd 3" xfId="20"/>
    <cellStyle name=" a specified number of montd 4" xfId="21"/>
    <cellStyle name=" a specified number of montd 5" xfId="22"/>
    <cellStyle name=" a specified number of montd 6" xfId="23"/>
    <cellStyle name=" a specified number of montd 7" xfId="24"/>
    <cellStyle name=" a specified number of montd 8" xfId="25"/>
    <cellStyle name=" a specified number of montd 9" xfId="26"/>
    <cellStyle name=" before or after a specified number of montd" xfId="27"/>
    <cellStyle name=" before or after a specified number of montd 10" xfId="28"/>
    <cellStyle name=" before or after a specified number of montd 11" xfId="29"/>
    <cellStyle name=" before or after a specified number of montd 12" xfId="30"/>
    <cellStyle name=" before or after a specified number of montd 13" xfId="31"/>
    <cellStyle name=" before or after a specified number of montd 2" xfId="32"/>
    <cellStyle name=" before or after a specified number of montd 3" xfId="33"/>
    <cellStyle name=" before or after a specified number of montd 4" xfId="34"/>
    <cellStyle name=" before or after a specified number of montd 5" xfId="35"/>
    <cellStyle name=" before or after a specified number of montd 6" xfId="36"/>
    <cellStyle name=" before or after a specified number of montd 7" xfId="37"/>
    <cellStyle name=" before or after a specified number of montd 8" xfId="38"/>
    <cellStyle name=" before or after a specified number of montd 9" xfId="39"/>
    <cellStyle name=" between two dateœ" xfId="40"/>
    <cellStyle name=" between two dateœ 10" xfId="41"/>
    <cellStyle name=" between two dateœ 11" xfId="42"/>
    <cellStyle name=" between two dateœ 12" xfId="43"/>
    <cellStyle name=" between two dateœ 13" xfId="44"/>
    <cellStyle name=" between two dateœ 2" xfId="45"/>
    <cellStyle name=" between two dateœ 3" xfId="46"/>
    <cellStyle name=" between two dateœ 4" xfId="47"/>
    <cellStyle name=" between two dateœ 5" xfId="48"/>
    <cellStyle name=" between two dateœ 6" xfId="49"/>
    <cellStyle name=" between two dateœ 7" xfId="50"/>
    <cellStyle name=" between two dateœ 8" xfId="51"/>
    <cellStyle name=" between two dateœ 9" xfId="52"/>
    <cellStyle name=" of whole workdays between two dateœ" xfId="53"/>
    <cellStyle name=" of whole workdays between two dateœ 10" xfId="54"/>
    <cellStyle name=" of whole workdays between two dateœ 11" xfId="55"/>
    <cellStyle name=" of whole workdays between two dateœ 12" xfId="56"/>
    <cellStyle name=" of whole workdays between two dateœ 13" xfId="57"/>
    <cellStyle name=" of whole workdays between two dateœ 2" xfId="58"/>
    <cellStyle name=" of whole workdays between two dateœ 3" xfId="59"/>
    <cellStyle name=" of whole workdays between two dateœ 4" xfId="60"/>
    <cellStyle name=" of whole workdays between two dateœ 5" xfId="61"/>
    <cellStyle name=" of whole workdays between two dateœ 6" xfId="62"/>
    <cellStyle name=" of whole workdays between two dateœ 7" xfId="63"/>
    <cellStyle name=" of whole workdays between two dateœ 8" xfId="64"/>
    <cellStyle name=" of whole workdays between two dateœ 9" xfId="65"/>
    <cellStyle name="_x000d__x000a_mouse.drv=lmouse.drv" xfId="66"/>
    <cellStyle name="$*#.####" xfId="67"/>
    <cellStyle name="$*#.#### 10" xfId="68"/>
    <cellStyle name="$*#.#### 11" xfId="69"/>
    <cellStyle name="$*#.#### 12" xfId="70"/>
    <cellStyle name="$*#.#### 13" xfId="71"/>
    <cellStyle name="$*#.#### 2" xfId="72"/>
    <cellStyle name="$*#.#### 3" xfId="73"/>
    <cellStyle name="$*#.#### 4" xfId="74"/>
    <cellStyle name="$*#.#### 5" xfId="75"/>
    <cellStyle name="$*#.#### 6" xfId="76"/>
    <cellStyle name="$*#.#### 7" xfId="77"/>
    <cellStyle name="$*#.#### 8" xfId="78"/>
    <cellStyle name="$*#.#### 9" xfId="79"/>
    <cellStyle name="$0" xfId="80"/>
    <cellStyle name="$0.0" xfId="81"/>
    <cellStyle name="$0.00" xfId="82"/>
    <cellStyle name="$0_!!!GO" xfId="83"/>
    <cellStyle name="%" xfId="84"/>
    <cellStyle name="%0" xfId="85"/>
    <cellStyle name="%0.0" xfId="86"/>
    <cellStyle name="､@?E･ﾍｺﾞｸｹ､fLIST" xfId="87"/>
    <cellStyle name="､@ｯ・､ｭ､ " xfId="88"/>
    <cellStyle name="､@ｯ・ｰl･[ｨ｣ｿn" xfId="89"/>
    <cellStyle name="､@ｯ・･ﾍｺﾞｸｹ､fLIST1" xfId="90"/>
    <cellStyle name="､@ｯ・･ﾍｺﾞｸｹ､fLIST5" xfId="91"/>
    <cellStyle name="､@ｯ・･ﾍｺﾞｸｹ､fLISTI" xfId="92"/>
    <cellStyle name="､@ｯ・･ﾍｺﾞｸｹ､fLISTL" xfId="93"/>
    <cellStyle name="､@ｯ・･ﾍｺﾞｸｹ､fLISTM" xfId="94"/>
    <cellStyle name="､@ｯ・･ﾍｺﾞｸｹ､fLISTR" xfId="95"/>
    <cellStyle name="､@ｯ・･ﾍｺﾞｸｹ､fLIST呃" xfId="96"/>
    <cellStyle name="､@ｯ・･ﾍｺﾞｸｹ､fLIST楬" xfId="97"/>
    <cellStyle name="､@ｯ・･ﾍｺﾞｸｹ､fLIST浩" xfId="98"/>
    <cellStyle name="､@ｯ・･ﾍｺﾞｸｹ､fLIST瑳" xfId="99"/>
    <cellStyle name="､@ｯ・065w3rdnew_065W (2)_065W (3)_065W (4)䝟" xfId="100"/>
    <cellStyle name="､@ｯ・065w3rdnewS" xfId="101"/>
    <cellStyle name="､@ｯ・065w3rdnew楬" xfId="102"/>
    <cellStyle name="､@ｯ・065w3rdnew氠" xfId="103"/>
    <cellStyle name="､@ｯ・185W SSP MASTER LIST(BG)-1" xfId="104"/>
    <cellStyle name="､@ｯ・185W-KD" xfId="105"/>
    <cellStyle name="､@ｯ・186w FINAL CAL (1213-FINAL)" xfId="106"/>
    <cellStyle name="､@ｯ・186w FINAL CAL (1213-FINAL)010110revise" xfId="107"/>
    <cellStyle name="､@ｯ・186w FINAL CAL (1213-FINAL)010111revise" xfId="108"/>
    <cellStyle name="､@ｯ・3RD-PRICE-LIST-0005 " xfId="109"/>
    <cellStyle name="､@ｯ・3RD-PRICE-LIST-0005_KZ TMV import (2)_" xfId="110"/>
    <cellStyle name="､@ｯ・3RD-QTY-CHECK-0006_TAM-QTY-CHECK-LIST_" xfId="111"/>
    <cellStyle name="､@ｯ・428N?ｻsｨ｣ｿn､ﾀｪR(ｸｹｸﾕ､ﾀｪR)1219" xfId="112"/>
    <cellStyle name="､@ｯ・Book3" xfId="113"/>
    <cellStyle name="､@ｯ・CPL0601n" xfId="114"/>
    <cellStyle name="､@ｯ・KZ EXPORT Parts List" xfId="115"/>
    <cellStyle name="､@ｯ・KZ to TMC 393-48" xfId="116"/>
    <cellStyle name="､@ｯ・KZ to TMC 393-4o" xfId="117"/>
    <cellStyle name="､@ｯ・KZ-TSM TUV(Lot=CM)_" xfId="118"/>
    <cellStyle name="､@ｯ・Sheet1" xfId="119"/>
    <cellStyle name="､@ｯ・SPL1130A" xfId="120"/>
    <cellStyle name="､@ｯ・SPLY_LST" xfId="121"/>
    <cellStyle name="､@ｯ・tam‭" xfId="122"/>
    <cellStyle name="､@ｯ・tamﾞ" xfId="123"/>
    <cellStyle name="､@ｯ・tam　" xfId="124"/>
    <cellStyle name="､@ｯ・tamﾞ_11OAP_IMV_injection" xfId="125"/>
    <cellStyle name="､@ｯ・TAM－VN(327N,Indirect) (1)Y-" xfId="126"/>
    <cellStyle name="､@ｯ・tam椠" xfId="127"/>
    <cellStyle name="､@ｯ・tsm" xfId="128"/>
    <cellStyle name="､@ｯ・tsmﾞ" xfId="129"/>
    <cellStyle name="､@ｯ・ｹsｬP･X､f" xfId="130"/>
    <cellStyle name="､@ｯ・ｦUｰ熙ﾞｷ fL" xfId="131"/>
    <cellStyle name="､d､ﾀｦ・､ｭ､ " xfId="132"/>
    <cellStyle name="､d､ﾀｦ・0]_､ｭ､ " xfId="133"/>
    <cellStyle name="､d､ﾀｦ・Sheet1" xfId="134"/>
    <cellStyle name="??" xfId="135"/>
    <cellStyle name="?? - Style1" xfId="136"/>
    <cellStyle name="?? [0.00]_Book2 ??? 2" xfId="137"/>
    <cellStyle name="?? [0] - Style2" xfId="138"/>
    <cellStyle name="?? [0]_1202" xfId="139"/>
    <cellStyle name="?? 2" xfId="12752"/>
    <cellStyle name="?? 3" xfId="12753"/>
    <cellStyle name="??&amp;O?&amp;H?_x0008__x000f__x0007_?_x0007__x0001__x0001_" xfId="140"/>
    <cellStyle name="??&amp;O?&amp;H?_x0008_??_x0007__x0001__x0001_" xfId="141"/>
    <cellStyle name="???" xfId="12754"/>
    <cellStyle name="??? [0]_????l" xfId="142"/>
    <cellStyle name="????" xfId="143"/>
    <cellStyle name="???? [0.00]_076WEPD" xfId="144"/>
    <cellStyle name="??????" xfId="145"/>
    <cellStyle name="?????? - Style3" xfId="146"/>
    <cellStyle name="?????? - Style4" xfId="147"/>
    <cellStyle name="???????" xfId="148"/>
    <cellStyle name="???????_x0003_" xfId="149"/>
    <cellStyle name="????????" xfId="150"/>
    <cellStyle name="????????????" xfId="151"/>
    <cellStyle name="???????????? Change1.5.1" xfId="152"/>
    <cellStyle name="????????????/MI??????? ?" xfId="153"/>
    <cellStyle name="?????????????????" xfId="154"/>
    <cellStyle name="????????????????? [0]_??? ??? ???? ????" xfId="155"/>
    <cellStyle name="??????????????????? [0]_??? ??? ???? ????" xfId="156"/>
    <cellStyle name="???????????????????????" xfId="157"/>
    <cellStyle name="???????????????????_??? ??? ???? ????" xfId="158"/>
    <cellStyle name="?????????????????_??? ??? ???? ????" xfId="159"/>
    <cellStyle name="??????????????M-METER??e" xfId="160"/>
    <cellStyle name="????????????_P61G" xfId="161"/>
    <cellStyle name="????????????AT" xfId="162"/>
    <cellStyle name="????????????B)h1_1artsry" xfId="163"/>
    <cellStyle name="????????????esolume 02A3" xfId="164"/>
    <cellStyle name="????????????ge Details1c" xfId="165"/>
    <cellStyle name="????????????le" xfId="166"/>
    <cellStyle name="????????????NOTEWINNOTET" xfId="167"/>
    <cellStyle name="????????????t??c Change " xfId="168"/>
    <cellStyle name="????????????VC (2))VC (2" xfId="169"/>
    <cellStyle name="????????????ycountNNOTEW" xfId="170"/>
    <cellStyle name="?????????WINNO" xfId="171"/>
    <cellStyle name="????????ÀWINNO" xfId="172"/>
    <cellStyle name="????????ﾀWINNO" xfId="173"/>
    <cellStyle name="???????_Dataer" xfId="174"/>
    <cellStyle name="???????UL PT1_" xfId="175"/>
    <cellStyle name="???????usmixes" xfId="176"/>
    <cellStyle name="???????XX vs a" xfId="177"/>
    <cellStyle name="???????y" xfId="178"/>
    <cellStyle name="??????_°???????" xfId="179"/>
    <cellStyle name="??????g?rim Pro" xfId="180"/>
    <cellStyle name="?????_?????" xfId="181"/>
    <cellStyle name="????_??? " xfId="182"/>
    <cellStyle name="???[0]_liz-ss" xfId="12755"/>
    <cellStyle name="???_?????" xfId="183"/>
    <cellStyle name="???¶ [0]_°???" xfId="184"/>
    <cellStyle name="???¶_°???" xfId="185"/>
    <cellStyle name="??[0]_95136" xfId="186"/>
    <cellStyle name="??_ CID ITEM TABLEEI" xfId="187"/>
    <cellStyle name="??8" xfId="188"/>
    <cellStyle name="??? [0.00]_076WEPD" xfId="189"/>
    <cellStyle name="???_076WEPD" xfId="190"/>
    <cellStyle name="??? [0.00]_??" xfId="191"/>
    <cellStyle name="???_??" xfId="192"/>
    <cellStyle name="??唇? [0.00]_076WEPD" xfId="193"/>
    <cellStyle name="??唇?_076WEPD" xfId="194"/>
    <cellStyle name="??耰? [0.00]_076WEPD" xfId="195"/>
    <cellStyle name="??耰?_076WEPD" xfId="196"/>
    <cellStyle name="?@｡ﾃ??-? " xfId="197"/>
    <cellStyle name="?@｡ﾃ?Sheet1" xfId="198"/>
    <cellStyle name="?@???-? " xfId="199"/>
    <cellStyle name="?@????? " xfId="200"/>
    <cellStyle name="?@???l?[???n" xfId="201"/>
    <cellStyle name="?@??_3RD-PRICE-LIST-0005_076W (2)_quotation" xfId="202"/>
    <cellStyle name="?@??Sheet1" xfId="203"/>
    <cellStyle name="?@??tam?" xfId="204"/>
    <cellStyle name="?@?·???????fLIST?" xfId="205"/>
    <cellStyle name="?@?·?U???? fL" xfId="206"/>
    <cellStyle name="?@?·065w3rdnew_KZ TMV import (2)_" xfId="207"/>
    <cellStyle name="?@?·065w3rdnewS" xfId="208"/>
    <cellStyle name="?@?·tam?" xfId="209"/>
    <cellStyle name="?@￣??-? " xfId="210"/>
    <cellStyle name="?@￣?Sheet1" xfId="211"/>
    <cellStyle name="?@￣・?-? " xfId="212"/>
    <cellStyle name="?@￣・Sheet1" xfId="213"/>
    <cellStyle name="?@¯e_?a?W°a" xfId="214"/>
    <cellStyle name="?@￣e_?a?W°a" xfId="215"/>
    <cellStyle name="?@?-? " xfId="216"/>
    <cellStyle name="?@Sheet1" xfId="217"/>
    <cellStyle name="?\??????????g?" xfId="218"/>
    <cellStyle name="?\??·?????n?C?p????“?N" xfId="219"/>
    <cellStyle name="?\??・?????n?C?pー???“?N" xfId="220"/>
    <cellStyle name="?\??・?????n?C?pー???“?N・】M-METER??更e" xfId="221"/>
    <cellStyle name="?\??E?????n?C?p[???g?N" xfId="222"/>
    <cellStyle name="?\??E?????n?C?p[???g?NEzM-METER??Xe" xfId="223"/>
    <cellStyle name="?\・・・・ハイパーリメgク" xfId="224"/>
    <cellStyle name="?\・・R?R??n?C?pc[?・“?N" xfId="225"/>
    <cellStyle name="–?’?`" xfId="226"/>
    <cellStyle name="?·? [0]_????????aro" xfId="227"/>
    <cellStyle name="?·?_????????aro" xfId="228"/>
    <cellStyle name="?・? [0]_°???" xfId="229"/>
    <cellStyle name="?・?_°???" xfId="230"/>
    <cellStyle name="?…??・?? [0.00]_010829 Price and Mix check MM recontract average report" xfId="231"/>
    <cellStyle name="?…??・??_010829 Price and Mix check MM recontract average report" xfId="232"/>
    <cellStyle name="?…????? [0.00]_Erb tsm " xfId="233"/>
    <cellStyle name="?…?????_Erb tsm " xfId="234"/>
    <cellStyle name="?…?a唇?e [0.00]_currentKC GL" xfId="235"/>
    <cellStyle name="?…?a唇?e_currentKC GL" xfId="236"/>
    <cellStyle name="?æØè_Out-House(From AMI)" xfId="237"/>
    <cellStyle name="?c??E?? [0.00]_currentKC GL" xfId="238"/>
    <cellStyle name="?c??E??_currentKC GL" xfId="239"/>
    <cellStyle name="?c?aO?e [0.00]_currentKC GL" xfId="240"/>
    <cellStyle name="?c?aO?e_currentKC GL" xfId="241"/>
    <cellStyle name="?E? [0]_????" xfId="242"/>
    <cellStyle name="?E?_????" xfId="243"/>
    <cellStyle name="?d??????? " xfId="244"/>
    <cellStyle name="?d????0]_??? " xfId="245"/>
    <cellStyle name="?d????Sheet1" xfId="246"/>
    <cellStyle name="?d?A|??-? " xfId="247"/>
    <cellStyle name="?d?A|?0]_?-? " xfId="248"/>
    <cellStyle name="?d?A|?Sheet1" xfId="249"/>
    <cellStyle name="?d?A|・?-? " xfId="250"/>
    <cellStyle name="?d?A|・0]_?-? " xfId="251"/>
    <cellStyle name="?d?A|・Sheet1" xfId="252"/>
    <cellStyle name="?d?A|i[0]_?H￥o?O" xfId="253"/>
    <cellStyle name="?d?A|i_?H￥o?O" xfId="254"/>
    <cellStyle name="?d?A|?-? " xfId="255"/>
    <cellStyle name="?d?A|0]_?-? " xfId="256"/>
    <cellStyle name="?d?A|Sheet1" xfId="257"/>
    <cellStyle name="?f??[0]_??? " xfId="258"/>
    <cellStyle name="?f???? " xfId="259"/>
    <cellStyle name="?f?Sheet1" xfId="260"/>
    <cellStyle name="?f???? " xfId="261"/>
    <cellStyle name="?f?Sheet1" xfId="262"/>
    <cellStyle name="?n?C?p????“?N" xfId="263"/>
    <cellStyle name="?n?C?p[???g?N" xfId="264"/>
    <cellStyle name="?n?C?p[???g?N??_x0019_e???" xfId="265"/>
    <cellStyle name="?n?C?p[???g?N_01.22.07_Spec-Zero_1-2" xfId="266"/>
    <cellStyle name="?n?C?pc[?・“?N" xfId="267"/>
    <cellStyle name="?n?C?pー???“?N" xfId="268"/>
    <cellStyle name="?n?C?pー???“?N??_x0019_‘???" xfId="269"/>
    <cellStyle name="?n?C?pー???“?N_M-list(2002)" xfId="270"/>
    <cellStyle name="?W?_190 operation lay out" xfId="271"/>
    <cellStyle name="?W·_Attach34_X61B_US_(2)" xfId="272"/>
    <cellStyle name="?W・_?°?" xfId="273"/>
    <cellStyle name="?W?_DLV" xfId="12756"/>
    <cellStyle name="?WE_?‹?" xfId="274"/>
    <cellStyle name="?W準_190 operation lay out" xfId="275"/>
    <cellStyle name="?ｮ・[0.00]_076WEPD" xfId="276"/>
    <cellStyle name="?ｮ銈076WEPD" xfId="277"/>
    <cellStyle name="???????????" xfId="278"/>
    <cellStyle name="?_316NP(000413)99??3.3" xfId="279"/>
    <cellStyle name="?" xfId="280"/>
    <cellStyle name="? [0.00]_076WEPD" xfId="281"/>
    <cellStyle name="?_076WEPD" xfId="282"/>
    <cellStyle name="? [0.00]_??" xfId="283"/>
    <cellStyle name="?_??" xfId="284"/>
    <cellStyle name="?浦 [0.00]_076WEPD" xfId="285"/>
    <cellStyle name="?浦_076WEPD" xfId="286"/>
    <cellStyle name="^6A_x0001_" xfId="12757"/>
    <cellStyle name="ˆê”Ê_EAX-A0495" xfId="287"/>
    <cellStyle name="___INP DAILY REPORT" xfId="288"/>
    <cellStyle name="_~0243453" xfId="289"/>
    <cellStyle name="_★GSI_L1,L3_Account_ValueSet,Mapping_v2.8_20080805_미배포" xfId="12758"/>
    <cellStyle name="_07 MC # 21 Jan 2s" xfId="290"/>
    <cellStyle name="_07 MC # 21 Jan 2s_1" xfId="291"/>
    <cellStyle name="_07 MC # 21 Jan 2s_ADD PART" xfId="292"/>
    <cellStyle name="_07 MC # 22 Feb" xfId="293"/>
    <cellStyle name="_07 MC # 22 Feb_1" xfId="294"/>
    <cellStyle name="_07 MC # 22 Feb_ADD PART" xfId="295"/>
    <cellStyle name="_080NQR_New Local Parts List 080503" xfId="296"/>
    <cellStyle name="_1" xfId="297"/>
    <cellStyle name="_1.1.5-Master schedule+APQP_part_report-V1" xfId="298"/>
    <cellStyle name="_1.2.1-New APQP_Status+report_T73_090507" xfId="299"/>
    <cellStyle name="_1.2.1-W2IP APQP_Status+report_090717" xfId="300"/>
    <cellStyle name="_11" xfId="301"/>
    <cellStyle name="_1214" xfId="302"/>
    <cellStyle name="_17-8-2010" xfId="303"/>
    <cellStyle name="_23" xfId="304"/>
    <cellStyle name="_26" xfId="305"/>
    <cellStyle name="_285W STiM data as base on Parts Supply (UpDaTe-15)" xfId="306"/>
    <cellStyle name="_31" xfId="307"/>
    <cellStyle name="_34_macho_6th_progress" xfId="308"/>
    <cellStyle name="_34-41" xfId="309"/>
    <cellStyle name="_380A Part List" xfId="310"/>
    <cellStyle name="_380A受注方針(10.3.11）_380A price review FS#2 (12.05.10)" xfId="311"/>
    <cellStyle name="_4005-1 Land Deposit-Q2'13" xfId="12759"/>
    <cellStyle name="_4005-1 Land Deposit-Q2'13 2" xfId="12760"/>
    <cellStyle name="_4005-1 Land Deposit-Q2'13 3" xfId="12761"/>
    <cellStyle name="_4005-1 Land Deposit-Q2'13_FS Richy Place YE'13 (26.02.14) CF" xfId="12762"/>
    <cellStyle name="_4005-1 Land Deposit-Q2'13_FS Richy Place YE'13 (26.02.14) CF 2" xfId="12763"/>
    <cellStyle name="_4005-1 Land Deposit-Q2'13_FS Richy Place YE'13 (26.02.14) CF 3" xfId="12764"/>
    <cellStyle name="_42-46" xfId="312"/>
    <cellStyle name="_47-54" xfId="313"/>
    <cellStyle name="_60" xfId="314"/>
    <cellStyle name="_61-63" xfId="315"/>
    <cellStyle name="_70,71,74,75,76,77" xfId="316"/>
    <cellStyle name="_72" xfId="317"/>
    <cellStyle name="_84" xfId="318"/>
    <cellStyle name="_85" xfId="319"/>
    <cellStyle name="_Action paln November Easy Buy ซื้อหนี้" xfId="12765"/>
    <cellStyle name="_Action paln November Easy Buy ซื้อหนี้_Budget Expense 2008 JMT - Revised Q3 (from JMT K.Ji)" xfId="12766"/>
    <cellStyle name="_Action paln November Easy Buy ซื้อหนี้_Budget Expense 2008 JMT - Revised Q3 (from JMT K.Ji) 2" xfId="12767"/>
    <cellStyle name="_Action paln November Easy Buy ซื้อหนี้_Budget Expense 2008 JMT - Revised Q3 (from JMT K.Ji) 3" xfId="12768"/>
    <cellStyle name="_Action paln November Easy Buy ซื้อหนี้_Budget Expense 2008 JMT - Revised Q3 (from JMT K.Ji)_FS Richy Place Q3'13 (10.11.13)" xfId="12769"/>
    <cellStyle name="_Action paln November Easy Buy ซื้อหนี้_Budget Expense 2008 JMT - Revised Q3 (from JMT K.Ji)_FS Richy Place YE'13 (26.02.14) CF" xfId="12770"/>
    <cellStyle name="_Action paln November Easy Buy ซื้อหนี้_Budget Expense 2008 JMT - Revised Q3 (from JMT K.Ji)_FS_Richy Place YE'12 Update (Revised 15.11.13)" xfId="12771"/>
    <cellStyle name="_Action paln November Easy Buy ซื้อหนี้_FS Richy Place Q3'13 (10.11.13)" xfId="12772"/>
    <cellStyle name="_Action paln November Easy Buy ซื้อหนี้_FS Richy Place Q3'13 (10.11.13) 2" xfId="12773"/>
    <cellStyle name="_Action paln November Easy Buy ซื้อหนี้_FS Richy Place Q3'13 (10.11.13) 3" xfId="12774"/>
    <cellStyle name="_Action paln November Easy Buy ซื้อหนี้_FS_Richy Place YE'12 Update (Revised 15.11.13)" xfId="12775"/>
    <cellStyle name="_Action paln November Easy Buy ซื้อหนี้_FS_Richy Place YE'12 Update (Revised 15.11.13) 2" xfId="12776"/>
    <cellStyle name="_Action paln November Easy Buy ซื้อหนี้_FS_Richy Place YE'12 Update (Revised 15.11.13) 3" xfId="12777"/>
    <cellStyle name="_Action paln November Easy Buy ซื้อหนี้_Portfolio 2009(original 1)" xfId="12778"/>
    <cellStyle name="_Action paln November Easy Buy ซื้อหนี้_Portfolio 2009(original 1) 2" xfId="12779"/>
    <cellStyle name="_Action paln November Easy Buy ซื้อหนี้_Portfolio 2009(original 1) 3" xfId="12780"/>
    <cellStyle name="_Action paln November Easy Buy ซื้อหนี้_Portfolio 2009(original 1)_FS Richy Place Q3'13 (10.11.13)" xfId="12781"/>
    <cellStyle name="_Action paln November Easy Buy ซื้อหนี้_Portfolio 2009(original 1)_FS Richy Place YE'13 (26.02.14) CF" xfId="12782"/>
    <cellStyle name="_Action paln November Easy Buy ซื้อหนี้_Portfolio 2009(original 1)_FS_Richy Place YE'12 Update (Revised 15.11.13)" xfId="12783"/>
    <cellStyle name="_Action paln November Easy Buy ซื้อหนี้_งบปี 55 เทียบ ปี 56 ไตรมาส 3" xfId="12784"/>
    <cellStyle name="_ADD PART" xfId="320"/>
    <cellStyle name="_APQP Master Plan" xfId="321"/>
    <cellStyle name="_APQP_part_report-Readiness+Master schedulev2" xfId="322"/>
    <cellStyle name="_APQP_Status+report FAU-F-SPG-6400-EN-3" xfId="323"/>
    <cellStyle name="_APQP_Status+report FAU-F-SPG-6400-EN-5" xfId="324"/>
    <cellStyle name="_APQP_Status+report FAU-F-SPG-6400-EN-5+CN" xfId="325"/>
    <cellStyle name="_APQP_Status+report_v4" xfId="326"/>
    <cellStyle name="_ASP_MANU_NEW" xfId="327"/>
    <cellStyle name="_ASP_MANU_NEW_1" xfId="328"/>
    <cellStyle name="_ASP_MANU_NEW_2" xfId="329"/>
    <cellStyle name="_ASP_MANU_NEW_3" xfId="330"/>
    <cellStyle name="_ASP_MANU_NEW_4" xfId="331"/>
    <cellStyle name="_Book1" xfId="12785"/>
    <cellStyle name="_Book3" xfId="332"/>
    <cellStyle name="_Cash Flow WP - Q412 update" xfId="12786"/>
    <cellStyle name="_Cash Flow WP - Q412 update_FS Richy Place Q3'13 (10.11.13)" xfId="12787"/>
    <cellStyle name="_Cash Flow WP - Q412 update_FS Richy Place Q3'13 (10.11.13)_FS Richy Place YE'13 (26.02.14) CF" xfId="12788"/>
    <cellStyle name="_Cash Flow WP - Q412 update_FS_Richy Place YE'12 Update (Revised 15.11.13)" xfId="12789"/>
    <cellStyle name="_Cash Flow WP - Q412 update_FS_Richy Place YE'12 Update (Revised 15.11.13)_FS Richy Place YE'13 (26.02.14) CF" xfId="12790"/>
    <cellStyle name="_Cash Flow WP - Q412 update_งบปี 55 เทียบ ปี 56 ไตรมาส 3" xfId="12791"/>
    <cellStyle name="_Cash Plan FY09 12 Feb 08" xfId="333"/>
    <cellStyle name="_ColHeading" xfId="334"/>
    <cellStyle name="_ColHeading_11OAP_IMV_injection" xfId="335"/>
    <cellStyle name="_ColHeading_Revise_MACO_IMV_11OAP1" xfId="336"/>
    <cellStyle name="_ColSegTitle" xfId="337"/>
    <cellStyle name="_ColSegTitle_11OAP_IMV_injection" xfId="338"/>
    <cellStyle name="_ColSegTitle_Revise_MACO_IMV_11OAP1" xfId="339"/>
    <cellStyle name="_ColTitleUnused" xfId="340"/>
    <cellStyle name="_ColTitleUnused_11OAP_IMV_injection" xfId="341"/>
    <cellStyle name="_ColTitleUnused_Revise_MACO_IMV_11OAP1" xfId="342"/>
    <cellStyle name="_Commision  NFS 032008" xfId="12792"/>
    <cellStyle name="_COMMON LIST  060a" xfId="343"/>
    <cellStyle name="_Compare list RT50      12 September '2008" xfId="344"/>
    <cellStyle name="_Copy of 3.Sourcing Part list IN2_ 060A (14-8-10)" xfId="345"/>
    <cellStyle name="_Copy of APQP_part_report-Readiness+Master schedulev2 (2)" xfId="346"/>
    <cellStyle name="_Copy of format yst" xfId="347"/>
    <cellStyle name="_Copy of YST MTG" xfId="348"/>
    <cellStyle name="_Daily Performance Cetelem Feb08 (1)" xfId="12793"/>
    <cellStyle name="_Daily Performance Cetelem Feb08 (1) (1)" xfId="12794"/>
    <cellStyle name="_Daily Performance Cetelem Feb08 (1) (1) 2" xfId="12795"/>
    <cellStyle name="_Daily Performance Cetelem Feb08 (1) (1) 3" xfId="12796"/>
    <cellStyle name="_Daily Performance Cetelem Feb08 (1) (1)_Budget Expense 2008 JMT - Revised Q3 (from JMT K.Ji)" xfId="12797"/>
    <cellStyle name="_Daily Performance Cetelem Feb08 (1) (1)_FS Richy Place Q3'13 (10.11.13)" xfId="12798"/>
    <cellStyle name="_Daily Performance Cetelem Feb08 (1) (1)_FS Richy Place Q3'13 (10.11.13) 2" xfId="12799"/>
    <cellStyle name="_Daily Performance Cetelem Feb08 (1) (1)_FS Richy Place Q3'13 (10.11.13) 3" xfId="12800"/>
    <cellStyle name="_Daily Performance Cetelem Feb08 (1) (1)_FS Richy Place Q3'13 (10.11.13)_FS Richy Place YE'13 (26.02.14) CF" xfId="12801"/>
    <cellStyle name="_Daily Performance Cetelem Feb08 (1) (1)_FS Richy Place Q3'13 (10.11.13)_FS Richy Place YE'13 (26.02.14) CF 2" xfId="12802"/>
    <cellStyle name="_Daily Performance Cetelem Feb08 (1) (1)_FS Richy Place Q3'13 (10.11.13)_FS Richy Place YE'13 (26.02.14) CF 3" xfId="12803"/>
    <cellStyle name="_Daily Performance Cetelem Feb08 (1) (1)_FS Richy Place YE'13 (26.02.14) CF" xfId="12804"/>
    <cellStyle name="_Daily Performance Cetelem Feb08 (1) (1)_FS_Richy Place YE'12 Update (Revised 15.11.13)" xfId="12805"/>
    <cellStyle name="_Daily Performance Cetelem Feb08 (1) (1)_FS_Richy Place YE'12 Update (Revised 15.11.13) 2" xfId="12806"/>
    <cellStyle name="_Daily Performance Cetelem Feb08 (1) (1)_FS_Richy Place YE'12 Update (Revised 15.11.13) 3" xfId="12807"/>
    <cellStyle name="_Daily Performance Cetelem Feb08 (1) (1)_FS_Richy Place YE'12 Update (Revised 15.11.13)_FS Richy Place YE'13 (26.02.14) CF" xfId="12808"/>
    <cellStyle name="_Daily Performance Cetelem Feb08 (1) (1)_FS_Richy Place YE'12 Update (Revised 15.11.13)_FS Richy Place YE'13 (26.02.14) CF 2" xfId="12809"/>
    <cellStyle name="_Daily Performance Cetelem Feb08 (1) (1)_FS_Richy Place YE'12 Update (Revised 15.11.13)_FS Richy Place YE'13 (26.02.14) CF 3" xfId="12810"/>
    <cellStyle name="_Daily Performance Cetelem Feb08 (1) (1)_Portfolio 2008 for auditor" xfId="12811"/>
    <cellStyle name="_Daily Performance Cetelem Feb08 (1) (1)_Portfolio 2008 for auditor 2" xfId="12812"/>
    <cellStyle name="_Daily Performance Cetelem Feb08 (1) (1)_Portfolio 2008 for auditor 3" xfId="12813"/>
    <cellStyle name="_Daily Performance Cetelem Feb08 (1) (1)_Portfolio 2008 for auditor_FS Richy Place Q3'13 (10.11.13)" xfId="12814"/>
    <cellStyle name="_Daily Performance Cetelem Feb08 (1) (1)_Portfolio 2008 for auditor_FS Richy Place Q3'13 (10.11.13) 2" xfId="12815"/>
    <cellStyle name="_Daily Performance Cetelem Feb08 (1) (1)_Portfolio 2008 for auditor_FS Richy Place Q3'13 (10.11.13) 3" xfId="12816"/>
    <cellStyle name="_Daily Performance Cetelem Feb08 (1) (1)_Portfolio 2008 for auditor_FS Richy Place YE'13 (26.02.14) CF" xfId="12817"/>
    <cellStyle name="_Daily Performance Cetelem Feb08 (1) (1)_Portfolio 2008 for auditor_FS_Richy Place YE'12 Update (Revised 15.11.13)" xfId="12818"/>
    <cellStyle name="_Daily Performance Cetelem Feb08 (1) (1)_Portfolio 2008 for auditor_FS_Richy Place YE'12 Update (Revised 15.11.13) 2" xfId="12819"/>
    <cellStyle name="_Daily Performance Cetelem Feb08 (1) (1)_Portfolio 2008 for auditor_FS_Richy Place YE'12 Update (Revised 15.11.13) 3" xfId="12820"/>
    <cellStyle name="_Daily Performance Cetelem Feb08 (1) (1)_Portfolio 2008 for auditor_งบปี 55 เทียบ ปี 56 ไตรมาส 3" xfId="12821"/>
    <cellStyle name="_Daily Performance Cetelem Feb08 (1) (1)_Portfolio 2009(original 1)" xfId="12822"/>
    <cellStyle name="_Daily Performance Cetelem Feb08 (1) (1)_งบปี 55 เทียบ ปี 56 ไตรมาส 3" xfId="12823"/>
    <cellStyle name="_Daily Performance Cetelem Feb08 (1) 10" xfId="12824"/>
    <cellStyle name="_Daily Performance Cetelem Feb08 (1) 11" xfId="12825"/>
    <cellStyle name="_Daily Performance Cetelem Feb08 (1) 12" xfId="12826"/>
    <cellStyle name="_Daily Performance Cetelem Feb08 (1) 13" xfId="12827"/>
    <cellStyle name="_Daily Performance Cetelem Feb08 (1) 14" xfId="12828"/>
    <cellStyle name="_Daily Performance Cetelem Feb08 (1) 15" xfId="12829"/>
    <cellStyle name="_Daily Performance Cetelem Feb08 (1) 16" xfId="12830"/>
    <cellStyle name="_Daily Performance Cetelem Feb08 (1) 17" xfId="12831"/>
    <cellStyle name="_Daily Performance Cetelem Feb08 (1) 18" xfId="12832"/>
    <cellStyle name="_Daily Performance Cetelem Feb08 (1) 19" xfId="12833"/>
    <cellStyle name="_Daily Performance Cetelem Feb08 (1) 2" xfId="12834"/>
    <cellStyle name="_Daily Performance Cetelem Feb08 (1) 20" xfId="12835"/>
    <cellStyle name="_Daily Performance Cetelem Feb08 (1) 21" xfId="12836"/>
    <cellStyle name="_Daily Performance Cetelem Feb08 (1) 22" xfId="12837"/>
    <cellStyle name="_Daily Performance Cetelem Feb08 (1) 23" xfId="12838"/>
    <cellStyle name="_Daily Performance Cetelem Feb08 (1) 24" xfId="12839"/>
    <cellStyle name="_Daily Performance Cetelem Feb08 (1) 25" xfId="12840"/>
    <cellStyle name="_Daily Performance Cetelem Feb08 (1) 26" xfId="12841"/>
    <cellStyle name="_Daily Performance Cetelem Feb08 (1) 27" xfId="12842"/>
    <cellStyle name="_Daily Performance Cetelem Feb08 (1) 28" xfId="12843"/>
    <cellStyle name="_Daily Performance Cetelem Feb08 (1) 29" xfId="12844"/>
    <cellStyle name="_Daily Performance Cetelem Feb08 (1) 3" xfId="12845"/>
    <cellStyle name="_Daily Performance Cetelem Feb08 (1) 30" xfId="12846"/>
    <cellStyle name="_Daily Performance Cetelem Feb08 (1) 31" xfId="12847"/>
    <cellStyle name="_Daily Performance Cetelem Feb08 (1) 32" xfId="12848"/>
    <cellStyle name="_Daily Performance Cetelem Feb08 (1) 4" xfId="12849"/>
    <cellStyle name="_Daily Performance Cetelem Feb08 (1) 5" xfId="12850"/>
    <cellStyle name="_Daily Performance Cetelem Feb08 (1) 6" xfId="12851"/>
    <cellStyle name="_Daily Performance Cetelem Feb08 (1) 7" xfId="12852"/>
    <cellStyle name="_Daily Performance Cetelem Feb08 (1) 8" xfId="12853"/>
    <cellStyle name="_Daily Performance Cetelem Feb08 (1) 9" xfId="12854"/>
    <cellStyle name="_Daily Performance Cetelem Feb08 (1)_Budget Expense 2008 JMT - Revised Q3 (from JMT K.Ji)" xfId="12855"/>
    <cellStyle name="_Daily Performance Cetelem Feb08 (1)_FS Richy Place Q3'13 (10.11.13)" xfId="12856"/>
    <cellStyle name="_Daily Performance Cetelem Feb08 (1)_FS Richy Place Q3'13 (10.11.13) 2" xfId="12857"/>
    <cellStyle name="_Daily Performance Cetelem Feb08 (1)_FS Richy Place Q3'13 (10.11.13) 3" xfId="12858"/>
    <cellStyle name="_Daily Performance Cetelem Feb08 (1)_FS Richy Place Q3'13 (10.11.13)_FS Richy Place YE'13 (26.02.14) CF" xfId="12859"/>
    <cellStyle name="_Daily Performance Cetelem Feb08 (1)_FS Richy Place Q3'13 (10.11.13)_FS Richy Place YE'13 (26.02.14) CF 2" xfId="12860"/>
    <cellStyle name="_Daily Performance Cetelem Feb08 (1)_FS Richy Place Q3'13 (10.11.13)_FS Richy Place YE'13 (26.02.14) CF 3" xfId="12861"/>
    <cellStyle name="_Daily Performance Cetelem Feb08 (1)_FS Richy Place YE'13 (26.02.14) CF" xfId="12862"/>
    <cellStyle name="_Daily Performance Cetelem Feb08 (1)_FS_Richy Place YE'12 Update (Revised 15.11.13)" xfId="12863"/>
    <cellStyle name="_Daily Performance Cetelem Feb08 (1)_FS_Richy Place YE'12 Update (Revised 15.11.13) 2" xfId="12864"/>
    <cellStyle name="_Daily Performance Cetelem Feb08 (1)_FS_Richy Place YE'12 Update (Revised 15.11.13) 3" xfId="12865"/>
    <cellStyle name="_Daily Performance Cetelem Feb08 (1)_FS_Richy Place YE'12 Update (Revised 15.11.13)_FS Richy Place YE'13 (26.02.14) CF" xfId="12866"/>
    <cellStyle name="_Daily Performance Cetelem Feb08 (1)_FS_Richy Place YE'12 Update (Revised 15.11.13)_FS Richy Place YE'13 (26.02.14) CF 2" xfId="12867"/>
    <cellStyle name="_Daily Performance Cetelem Feb08 (1)_FS_Richy Place YE'12 Update (Revised 15.11.13)_FS Richy Place YE'13 (26.02.14) CF 3" xfId="12868"/>
    <cellStyle name="_Daily Performance Cetelem Feb08 (1)_Portfolio 2008 for auditor" xfId="12869"/>
    <cellStyle name="_Daily Performance Cetelem Feb08 (1)_Portfolio 2008 for auditor 2" xfId="12870"/>
    <cellStyle name="_Daily Performance Cetelem Feb08 (1)_Portfolio 2008 for auditor 3" xfId="12871"/>
    <cellStyle name="_Daily Performance Cetelem Feb08 (1)_Portfolio 2008 for auditor_FS Richy Place Q3'13 (10.11.13)" xfId="12872"/>
    <cellStyle name="_Daily Performance Cetelem Feb08 (1)_Portfolio 2008 for auditor_FS Richy Place Q3'13 (10.11.13) 2" xfId="12873"/>
    <cellStyle name="_Daily Performance Cetelem Feb08 (1)_Portfolio 2008 for auditor_FS Richy Place Q3'13 (10.11.13) 3" xfId="12874"/>
    <cellStyle name="_Daily Performance Cetelem Feb08 (1)_Portfolio 2008 for auditor_FS Richy Place YE'13 (26.02.14) CF" xfId="12875"/>
    <cellStyle name="_Daily Performance Cetelem Feb08 (1)_Portfolio 2008 for auditor_FS_Richy Place YE'12 Update (Revised 15.11.13)" xfId="12876"/>
    <cellStyle name="_Daily Performance Cetelem Feb08 (1)_Portfolio 2008 for auditor_FS_Richy Place YE'12 Update (Revised 15.11.13) 2" xfId="12877"/>
    <cellStyle name="_Daily Performance Cetelem Feb08 (1)_Portfolio 2008 for auditor_FS_Richy Place YE'12 Update (Revised 15.11.13) 3" xfId="12878"/>
    <cellStyle name="_Daily Performance Cetelem Feb08 (1)_Portfolio 2008 for auditor_งบปี 55 เทียบ ปี 56 ไตรมาส 3" xfId="12879"/>
    <cellStyle name="_Daily Performance Cetelem Feb08 (1)_Portfolio 2009(original 1)" xfId="12880"/>
    <cellStyle name="_Daily Performance Cetelem Feb08 (1)_งบปี 55 เทียบ ปี 56 ไตรมาส 3" xfId="12881"/>
    <cellStyle name="_Daily performance Report AEON 25%35% 16-06-2007-2" xfId="12882"/>
    <cellStyle name="_Daily performance Report AEON 25%35% 16-06-2007-2 2" xfId="12883"/>
    <cellStyle name="_Daily performance Report AEON 25%35% 16-06-2007-2 3" xfId="12884"/>
    <cellStyle name="_Daily performance Report AEON 25%35% 16-06-2007-2_Budget 2008" xfId="12885"/>
    <cellStyle name="_Daily performance Report AEON 25%35% 16-06-2007-2_Budget 2008_Portfolio 2008(original)" xfId="12886"/>
    <cellStyle name="_Daily performance Report AEON 25%35% 16-06-2007-2_Budget Expense 2008 JMT - Revised Q3 (from JMT K.Ji)" xfId="12887"/>
    <cellStyle name="_Daily performance Report AEON 25%35% 16-06-2007-2_Budget P&amp;L 2008 JMT - Revised 1 (4)" xfId="12888"/>
    <cellStyle name="_Daily performance Report AEON 25%35% 16-06-2007-2_Budget P&amp;L 2008 JMT - Revised 1 (4)_Portfolio 2008(original)" xfId="12889"/>
    <cellStyle name="_Daily performance Report AEON 25%35% 16-06-2007-2_FS Richy Place Q3'13 (10.11.13)" xfId="12890"/>
    <cellStyle name="_Daily performance Report AEON 25%35% 16-06-2007-2_FS Richy Place Q3'13 (10.11.13) 2" xfId="12891"/>
    <cellStyle name="_Daily performance Report AEON 25%35% 16-06-2007-2_FS Richy Place Q3'13 (10.11.13) 3" xfId="12892"/>
    <cellStyle name="_Daily performance Report AEON 25%35% 16-06-2007-2_FS Richy Place Q3'13 (10.11.13)_FS Richy Place YE'13 (26.02.14) CF" xfId="12893"/>
    <cellStyle name="_Daily performance Report AEON 25%35% 16-06-2007-2_FS Richy Place Q3'13 (10.11.13)_FS Richy Place YE'13 (26.02.14) CF 2" xfId="12894"/>
    <cellStyle name="_Daily performance Report AEON 25%35% 16-06-2007-2_FS Richy Place Q3'13 (10.11.13)_FS Richy Place YE'13 (26.02.14) CF 3" xfId="12895"/>
    <cellStyle name="_Daily performance Report AEON 25%35% 16-06-2007-2_FS Richy Place YE'13 (26.02.14) CF" xfId="12896"/>
    <cellStyle name="_Daily performance Report AEON 25%35% 16-06-2007-2_FS_Richy Place YE'12 Update (Revised 15.11.13)" xfId="12897"/>
    <cellStyle name="_Daily performance Report AEON 25%35% 16-06-2007-2_FS_Richy Place YE'12 Update (Revised 15.11.13) 2" xfId="12898"/>
    <cellStyle name="_Daily performance Report AEON 25%35% 16-06-2007-2_FS_Richy Place YE'12 Update (Revised 15.11.13) 3" xfId="12899"/>
    <cellStyle name="_Daily performance Report AEON 25%35% 16-06-2007-2_FS_Richy Place YE'12 Update (Revised 15.11.13)_FS Richy Place YE'13 (26.02.14) CF" xfId="12900"/>
    <cellStyle name="_Daily performance Report AEON 25%35% 16-06-2007-2_FS_Richy Place YE'12 Update (Revised 15.11.13)_FS Richy Place YE'13 (26.02.14) CF 2" xfId="12901"/>
    <cellStyle name="_Daily performance Report AEON 25%35% 16-06-2007-2_FS_Richy Place YE'12 Update (Revised 15.11.13)_FS Richy Place YE'13 (26.02.14) CF 3" xfId="12902"/>
    <cellStyle name="_Daily performance Report AEON 25%35% 16-06-2007-2_KPI Collector" xfId="12903"/>
    <cellStyle name="_Daily performance Report AEON 25%35% 16-06-2007-2_KPI Collector 2" xfId="12904"/>
    <cellStyle name="_Daily performance Report AEON 25%35% 16-06-2007-2_KPI Collector 3" xfId="12905"/>
    <cellStyle name="_Daily performance Report AEON 25%35% 16-06-2007-2_KPI Collector.xls1" xfId="12906"/>
    <cellStyle name="_Daily performance Report AEON 25%35% 16-06-2007-2_KPI Collector.xls1 2" xfId="12907"/>
    <cellStyle name="_Daily performance Report AEON 25%35% 16-06-2007-2_KPI Collector.xls1 3" xfId="12908"/>
    <cellStyle name="_Daily performance Report AEON 25%35% 16-06-2007-2_KPI Collector.xls1_Budget 2008" xfId="12909"/>
    <cellStyle name="_Daily performance Report AEON 25%35% 16-06-2007-2_KPI Collector.xls1_Budget 2008_Portfolio 2008(original)" xfId="12910"/>
    <cellStyle name="_Daily performance Report AEON 25%35% 16-06-2007-2_KPI Collector.xls1_Budget Expense 2008 JMT - Revised Q3 (from JMT K.Ji)" xfId="12911"/>
    <cellStyle name="_Daily performance Report AEON 25%35% 16-06-2007-2_KPI Collector.xls1_Budget P&amp;L 2008 JMT - Revised 1 (4)" xfId="12912"/>
    <cellStyle name="_Daily performance Report AEON 25%35% 16-06-2007-2_KPI Collector.xls1_Budget P&amp;L 2008 JMT - Revised 1 (4)_Portfolio 2008(original)" xfId="12913"/>
    <cellStyle name="_Daily performance Report AEON 25%35% 16-06-2007-2_KPI Collector.xls1_FS Richy Place Q3'13 (10.11.13)" xfId="12914"/>
    <cellStyle name="_Daily performance Report AEON 25%35% 16-06-2007-2_KPI Collector.xls1_FS Richy Place Q3'13 (10.11.13) 2" xfId="12915"/>
    <cellStyle name="_Daily performance Report AEON 25%35% 16-06-2007-2_KPI Collector.xls1_FS Richy Place Q3'13 (10.11.13) 3" xfId="12916"/>
    <cellStyle name="_Daily performance Report AEON 25%35% 16-06-2007-2_KPI Collector.xls1_FS Richy Place YE'13 (26.02.14) CF" xfId="12917"/>
    <cellStyle name="_Daily performance Report AEON 25%35% 16-06-2007-2_KPI Collector.xls1_FS_Richy Place YE'12 Update (Revised 15.11.13)" xfId="12918"/>
    <cellStyle name="_Daily performance Report AEON 25%35% 16-06-2007-2_KPI Collector.xls1_FS_Richy Place YE'12 Update (Revised 15.11.13) 2" xfId="12919"/>
    <cellStyle name="_Daily performance Report AEON 25%35% 16-06-2007-2_KPI Collector.xls1_FS_Richy Place YE'12 Update (Revised 15.11.13) 3" xfId="12920"/>
    <cellStyle name="_Daily performance Report AEON 25%35% 16-06-2007-2_KPI Collector.xls1_Portfolio 2009(original 1)" xfId="12921"/>
    <cellStyle name="_Daily performance Report AEON 25%35% 16-06-2007-2_KPI Collector.xls1_Revise  Budget 2008.xls#1" xfId="12922"/>
    <cellStyle name="_Daily performance Report AEON 25%35% 16-06-2007-2_KPI Collector.xls1_Revise  Budget 2008.xls#1_Portfolio 2008(original)" xfId="12923"/>
    <cellStyle name="_Daily performance Report AEON 25%35% 16-06-2007-2_KPI Collector.xls1_Revise CTB  CTM  0#1" xfId="12924"/>
    <cellStyle name="_Daily performance Report AEON 25%35% 16-06-2007-2_KPI Collector.xls1_Revise CTB  CTM  0#1_Portfolio 2008(original)" xfId="12925"/>
    <cellStyle name="_Daily performance Report AEON 25%35% 16-06-2007-2_KPI Collector.xls1_update performace 8 apr 08" xfId="12926"/>
    <cellStyle name="_Daily performance Report AEON 25%35% 16-06-2007-2_KPI Collector.xls1_update performace 8 apr 08 2" xfId="12927"/>
    <cellStyle name="_Daily performance Report AEON 25%35% 16-06-2007-2_KPI Collector.xls1_update performace 8 apr 08 3" xfId="12928"/>
    <cellStyle name="_Daily performance Report AEON 25%35% 16-06-2007-2_KPI Collector.xls1_update performace 8 apr 08_Budget Expense 2008 JMT - Revised Q3 (from JMT K.Ji)" xfId="12929"/>
    <cellStyle name="_Daily performance Report AEON 25%35% 16-06-2007-2_KPI Collector.xls1_update performace 8 apr 08_FS Richy Place Q3'13 (10.11.13)" xfId="12930"/>
    <cellStyle name="_Daily performance Report AEON 25%35% 16-06-2007-2_KPI Collector.xls1_update performace 8 apr 08_FS Richy Place Q3'13 (10.11.13) 2" xfId="12931"/>
    <cellStyle name="_Daily performance Report AEON 25%35% 16-06-2007-2_KPI Collector.xls1_update performace 8 apr 08_FS Richy Place Q3'13 (10.11.13) 3" xfId="12932"/>
    <cellStyle name="_Daily performance Report AEON 25%35% 16-06-2007-2_KPI Collector.xls1_update performace 8 apr 08_FS Richy Place YE'13 (26.02.14) CF" xfId="12933"/>
    <cellStyle name="_Daily performance Report AEON 25%35% 16-06-2007-2_KPI Collector.xls1_update performace 8 apr 08_FS_Richy Place YE'12 Update (Revised 15.11.13)" xfId="12934"/>
    <cellStyle name="_Daily performance Report AEON 25%35% 16-06-2007-2_KPI Collector.xls1_update performace 8 apr 08_FS_Richy Place YE'12 Update (Revised 15.11.13) 2" xfId="12935"/>
    <cellStyle name="_Daily performance Report AEON 25%35% 16-06-2007-2_KPI Collector.xls1_update performace 8 apr 08_FS_Richy Place YE'12 Update (Revised 15.11.13) 3" xfId="12936"/>
    <cellStyle name="_Daily performance Report AEON 25%35% 16-06-2007-2_KPI Collector.xls1_update performace 8 apr 08_Portfolio 2009(original 1)" xfId="12937"/>
    <cellStyle name="_Daily performance Report AEON 25%35% 16-06-2007-2_KPI Collector.xls1_update performace 8 apr 08_งบปี 55 เทียบ ปี 56 ไตรมาส 3" xfId="12938"/>
    <cellStyle name="_Daily performance Report AEON 25%35% 16-06-2007-2_KPI Collector.xls1_งบปี 55 เทียบ ปี 56 ไตรมาส 3" xfId="12939"/>
    <cellStyle name="_Daily performance Report AEON 25%35% 16-06-2007-2_KPI Collector_Budget 2008" xfId="12940"/>
    <cellStyle name="_Daily performance Report AEON 25%35% 16-06-2007-2_KPI Collector_Budget 2008_Portfolio 2008(original)" xfId="12941"/>
    <cellStyle name="_Daily performance Report AEON 25%35% 16-06-2007-2_KPI Collector_Budget Expense 2008 JMT - Revised Q3 (from JMT K.Ji)" xfId="12942"/>
    <cellStyle name="_Daily performance Report AEON 25%35% 16-06-2007-2_KPI Collector_Budget P&amp;L 2008 JMT - Revised 1 (4)" xfId="12943"/>
    <cellStyle name="_Daily performance Report AEON 25%35% 16-06-2007-2_KPI Collector_Budget P&amp;L 2008 JMT - Revised 1 (4)_Portfolio 2008(original)" xfId="12944"/>
    <cellStyle name="_Daily performance Report AEON 25%35% 16-06-2007-2_KPI Collector_FS Richy Place Q3'13 (10.11.13)" xfId="12945"/>
    <cellStyle name="_Daily performance Report AEON 25%35% 16-06-2007-2_KPI Collector_FS Richy Place Q3'13 (10.11.13) 2" xfId="12946"/>
    <cellStyle name="_Daily performance Report AEON 25%35% 16-06-2007-2_KPI Collector_FS Richy Place Q3'13 (10.11.13) 3" xfId="12947"/>
    <cellStyle name="_Daily performance Report AEON 25%35% 16-06-2007-2_KPI Collector_FS Richy Place YE'13 (26.02.14) CF" xfId="12948"/>
    <cellStyle name="_Daily performance Report AEON 25%35% 16-06-2007-2_KPI Collector_FS_Richy Place YE'12 Update (Revised 15.11.13)" xfId="12949"/>
    <cellStyle name="_Daily performance Report AEON 25%35% 16-06-2007-2_KPI Collector_FS_Richy Place YE'12 Update (Revised 15.11.13) 2" xfId="12950"/>
    <cellStyle name="_Daily performance Report AEON 25%35% 16-06-2007-2_KPI Collector_FS_Richy Place YE'12 Update (Revised 15.11.13) 3" xfId="12951"/>
    <cellStyle name="_Daily performance Report AEON 25%35% 16-06-2007-2_KPI Collector_Portfolio 2009(original 1)" xfId="12952"/>
    <cellStyle name="_Daily performance Report AEON 25%35% 16-06-2007-2_KPI Collector_Revise  Budget 2008.xls#1" xfId="12953"/>
    <cellStyle name="_Daily performance Report AEON 25%35% 16-06-2007-2_KPI Collector_Revise  Budget 2008.xls#1_Portfolio 2008(original)" xfId="12954"/>
    <cellStyle name="_Daily performance Report AEON 25%35% 16-06-2007-2_KPI Collector_Revise CTB  CTM  0#1" xfId="12955"/>
    <cellStyle name="_Daily performance Report AEON 25%35% 16-06-2007-2_KPI Collector_Revise CTB  CTM  0#1_Portfolio 2008(original)" xfId="12956"/>
    <cellStyle name="_Daily performance Report AEON 25%35% 16-06-2007-2_KPI Collector_update performace 8 apr 08" xfId="12957"/>
    <cellStyle name="_Daily performance Report AEON 25%35% 16-06-2007-2_KPI Collector_update performace 8 apr 08 2" xfId="12958"/>
    <cellStyle name="_Daily performance Report AEON 25%35% 16-06-2007-2_KPI Collector_update performace 8 apr 08 3" xfId="12959"/>
    <cellStyle name="_Daily performance Report AEON 25%35% 16-06-2007-2_KPI Collector_update performace 8 apr 08_Budget Expense 2008 JMT - Revised Q3 (from JMT K.Ji)" xfId="12960"/>
    <cellStyle name="_Daily performance Report AEON 25%35% 16-06-2007-2_KPI Collector_update performace 8 apr 08_FS Richy Place Q3'13 (10.11.13)" xfId="12961"/>
    <cellStyle name="_Daily performance Report AEON 25%35% 16-06-2007-2_KPI Collector_update performace 8 apr 08_FS Richy Place Q3'13 (10.11.13) 2" xfId="12962"/>
    <cellStyle name="_Daily performance Report AEON 25%35% 16-06-2007-2_KPI Collector_update performace 8 apr 08_FS Richy Place Q3'13 (10.11.13) 3" xfId="12963"/>
    <cellStyle name="_Daily performance Report AEON 25%35% 16-06-2007-2_KPI Collector_update performace 8 apr 08_FS Richy Place YE'13 (26.02.14) CF" xfId="12964"/>
    <cellStyle name="_Daily performance Report AEON 25%35% 16-06-2007-2_KPI Collector_update performace 8 apr 08_FS_Richy Place YE'12 Update (Revised 15.11.13)" xfId="12965"/>
    <cellStyle name="_Daily performance Report AEON 25%35% 16-06-2007-2_KPI Collector_update performace 8 apr 08_FS_Richy Place YE'12 Update (Revised 15.11.13) 2" xfId="12966"/>
    <cellStyle name="_Daily performance Report AEON 25%35% 16-06-2007-2_KPI Collector_update performace 8 apr 08_FS_Richy Place YE'12 Update (Revised 15.11.13) 3" xfId="12967"/>
    <cellStyle name="_Daily performance Report AEON 25%35% 16-06-2007-2_KPI Collector_update performace 8 apr 08_Portfolio 2009(original 1)" xfId="12968"/>
    <cellStyle name="_Daily performance Report AEON 25%35% 16-06-2007-2_KPI Collector_update performace 8 apr 08_งบปี 55 เทียบ ปี 56 ไตรมาส 3" xfId="12969"/>
    <cellStyle name="_Daily performance Report AEON 25%35% 16-06-2007-2_KPI Collector_งบปี 55 เทียบ ปี 56 ไตรมาส 3" xfId="12970"/>
    <cellStyle name="_Daily performance Report AEON 25%35% 16-06-2007-2_Portfolio 2008 for auditor" xfId="12971"/>
    <cellStyle name="_Daily performance Report AEON 25%35% 16-06-2007-2_Portfolio 2008 for auditor 2" xfId="12972"/>
    <cellStyle name="_Daily performance Report AEON 25%35% 16-06-2007-2_Portfolio 2008 for auditor 3" xfId="12973"/>
    <cellStyle name="_Daily performance Report AEON 25%35% 16-06-2007-2_Portfolio 2008 for auditor_FS Richy Place Q3'13 (10.11.13)" xfId="12974"/>
    <cellStyle name="_Daily performance Report AEON 25%35% 16-06-2007-2_Portfolio 2008 for auditor_FS Richy Place Q3'13 (10.11.13) 2" xfId="12975"/>
    <cellStyle name="_Daily performance Report AEON 25%35% 16-06-2007-2_Portfolio 2008 for auditor_FS Richy Place Q3'13 (10.11.13) 3" xfId="12976"/>
    <cellStyle name="_Daily performance Report AEON 25%35% 16-06-2007-2_Portfolio 2008 for auditor_FS Richy Place YE'13 (26.02.14) CF" xfId="12977"/>
    <cellStyle name="_Daily performance Report AEON 25%35% 16-06-2007-2_Portfolio 2008 for auditor_FS_Richy Place YE'12 Update (Revised 15.11.13)" xfId="12978"/>
    <cellStyle name="_Daily performance Report AEON 25%35% 16-06-2007-2_Portfolio 2008 for auditor_FS_Richy Place YE'12 Update (Revised 15.11.13) 2" xfId="12979"/>
    <cellStyle name="_Daily performance Report AEON 25%35% 16-06-2007-2_Portfolio 2008 for auditor_FS_Richy Place YE'12 Update (Revised 15.11.13) 3" xfId="12980"/>
    <cellStyle name="_Daily performance Report AEON 25%35% 16-06-2007-2_Portfolio 2008 for auditor_งบปี 55 เทียบ ปี 56 ไตรมาส 3" xfId="12981"/>
    <cellStyle name="_Daily performance Report AEON 25%35% 16-06-2007-2_Portfolio 2009(original 1)" xfId="12982"/>
    <cellStyle name="_Daily performance Report AEON 25%35% 16-06-2007-2_Revise  Budget 2008.xls#1" xfId="12983"/>
    <cellStyle name="_Daily performance Report AEON 25%35% 16-06-2007-2_Revise  Budget 2008.xls#1_Portfolio 2008(original)" xfId="12984"/>
    <cellStyle name="_Daily performance Report AEON 25%35% 16-06-2007-2_Revise CTB  CTM  0#1" xfId="12985"/>
    <cellStyle name="_Daily performance Report AEON 25%35% 16-06-2007-2_Revise CTB  CTM  0#1_Portfolio 2008(original)" xfId="12986"/>
    <cellStyle name="_Daily performance Report AEON 25%35% 16-06-2007-2_update performace 8 apr 08" xfId="12987"/>
    <cellStyle name="_Daily performance Report AEON 25%35% 16-06-2007-2_update performace 8 apr 08 2" xfId="12988"/>
    <cellStyle name="_Daily performance Report AEON 25%35% 16-06-2007-2_update performace 8 apr 08 3" xfId="12989"/>
    <cellStyle name="_Daily performance Report AEON 25%35% 16-06-2007-2_update performace 8 apr 08_Budget Expense 2008 JMT - Revised Q3 (from JMT K.Ji)" xfId="12990"/>
    <cellStyle name="_Daily performance Report AEON 25%35% 16-06-2007-2_update performace 8 apr 08_FS Richy Place Q3'13 (10.11.13)" xfId="12991"/>
    <cellStyle name="_Daily performance Report AEON 25%35% 16-06-2007-2_update performace 8 apr 08_FS Richy Place Q3'13 (10.11.13) 2" xfId="12992"/>
    <cellStyle name="_Daily performance Report AEON 25%35% 16-06-2007-2_update performace 8 apr 08_FS Richy Place Q3'13 (10.11.13) 3" xfId="12993"/>
    <cellStyle name="_Daily performance Report AEON 25%35% 16-06-2007-2_update performace 8 apr 08_FS Richy Place Q3'13 (10.11.13)_FS Richy Place YE'13 (26.02.14) CF" xfId="12994"/>
    <cellStyle name="_Daily performance Report AEON 25%35% 16-06-2007-2_update performace 8 apr 08_FS Richy Place Q3'13 (10.11.13)_FS Richy Place YE'13 (26.02.14) CF 2" xfId="12995"/>
    <cellStyle name="_Daily performance Report AEON 25%35% 16-06-2007-2_update performace 8 apr 08_FS Richy Place Q3'13 (10.11.13)_FS Richy Place YE'13 (26.02.14) CF 3" xfId="12996"/>
    <cellStyle name="_Daily performance Report AEON 25%35% 16-06-2007-2_update performace 8 apr 08_FS Richy Place YE'13 (26.02.14) CF" xfId="12997"/>
    <cellStyle name="_Daily performance Report AEON 25%35% 16-06-2007-2_update performace 8 apr 08_FS_Richy Place YE'12 Update (Revised 15.11.13)" xfId="12998"/>
    <cellStyle name="_Daily performance Report AEON 25%35% 16-06-2007-2_update performace 8 apr 08_FS_Richy Place YE'12 Update (Revised 15.11.13) 2" xfId="12999"/>
    <cellStyle name="_Daily performance Report AEON 25%35% 16-06-2007-2_update performace 8 apr 08_FS_Richy Place YE'12 Update (Revised 15.11.13) 3" xfId="13000"/>
    <cellStyle name="_Daily performance Report AEON 25%35% 16-06-2007-2_update performace 8 apr 08_FS_Richy Place YE'12 Update (Revised 15.11.13)_FS Richy Place YE'13 (26.02.14) CF" xfId="13001"/>
    <cellStyle name="_Daily performance Report AEON 25%35% 16-06-2007-2_update performace 8 apr 08_FS_Richy Place YE'12 Update (Revised 15.11.13)_FS Richy Place YE'13 (26.02.14) CF 2" xfId="13002"/>
    <cellStyle name="_Daily performance Report AEON 25%35% 16-06-2007-2_update performace 8 apr 08_FS_Richy Place YE'12 Update (Revised 15.11.13)_FS Richy Place YE'13 (26.02.14) CF 3" xfId="13003"/>
    <cellStyle name="_Daily performance Report AEON 25%35% 16-06-2007-2_update performace 8 apr 08_Portfolio 2008 for auditor" xfId="13004"/>
    <cellStyle name="_Daily performance Report AEON 25%35% 16-06-2007-2_update performace 8 apr 08_Portfolio 2008 for auditor 2" xfId="13005"/>
    <cellStyle name="_Daily performance Report AEON 25%35% 16-06-2007-2_update performace 8 apr 08_Portfolio 2008 for auditor 3" xfId="13006"/>
    <cellStyle name="_Daily performance Report AEON 25%35% 16-06-2007-2_update performace 8 apr 08_Portfolio 2008 for auditor_FS Richy Place Q3'13 (10.11.13)" xfId="13007"/>
    <cellStyle name="_Daily performance Report AEON 25%35% 16-06-2007-2_update performace 8 apr 08_Portfolio 2008 for auditor_FS Richy Place Q3'13 (10.11.13) 2" xfId="13008"/>
    <cellStyle name="_Daily performance Report AEON 25%35% 16-06-2007-2_update performace 8 apr 08_Portfolio 2008 for auditor_FS Richy Place Q3'13 (10.11.13) 3" xfId="13009"/>
    <cellStyle name="_Daily performance Report AEON 25%35% 16-06-2007-2_update performace 8 apr 08_Portfolio 2008 for auditor_FS Richy Place YE'13 (26.02.14) CF" xfId="13010"/>
    <cellStyle name="_Daily performance Report AEON 25%35% 16-06-2007-2_update performace 8 apr 08_Portfolio 2008 for auditor_FS_Richy Place YE'12 Update (Revised 15.11.13)" xfId="13011"/>
    <cellStyle name="_Daily performance Report AEON 25%35% 16-06-2007-2_update performace 8 apr 08_Portfolio 2008 for auditor_FS_Richy Place YE'12 Update (Revised 15.11.13) 2" xfId="13012"/>
    <cellStyle name="_Daily performance Report AEON 25%35% 16-06-2007-2_update performace 8 apr 08_Portfolio 2008 for auditor_FS_Richy Place YE'12 Update (Revised 15.11.13) 3" xfId="13013"/>
    <cellStyle name="_Daily performance Report AEON 25%35% 16-06-2007-2_update performace 8 apr 08_Portfolio 2008 for auditor_งบปี 55 เทียบ ปี 56 ไตรมาส 3" xfId="13014"/>
    <cellStyle name="_Daily performance Report AEON 25%35% 16-06-2007-2_update performace 8 apr 08_Portfolio 2009(original 1)" xfId="13015"/>
    <cellStyle name="_Daily performance Report AEON 25%35% 16-06-2007-2_update performace 8 apr 08_งบปี 55 เทียบ ปี 56 ไตรมาส 3" xfId="13016"/>
    <cellStyle name="_Daily performance Report AEON 25%35% 16-06-2007-2_งบปี 55 เทียบ ปี 56 ไตรมาส 3" xfId="13017"/>
    <cellStyle name="_DFL Supplier List" xfId="349"/>
    <cellStyle name="_DM 0108-ALL-C-2003" xfId="350"/>
    <cellStyle name="_EasyBuy Portfolio" xfId="13018"/>
    <cellStyle name="_EasyBuy Portfolio 2" xfId="13019"/>
    <cellStyle name="_EasyBuy Portfolio 3" xfId="13020"/>
    <cellStyle name="_EasyBuy Portfolio_Budget Expense 2008 JMT - Revised Q3 (from JMT K.Ji)" xfId="13021"/>
    <cellStyle name="_EasyBuy Portfolio_Budget Expense 2008 JMT - Revised Q3 (from JMT K.Ji) 2" xfId="13022"/>
    <cellStyle name="_EasyBuy Portfolio_Budget Expense 2008 JMT - Revised Q3 (from JMT K.Ji) 3" xfId="13023"/>
    <cellStyle name="_EasyBuy Portfolio_Budget Expense 2008 JMT - Revised Q3 (from JMT K.Ji)_FS Richy Place Q3'13 (10.11.13)" xfId="13024"/>
    <cellStyle name="_EasyBuy Portfolio_Budget Expense 2008 JMT - Revised Q3 (from JMT K.Ji)_FS Richy Place Q3'13 (10.11.13) 2" xfId="13025"/>
    <cellStyle name="_EasyBuy Portfolio_Budget Expense 2008 JMT - Revised Q3 (from JMT K.Ji)_FS Richy Place YE'13 (26.02.14) CF" xfId="13026"/>
    <cellStyle name="_EasyBuy Portfolio_Budget Expense 2008 JMT - Revised Q3 (from JMT K.Ji)_FS Richy Place YE'13 (26.02.14) CF 2" xfId="13027"/>
    <cellStyle name="_EasyBuy Portfolio_Budget Expense 2008 JMT - Revised Q3 (from JMT K.Ji)_FS_Richy Place YE'12 Update (Revised 15.11.13)" xfId="13028"/>
    <cellStyle name="_EasyBuy Portfolio_Budget Expense 2008 JMT - Revised Q3 (from JMT K.Ji)_FS_Richy Place YE'12 Update (Revised 15.11.13) 2" xfId="13029"/>
    <cellStyle name="_EasyBuy Portfolio_FS Richy Place Q3'13 (10.11.13)" xfId="13030"/>
    <cellStyle name="_EasyBuy Portfolio_FS Richy Place Q3'13 (10.11.13) 2" xfId="13031"/>
    <cellStyle name="_EasyBuy Portfolio_FS Richy Place Q3'13 (10.11.13) 3" xfId="13032"/>
    <cellStyle name="_EasyBuy Portfolio_FS Richy Place YE'13 (26.02.14) CF" xfId="13033"/>
    <cellStyle name="_EasyBuy Portfolio_FS Richy Place YE'13 (26.02.14) CF 2" xfId="13034"/>
    <cellStyle name="_EasyBuy Portfolio_FS_Richy Place YE'12 Update (Revised 15.11.13)" xfId="13035"/>
    <cellStyle name="_EasyBuy Portfolio_FS_Richy Place YE'12 Update (Revised 15.11.13) 2" xfId="13036"/>
    <cellStyle name="_EasyBuy Portfolio_FS_Richy Place YE'12 Update (Revised 15.11.13) 3" xfId="13037"/>
    <cellStyle name="_EasyBuy Portfolio_Portfolio 2008(original)" xfId="13038"/>
    <cellStyle name="_EasyBuy Portfolio_Portfolio 2008(original) 2" xfId="13039"/>
    <cellStyle name="_EasyBuy Portfolio_Portfolio 2008(original) 3" xfId="13040"/>
    <cellStyle name="_EasyBuy Portfolio_Portfolio 2008(original)_FS Richy Place Q3'13 (10.11.13)" xfId="13041"/>
    <cellStyle name="_EasyBuy Portfolio_Portfolio 2008(original)_FS Richy Place Q3'13 (10.11.13) 2" xfId="13042"/>
    <cellStyle name="_EasyBuy Portfolio_Portfolio 2008(original)_FS Richy Place YE'13 (26.02.14) CF" xfId="13043"/>
    <cellStyle name="_EasyBuy Portfolio_Portfolio 2008(original)_FS Richy Place YE'13 (26.02.14) CF 2" xfId="13044"/>
    <cellStyle name="_EasyBuy Portfolio_Portfolio 2008(original)_FS_Richy Place YE'12 Update (Revised 15.11.13)" xfId="13045"/>
    <cellStyle name="_EasyBuy Portfolio_Portfolio 2008(original)_FS_Richy Place YE'12 Update (Revised 15.11.13) 2" xfId="13046"/>
    <cellStyle name="_EasyBuy Portfolio_Portfolio 2009(original 1)" xfId="13047"/>
    <cellStyle name="_EasyBuy Portfolio_Portfolio 2009(original 1) 2" xfId="13048"/>
    <cellStyle name="_EasyBuy Portfolio_Portfolio 2009(original 1) 3" xfId="13049"/>
    <cellStyle name="_EasyBuy Portfolio_Portfolio 2009(original 1)_FS Richy Place Q3'13 (10.11.13)" xfId="13050"/>
    <cellStyle name="_EasyBuy Portfolio_Portfolio 2009(original 1)_FS Richy Place Q3'13 (10.11.13) 2" xfId="13051"/>
    <cellStyle name="_EasyBuy Portfolio_Portfolio 2009(original 1)_FS Richy Place YE'13 (26.02.14) CF" xfId="13052"/>
    <cellStyle name="_EasyBuy Portfolio_Portfolio 2009(original 1)_FS Richy Place YE'13 (26.02.14) CF 2" xfId="13053"/>
    <cellStyle name="_EasyBuy Portfolio_Portfolio 2009(original 1)_FS_Richy Place YE'12 Update (Revised 15.11.13)" xfId="13054"/>
    <cellStyle name="_EasyBuy Portfolio_Portfolio 2009(original 1)_FS_Richy Place YE'12 Update (Revised 15.11.13) 2" xfId="13055"/>
    <cellStyle name="_EasyBuy Portfolio_งบปี 55 เทียบ ปี 56 ไตรมาส 3" xfId="13056"/>
    <cellStyle name="_EasyBuy Portfolio_งบปี 55 เทียบ ปี 56 ไตรมาส 3 2" xfId="13057"/>
    <cellStyle name="_Estimate cost GYARAN-re" xfId="351"/>
    <cellStyle name="_FCR ( Report ) Nov 2007" xfId="13058"/>
    <cellStyle name="_FCR ( Report ) Nov 2007 2" xfId="13059"/>
    <cellStyle name="_FCR ( Report ) Nov 2007 3" xfId="13060"/>
    <cellStyle name="_FCR ( Report ) Nov 2007_19112007" xfId="13061"/>
    <cellStyle name="_FCR ( Report ) Nov 2007_19112007 2" xfId="13062"/>
    <cellStyle name="_FCR ( Report ) Nov 2007_19112007 3" xfId="13063"/>
    <cellStyle name="_FCR ( Report ) Nov 2007_19112007_Budget Expense 2008 JMT - Revised Q3 (from JMT K.Ji)" xfId="13064"/>
    <cellStyle name="_FCR ( Report ) Nov 2007_19112007_FS Richy Place Q3'13 (10.11.13)" xfId="13065"/>
    <cellStyle name="_FCR ( Report ) Nov 2007_19112007_FS Richy Place Q3'13 (10.11.13) 2" xfId="13066"/>
    <cellStyle name="_FCR ( Report ) Nov 2007_19112007_FS Richy Place Q3'13 (10.11.13) 3" xfId="13067"/>
    <cellStyle name="_FCR ( Report ) Nov 2007_19112007_FS Richy Place Q3'13 (10.11.13)_FS Richy Place YE'13 (26.02.14) CF" xfId="13068"/>
    <cellStyle name="_FCR ( Report ) Nov 2007_19112007_FS Richy Place Q3'13 (10.11.13)_FS Richy Place YE'13 (26.02.14) CF 2" xfId="13069"/>
    <cellStyle name="_FCR ( Report ) Nov 2007_19112007_FS Richy Place Q3'13 (10.11.13)_FS Richy Place YE'13 (26.02.14) CF 3" xfId="13070"/>
    <cellStyle name="_FCR ( Report ) Nov 2007_19112007_FS Richy Place YE'13 (26.02.14) CF" xfId="13071"/>
    <cellStyle name="_FCR ( Report ) Nov 2007_19112007_FS_Richy Place YE'12 Update (Revised 15.11.13)" xfId="13072"/>
    <cellStyle name="_FCR ( Report ) Nov 2007_19112007_FS_Richy Place YE'12 Update (Revised 15.11.13) 2" xfId="13073"/>
    <cellStyle name="_FCR ( Report ) Nov 2007_19112007_FS_Richy Place YE'12 Update (Revised 15.11.13) 3" xfId="13074"/>
    <cellStyle name="_FCR ( Report ) Nov 2007_19112007_FS_Richy Place YE'12 Update (Revised 15.11.13)_FS Richy Place YE'13 (26.02.14) CF" xfId="13075"/>
    <cellStyle name="_FCR ( Report ) Nov 2007_19112007_FS_Richy Place YE'12 Update (Revised 15.11.13)_FS Richy Place YE'13 (26.02.14) CF 2" xfId="13076"/>
    <cellStyle name="_FCR ( Report ) Nov 2007_19112007_FS_Richy Place YE'12 Update (Revised 15.11.13)_FS Richy Place YE'13 (26.02.14) CF 3" xfId="13077"/>
    <cellStyle name="_FCR ( Report ) Nov 2007_19112007_Portfolio 2008 for auditor" xfId="13078"/>
    <cellStyle name="_FCR ( Report ) Nov 2007_19112007_Portfolio 2008 for auditor 2" xfId="13079"/>
    <cellStyle name="_FCR ( Report ) Nov 2007_19112007_Portfolio 2008 for auditor 3" xfId="13080"/>
    <cellStyle name="_FCR ( Report ) Nov 2007_19112007_Portfolio 2008 for auditor_FS Richy Place Q3'13 (10.11.13)" xfId="13081"/>
    <cellStyle name="_FCR ( Report ) Nov 2007_19112007_Portfolio 2008 for auditor_FS Richy Place Q3'13 (10.11.13) 2" xfId="13082"/>
    <cellStyle name="_FCR ( Report ) Nov 2007_19112007_Portfolio 2008 for auditor_FS Richy Place Q3'13 (10.11.13) 3" xfId="13083"/>
    <cellStyle name="_FCR ( Report ) Nov 2007_19112007_Portfolio 2008 for auditor_FS Richy Place YE'13 (26.02.14) CF" xfId="13084"/>
    <cellStyle name="_FCR ( Report ) Nov 2007_19112007_Portfolio 2008 for auditor_FS_Richy Place YE'12 Update (Revised 15.11.13)" xfId="13085"/>
    <cellStyle name="_FCR ( Report ) Nov 2007_19112007_Portfolio 2008 for auditor_FS_Richy Place YE'12 Update (Revised 15.11.13) 2" xfId="13086"/>
    <cellStyle name="_FCR ( Report ) Nov 2007_19112007_Portfolio 2008 for auditor_FS_Richy Place YE'12 Update (Revised 15.11.13) 3" xfId="13087"/>
    <cellStyle name="_FCR ( Report ) Nov 2007_19112007_Portfolio 2008 for auditor_งบปี 55 เทียบ ปี 56 ไตรมาส 3" xfId="13088"/>
    <cellStyle name="_FCR ( Report ) Nov 2007_19112007_Portfolio 2009(original 1)" xfId="13089"/>
    <cellStyle name="_FCR ( Report ) Nov 2007_19112007_งบปี 55 เทียบ ปี 56 ไตรมาส 3" xfId="13090"/>
    <cellStyle name="_FCR ( Report ) Nov 2007_Budget Expense 2008 JMT - Revised Q3 (from JMT K.Ji)" xfId="13091"/>
    <cellStyle name="_FCR ( Report ) Nov 2007_FS Richy Place Q3'13 (10.11.13)" xfId="13092"/>
    <cellStyle name="_FCR ( Report ) Nov 2007_FS Richy Place Q3'13 (10.11.13) 2" xfId="13093"/>
    <cellStyle name="_FCR ( Report ) Nov 2007_FS Richy Place Q3'13 (10.11.13) 3" xfId="13094"/>
    <cellStyle name="_FCR ( Report ) Nov 2007_FS Richy Place Q3'13 (10.11.13)_FS Richy Place YE'13 (26.02.14) CF" xfId="13095"/>
    <cellStyle name="_FCR ( Report ) Nov 2007_FS Richy Place Q3'13 (10.11.13)_FS Richy Place YE'13 (26.02.14) CF 2" xfId="13096"/>
    <cellStyle name="_FCR ( Report ) Nov 2007_FS Richy Place Q3'13 (10.11.13)_FS Richy Place YE'13 (26.02.14) CF 3" xfId="13097"/>
    <cellStyle name="_FCR ( Report ) Nov 2007_FS Richy Place YE'13 (26.02.14) CF" xfId="13098"/>
    <cellStyle name="_FCR ( Report ) Nov 2007_FS_Richy Place YE'12 Update (Revised 15.11.13)" xfId="13099"/>
    <cellStyle name="_FCR ( Report ) Nov 2007_FS_Richy Place YE'12 Update (Revised 15.11.13) 2" xfId="13100"/>
    <cellStyle name="_FCR ( Report ) Nov 2007_FS_Richy Place YE'12 Update (Revised 15.11.13) 3" xfId="13101"/>
    <cellStyle name="_FCR ( Report ) Nov 2007_FS_Richy Place YE'12 Update (Revised 15.11.13)_FS Richy Place YE'13 (26.02.14) CF" xfId="13102"/>
    <cellStyle name="_FCR ( Report ) Nov 2007_FS_Richy Place YE'12 Update (Revised 15.11.13)_FS Richy Place YE'13 (26.02.14) CF 2" xfId="13103"/>
    <cellStyle name="_FCR ( Report ) Nov 2007_FS_Richy Place YE'12 Update (Revised 15.11.13)_FS Richy Place YE'13 (26.02.14) CF 3" xfId="13104"/>
    <cellStyle name="_FCR ( Report ) Nov 2007_Portfolio 2008 for auditor" xfId="13105"/>
    <cellStyle name="_FCR ( Report ) Nov 2007_Portfolio 2008 for auditor 2" xfId="13106"/>
    <cellStyle name="_FCR ( Report ) Nov 2007_Portfolio 2008 for auditor 3" xfId="13107"/>
    <cellStyle name="_FCR ( Report ) Nov 2007_Portfolio 2008 for auditor_FS Richy Place Q3'13 (10.11.13)" xfId="13108"/>
    <cellStyle name="_FCR ( Report ) Nov 2007_Portfolio 2008 for auditor_FS Richy Place Q3'13 (10.11.13) 2" xfId="13109"/>
    <cellStyle name="_FCR ( Report ) Nov 2007_Portfolio 2008 for auditor_FS Richy Place Q3'13 (10.11.13) 3" xfId="13110"/>
    <cellStyle name="_FCR ( Report ) Nov 2007_Portfolio 2008 for auditor_FS Richy Place YE'13 (26.02.14) CF" xfId="13111"/>
    <cellStyle name="_FCR ( Report ) Nov 2007_Portfolio 2008 for auditor_FS_Richy Place YE'12 Update (Revised 15.11.13)" xfId="13112"/>
    <cellStyle name="_FCR ( Report ) Nov 2007_Portfolio 2008 for auditor_FS_Richy Place YE'12 Update (Revised 15.11.13) 2" xfId="13113"/>
    <cellStyle name="_FCR ( Report ) Nov 2007_Portfolio 2008 for auditor_FS_Richy Place YE'12 Update (Revised 15.11.13) 3" xfId="13114"/>
    <cellStyle name="_FCR ( Report ) Nov 2007_Portfolio 2008 for auditor_งบปี 55 เทียบ ปี 56 ไตรมาส 3" xfId="13115"/>
    <cellStyle name="_FCR ( Report ) Nov 2007_Portfolio 2009(original 1)" xfId="13116"/>
    <cellStyle name="_FCR ( Report ) Nov 2007_งบปี 55 เทียบ ปี 56 ไตรมาส 3" xfId="13117"/>
    <cellStyle name="_FIS.xls Chart 1" xfId="352"/>
    <cellStyle name="_FIS.xls Chart 2" xfId="353"/>
    <cellStyle name="_FIS.xls Chart 2-1" xfId="354"/>
    <cellStyle name="_FIS.xls Chart 3" xfId="355"/>
    <cellStyle name="_FIS.xls Chart 4" xfId="356"/>
    <cellStyle name="_Fomula" xfId="357"/>
    <cellStyle name="_Fomula TTTA (2)  " xfId="358"/>
    <cellStyle name="_FORMAT" xfId="359"/>
    <cellStyle name="_FS Akkhie Q213 (03.08.13)" xfId="13118"/>
    <cellStyle name="_FS Akkhie Q213 (03.08.13)_FS Richy Place Q3'13 (10.11.13)" xfId="13119"/>
    <cellStyle name="_FS Akkhie Q213 (03.08.13)_FS Richy Place Q3'13 (10.11.13)_FS Richy Place YE'13 (26.02.14) CF" xfId="13120"/>
    <cellStyle name="_FS Budget Sale &amp; RM 5" xfId="360"/>
    <cellStyle name="_FS HuaHin Asset 12 AmP revised" xfId="13121"/>
    <cellStyle name="_FS HuaHin Asset 12 AmP revised 2" xfId="13122"/>
    <cellStyle name="_FS HuaHin Asset 12 AmP revised 3" xfId="13123"/>
    <cellStyle name="_FS HuaHin Asset 12 AmP revised_FS Richy Place Q3'13 (10.11.13)" xfId="13124"/>
    <cellStyle name="_FS HuaHin Asset 12 AmP revised_FS Richy Place YE'13 (26.02.14) CF" xfId="13125"/>
    <cellStyle name="_FS_Sahathai_Q1'11" xfId="13126"/>
    <cellStyle name="_FS_Sahathai_Q1'11 2" xfId="13127"/>
    <cellStyle name="_FS_Sahathai_Q1'11 3" xfId="13128"/>
    <cellStyle name="_FS_Sahathai_Q1'11_FS Richy Place Q3'13 (10.11.13)" xfId="13129"/>
    <cellStyle name="_FS_Sahathai_Q1'11_FS Richy Place Q3'13 (10.11.13) 2" xfId="13130"/>
    <cellStyle name="_FS_Sahathai_Q1'11_FS Richy Place YE'13 (26.02.14) CF" xfId="13131"/>
    <cellStyle name="_FS_Sahathai_Q1'11_FS Richy Place YE'13 (26.02.14) CF 2" xfId="13132"/>
    <cellStyle name="_FS_Sahathai_Q1'11_FS_Richy Place YE'12 Update (Revised 15.11.13)" xfId="13133"/>
    <cellStyle name="_FS_Sahathai_Q1'11_FS_Richy Place YE'12 Update (Revised 15.11.13) 2" xfId="13134"/>
    <cellStyle name="_GSP Complete Package-DFL(N11J-NSEA) .xlk" xfId="361"/>
    <cellStyle name="_HP" xfId="13135"/>
    <cellStyle name="_HP 2" xfId="13136"/>
    <cellStyle name="_HP_FS AKP YE'13" xfId="13137"/>
    <cellStyle name="_HP_FS AKP YE'13 2" xfId="13138"/>
    <cellStyle name="_imm group fis.xls Chart 1" xfId="362"/>
    <cellStyle name="_imm group fis.xls Chart 14" xfId="363"/>
    <cellStyle name="_imm group fis.xls Chart 15" xfId="364"/>
    <cellStyle name="_imm group fis.xls Chart 16" xfId="365"/>
    <cellStyle name="_imm group fis.xls Chart 2" xfId="366"/>
    <cellStyle name="_imm group fis.xls Chart 3" xfId="367"/>
    <cellStyle name="_imm group fis.xls Chart 6" xfId="368"/>
    <cellStyle name="_imm group fis.xls Chart 6-1" xfId="369"/>
    <cellStyle name="_imm group fis.xls Chart 7" xfId="370"/>
    <cellStyle name="_imm group fis.xls Chart 7-1" xfId="371"/>
    <cellStyle name="_imm group fis.xls Chart 8" xfId="372"/>
    <cellStyle name="_imm group fis.xls Chart 8-1" xfId="373"/>
    <cellStyle name="_IMM monthly" xfId="374"/>
    <cellStyle name="_IMM monthly_Copy of YST MTG" xfId="375"/>
    <cellStyle name="_IMM monthly_FIS.xls Chart 1" xfId="376"/>
    <cellStyle name="_IMM monthly_FIS.xls Chart 2" xfId="377"/>
    <cellStyle name="_IMM monthly_FIS.xls Chart 2-1" xfId="378"/>
    <cellStyle name="_IMM monthly_FIS.xls Chart 3" xfId="379"/>
    <cellStyle name="_IMM monthly_FIS.xls Chart 4" xfId="380"/>
    <cellStyle name="_IMM monthly_imm group fis.xls Chart 1" xfId="381"/>
    <cellStyle name="_IMM monthly_imm group fis.xls Chart 14" xfId="382"/>
    <cellStyle name="_IMM monthly_imm group fis.xls Chart 15" xfId="383"/>
    <cellStyle name="_IMM monthly_imm group fis.xls Chart 16" xfId="384"/>
    <cellStyle name="_IMM monthly_imm group fis.xls Chart 2" xfId="385"/>
    <cellStyle name="_IMM monthly_imm group fis.xls Chart 3" xfId="386"/>
    <cellStyle name="_IMM monthly_imm group fis.xls Chart 6" xfId="387"/>
    <cellStyle name="_IMM monthly_imm group fis.xls Chart 6-1" xfId="388"/>
    <cellStyle name="_IMM monthly_imm group fis.xls Chart 7" xfId="389"/>
    <cellStyle name="_IMM monthly_imm group fis.xls Chart 7-1" xfId="390"/>
    <cellStyle name="_IMM monthly_imm group fis.xls Chart 8" xfId="391"/>
    <cellStyle name="_IMM monthly_imm group fis.xls Chart 8-1" xfId="392"/>
    <cellStyle name="_IMM monthly_YST MTG" xfId="393"/>
    <cellStyle name="_IMM1" xfId="394"/>
    <cellStyle name="_IMM1.xls Chart 2" xfId="395"/>
    <cellStyle name="_IMM1.xls Chart 3" xfId="396"/>
    <cellStyle name="_input data" xfId="397"/>
    <cellStyle name="_J32Q（　　　）_ANPQP業務進捗リスト【ASG2 0版】" xfId="398"/>
    <cellStyle name="_J42H PPCM＃3ねた□2" xfId="399"/>
    <cellStyle name="_J-PQT (2)" xfId="400"/>
    <cellStyle name="_J-PQT (2)_1" xfId="401"/>
    <cellStyle name="_J-PQT (2)_2" xfId="402"/>
    <cellStyle name="_KFTC 2009(2)" xfId="403"/>
    <cellStyle name="_L02B schedule" xfId="404"/>
    <cellStyle name="_L12F ASG取引先説明資料　車体分101112" xfId="405"/>
    <cellStyle name="_Master schedule + Part status--Joyson" xfId="406"/>
    <cellStyle name="_Master schedule + Part status--Joyson 2" xfId="407"/>
    <cellStyle name="_Master schedule + Part status--RiHan" xfId="408"/>
    <cellStyle name="_Master schedule + Part status--RiHan 2" xfId="409"/>
    <cellStyle name="_Master schedule+APQP_part_report" xfId="410"/>
    <cellStyle name="_MC report 080702" xfId="411"/>
    <cellStyle name="_MyMAP(1)" xfId="412"/>
    <cellStyle name="_N11J PRC MRD 070403" xfId="413"/>
    <cellStyle name="_New APQP_Status+report FAU-F-SPG-6400-EN-5" xfId="414"/>
    <cellStyle name="_New APQP_Status+report_T73" xfId="415"/>
    <cellStyle name="_New MSP Daily Run Down Confirm Shipment STM Jul 06" xfId="416"/>
    <cellStyle name="_olahan cpl sticker" xfId="417"/>
    <cellStyle name="_olahan cpl sticker_34_macho_6th_progress" xfId="418"/>
    <cellStyle name="_olahan cpl sticker_DM 001-D470-C-2004 (ZL9 Modification)" xfId="419"/>
    <cellStyle name="_olahan cpl sticker_DM 003-285W-C-2004==" xfId="420"/>
    <cellStyle name="_olahan cpl sticker_DM 0108-ALL-C-2003" xfId="421"/>
    <cellStyle name="_olahan cpl sticker_DM 034-D21B-C-2003" xfId="422"/>
    <cellStyle name="_olahan cpl sticker_DM 083-D470-C-2003" xfId="423"/>
    <cellStyle name="_Others format" xfId="424"/>
    <cellStyle name="_Others format_1" xfId="425"/>
    <cellStyle name="_Others format_2" xfId="426"/>
    <cellStyle name="_Others format_3" xfId="427"/>
    <cellStyle name="_Others format_4" xfId="428"/>
    <cellStyle name="_Output" xfId="429"/>
    <cellStyle name="_Output_11OAP_IMV_injection" xfId="430"/>
    <cellStyle name="_Output_Revise_MACO_IMV_11OAP1" xfId="431"/>
    <cellStyle name="_OutputUnused" xfId="432"/>
    <cellStyle name="_OutputUnused_11OAP_IMV_injection" xfId="433"/>
    <cellStyle name="_OutputUnused_Revise_MACO_IMV_11OAP1" xfId="434"/>
    <cellStyle name="_p2" xfId="435"/>
    <cellStyle name="_p2_1" xfId="436"/>
    <cellStyle name="_p2_ADD PART" xfId="437"/>
    <cellStyle name="_PDD ASP_MANU_NEW" xfId="438"/>
    <cellStyle name="_PDD ASP_MANU_NEW_1" xfId="439"/>
    <cellStyle name="_PDD ASP_MANU_NEW_2" xfId="440"/>
    <cellStyle name="_PDD ASP_MANU_NEW_3" xfId="441"/>
    <cellStyle name="_PDD ASP_MANU_NEW_4" xfId="442"/>
    <cellStyle name="_Port Size update (1)" xfId="13139"/>
    <cellStyle name="_Port Size update (1)_FS Richy Place Q3'13 (10.11.13)" xfId="13140"/>
    <cellStyle name="_Port Size update (1)_FS Richy Place Q3'13 (10.11.13) 2" xfId="13141"/>
    <cellStyle name="_Port Size update (1)_FS Richy Place Q3'13 (10.11.13) 3" xfId="13142"/>
    <cellStyle name="_Port Size update (1)_FS_Richy Place YE'12 Update (Revised 15.11.13)" xfId="13143"/>
    <cellStyle name="_Port Size update (1)_FS_Richy Place YE'12 Update (Revised 15.11.13) 2" xfId="13144"/>
    <cellStyle name="_Port Size update (1)_FS_Richy Place YE'12 Update (Revised 15.11.13) 3" xfId="13145"/>
    <cellStyle name="_Port Size update (1)_Portfolio 2009(original 1)" xfId="13146"/>
    <cellStyle name="_Port Size update (1)_Portfolio 2009(original 1) 2" xfId="13147"/>
    <cellStyle name="_Port Size update (1)_Portfolio 2009(original 1) 3" xfId="13148"/>
    <cellStyle name="_Port Size update (1)_Portfolio 2009(original 1)_FS Richy Place Q3'13 (10.11.13)" xfId="13149"/>
    <cellStyle name="_Port Size update (1)_Portfolio 2009(original 1)_FS Richy Place YE'13 (26.02.14) CF" xfId="13150"/>
    <cellStyle name="_Port Size update (1)_Portfolio 2009(original 1)_FS_Richy Place YE'12 Update (Revised 15.11.13)" xfId="13151"/>
    <cellStyle name="_Port Size update (1)_งบปี 55 เทียบ ปี 56 ไตรมาส 3" xfId="13152"/>
    <cellStyle name="_Portfolio 2008 by ERM" xfId="13153"/>
    <cellStyle name="_Portfolio 2008 by ERM 2" xfId="13154"/>
    <cellStyle name="_Portfolio 2008 by ERM 3" xfId="13155"/>
    <cellStyle name="_Portfolio 2008 by ERM_FS Richy Place Q3'13 (10.11.13)" xfId="13156"/>
    <cellStyle name="_Portfolio 2008 by ERM_FS Richy Place Q3'13 (10.11.13) 2" xfId="13157"/>
    <cellStyle name="_Portfolio 2008 by ERM_FS Richy Place Q3'13 (10.11.13) 3" xfId="13158"/>
    <cellStyle name="_Portfolio 2008 by ERM_FS Richy Place Q3'13 (10.11.13)_FS Richy Place YE'13 (26.02.14) CF" xfId="13159"/>
    <cellStyle name="_Portfolio 2008 by ERM_FS Richy Place Q3'13 (10.11.13)_FS Richy Place YE'13 (26.02.14) CF 2" xfId="13160"/>
    <cellStyle name="_Portfolio 2008 by ERM_FS Richy Place Q3'13 (10.11.13)_FS Richy Place YE'13 (26.02.14) CF 3" xfId="13161"/>
    <cellStyle name="_Portfolio 2008 by ERM_FS Richy Place YE'13 (26.02.14) CF" xfId="13162"/>
    <cellStyle name="_Portfolio 2008 by ERM_FS_Richy Place YE'12 Update (Revised 15.11.13)" xfId="13163"/>
    <cellStyle name="_Portfolio 2008 by ERM_FS_Richy Place YE'12 Update (Revised 15.11.13) 2" xfId="13164"/>
    <cellStyle name="_Portfolio 2008 by ERM_FS_Richy Place YE'12 Update (Revised 15.11.13) 3" xfId="13165"/>
    <cellStyle name="_Portfolio 2008 by ERM_FS_Richy Place YE'12 Update (Revised 15.11.13)_FS Richy Place YE'13 (26.02.14) CF" xfId="13166"/>
    <cellStyle name="_Portfolio 2008 by ERM_FS_Richy Place YE'12 Update (Revised 15.11.13)_FS Richy Place YE'13 (26.02.14) CF 2" xfId="13167"/>
    <cellStyle name="_Portfolio 2008 by ERM_FS_Richy Place YE'12 Update (Revised 15.11.13)_FS Richy Place YE'13 (26.02.14) CF 3" xfId="13168"/>
    <cellStyle name="_Portfolio 2008 by ERM_งบปี 55 เทียบ ปี 56 ไตรมาส 3" xfId="13169"/>
    <cellStyle name="_Portfolio JMT update 21 Apr 08 original_auditor" xfId="13170"/>
    <cellStyle name="_Portfolio JMT update 21 Apr 08 original_auditor 2" xfId="13171"/>
    <cellStyle name="_Portfolio JMT update 21 Apr 08 original_auditor 3" xfId="13172"/>
    <cellStyle name="_Portfolio JMT update 21 Apr 08 original_auditor by erm" xfId="13173"/>
    <cellStyle name="_Portfolio JMT update 21 Apr 08 original_auditor by erm 2" xfId="13174"/>
    <cellStyle name="_Portfolio JMT update 21 Apr 08 original_auditor by erm 3" xfId="13175"/>
    <cellStyle name="_Portfolio JMT update 21 Apr 08 original_auditor by erm_FS Richy Place Q3'13 (10.11.13)" xfId="13176"/>
    <cellStyle name="_Portfolio JMT update 21 Apr 08 original_auditor by erm_FS Richy Place Q3'13 (10.11.13) 2" xfId="13177"/>
    <cellStyle name="_Portfolio JMT update 21 Apr 08 original_auditor by erm_FS Richy Place Q3'13 (10.11.13) 3" xfId="13178"/>
    <cellStyle name="_Portfolio JMT update 21 Apr 08 original_auditor by erm_FS Richy Place Q3'13 (10.11.13)_FS Richy Place YE'13 (26.02.14) CF" xfId="13179"/>
    <cellStyle name="_Portfolio JMT update 21 Apr 08 original_auditor by erm_FS Richy Place Q3'13 (10.11.13)_FS Richy Place YE'13 (26.02.14) CF 2" xfId="13180"/>
    <cellStyle name="_Portfolio JMT update 21 Apr 08 original_auditor by erm_FS Richy Place Q3'13 (10.11.13)_FS Richy Place YE'13 (26.02.14) CF 3" xfId="13181"/>
    <cellStyle name="_Portfolio JMT update 21 Apr 08 original_auditor by erm_FS Richy Place YE'13 (26.02.14) CF" xfId="13182"/>
    <cellStyle name="_Portfolio JMT update 21 Apr 08 original_auditor by erm_FS_Richy Place YE'12 Update (Revised 15.11.13)" xfId="13183"/>
    <cellStyle name="_Portfolio JMT update 21 Apr 08 original_auditor by erm_FS_Richy Place YE'12 Update (Revised 15.11.13) 2" xfId="13184"/>
    <cellStyle name="_Portfolio JMT update 21 Apr 08 original_auditor by erm_FS_Richy Place YE'12 Update (Revised 15.11.13) 3" xfId="13185"/>
    <cellStyle name="_Portfolio JMT update 21 Apr 08 original_auditor by erm_FS_Richy Place YE'12 Update (Revised 15.11.13)_FS Richy Place YE'13 (26.02.14) CF" xfId="13186"/>
    <cellStyle name="_Portfolio JMT update 21 Apr 08 original_auditor by erm_FS_Richy Place YE'12 Update (Revised 15.11.13)_FS Richy Place YE'13 (26.02.14) CF 2" xfId="13187"/>
    <cellStyle name="_Portfolio JMT update 21 Apr 08 original_auditor by erm_FS_Richy Place YE'12 Update (Revised 15.11.13)_FS Richy Place YE'13 (26.02.14) CF 3" xfId="13188"/>
    <cellStyle name="_Portfolio JMT update 21 Apr 08 original_auditor by erm_งบปี 55 เทียบ ปี 56 ไตรมาส 3" xfId="13189"/>
    <cellStyle name="_Portfolio JMT update 21 Apr 08 original_auditor_FS Richy Place Q3'13 (10.11.13)" xfId="13190"/>
    <cellStyle name="_Portfolio JMT update 21 Apr 08 original_auditor_FS Richy Place Q3'13 (10.11.13) 2" xfId="13191"/>
    <cellStyle name="_Portfolio JMT update 21 Apr 08 original_auditor_FS Richy Place Q3'13 (10.11.13) 3" xfId="13192"/>
    <cellStyle name="_Portfolio JMT update 21 Apr 08 original_auditor_FS Richy Place Q3'13 (10.11.13)_FS Richy Place YE'13 (26.02.14) CF" xfId="13193"/>
    <cellStyle name="_Portfolio JMT update 21 Apr 08 original_auditor_FS Richy Place Q3'13 (10.11.13)_FS Richy Place YE'13 (26.02.14) CF 2" xfId="13194"/>
    <cellStyle name="_Portfolio JMT update 21 Apr 08 original_auditor_FS Richy Place Q3'13 (10.11.13)_FS Richy Place YE'13 (26.02.14) CF 3" xfId="13195"/>
    <cellStyle name="_Portfolio JMT update 21 Apr 08 original_auditor_FS Richy Place YE'13 (26.02.14) CF" xfId="13196"/>
    <cellStyle name="_Portfolio JMT update 21 Apr 08 original_auditor_FS_Richy Place YE'12 Update (Revised 15.11.13)" xfId="13197"/>
    <cellStyle name="_Portfolio JMT update 21 Apr 08 original_auditor_FS_Richy Place YE'12 Update (Revised 15.11.13) 2" xfId="13198"/>
    <cellStyle name="_Portfolio JMT update 21 Apr 08 original_auditor_FS_Richy Place YE'12 Update (Revised 15.11.13) 3" xfId="13199"/>
    <cellStyle name="_Portfolio JMT update 21 Apr 08 original_auditor_FS_Richy Place YE'12 Update (Revised 15.11.13)_FS Richy Place YE'13 (26.02.14) CF" xfId="13200"/>
    <cellStyle name="_Portfolio JMT update 21 Apr 08 original_auditor_FS_Richy Place YE'12 Update (Revised 15.11.13)_FS Richy Place YE'13 (26.02.14) CF 2" xfId="13201"/>
    <cellStyle name="_Portfolio JMT update 21 Apr 08 original_auditor_FS_Richy Place YE'12 Update (Revised 15.11.13)_FS Richy Place YE'13 (26.02.14) CF 3" xfId="13202"/>
    <cellStyle name="_Portfolio JMT update 21 Apr 08 original_auditor_งบปี 55 เทียบ ปี 56 ไตรมาส 3" xfId="13203"/>
    <cellStyle name="_PPCM#3作成" xfId="443"/>
    <cellStyle name="_PPD Punch list status 3-OCT" xfId="444"/>
    <cellStyle name="_Present 040208" xfId="13204"/>
    <cellStyle name="_Present 040208 2" xfId="13205"/>
    <cellStyle name="_Present 040208 3" xfId="13206"/>
    <cellStyle name="_Present 040208_Budget Expense 2008 JMT - Revised Q3 (from JMT K.Ji)" xfId="13207"/>
    <cellStyle name="_Present 040208_FS Richy Place Q3'13 (10.11.13)" xfId="13208"/>
    <cellStyle name="_Present 040208_FS Richy Place Q3'13 (10.11.13) 2" xfId="13209"/>
    <cellStyle name="_Present 040208_FS Richy Place Q3'13 (10.11.13) 3" xfId="13210"/>
    <cellStyle name="_Present 040208_FS Richy Place Q3'13 (10.11.13)_FS Richy Place YE'13 (26.02.14) CF" xfId="13211"/>
    <cellStyle name="_Present 040208_FS Richy Place Q3'13 (10.11.13)_FS Richy Place YE'13 (26.02.14) CF 2" xfId="13212"/>
    <cellStyle name="_Present 040208_FS Richy Place Q3'13 (10.11.13)_FS Richy Place YE'13 (26.02.14) CF 3" xfId="13213"/>
    <cellStyle name="_Present 040208_FS Richy Place YE'13 (26.02.14) CF" xfId="13214"/>
    <cellStyle name="_Present 040208_FS_Richy Place YE'12 Update (Revised 15.11.13)" xfId="13215"/>
    <cellStyle name="_Present 040208_FS_Richy Place YE'12 Update (Revised 15.11.13) 2" xfId="13216"/>
    <cellStyle name="_Present 040208_FS_Richy Place YE'12 Update (Revised 15.11.13) 3" xfId="13217"/>
    <cellStyle name="_Present 040208_FS_Richy Place YE'12 Update (Revised 15.11.13)_FS Richy Place YE'13 (26.02.14) CF" xfId="13218"/>
    <cellStyle name="_Present 040208_FS_Richy Place YE'12 Update (Revised 15.11.13)_FS Richy Place YE'13 (26.02.14) CF 2" xfId="13219"/>
    <cellStyle name="_Present 040208_FS_Richy Place YE'12 Update (Revised 15.11.13)_FS Richy Place YE'13 (26.02.14) CF 3" xfId="13220"/>
    <cellStyle name="_Present 040208_Portfolio 2008 for auditor" xfId="13221"/>
    <cellStyle name="_Present 040208_Portfolio 2008 for auditor 2" xfId="13222"/>
    <cellStyle name="_Present 040208_Portfolio 2008 for auditor 3" xfId="13223"/>
    <cellStyle name="_Present 040208_Portfolio 2008 for auditor_FS Richy Place Q3'13 (10.11.13)" xfId="13224"/>
    <cellStyle name="_Present 040208_Portfolio 2008 for auditor_FS Richy Place Q3'13 (10.11.13) 2" xfId="13225"/>
    <cellStyle name="_Present 040208_Portfolio 2008 for auditor_FS Richy Place Q3'13 (10.11.13) 3" xfId="13226"/>
    <cellStyle name="_Present 040208_Portfolio 2008 for auditor_FS Richy Place YE'13 (26.02.14) CF" xfId="13227"/>
    <cellStyle name="_Present 040208_Portfolio 2008 for auditor_FS_Richy Place YE'12 Update (Revised 15.11.13)" xfId="13228"/>
    <cellStyle name="_Present 040208_Portfolio 2008 for auditor_FS_Richy Place YE'12 Update (Revised 15.11.13) 2" xfId="13229"/>
    <cellStyle name="_Present 040208_Portfolio 2008 for auditor_FS_Richy Place YE'12 Update (Revised 15.11.13) 3" xfId="13230"/>
    <cellStyle name="_Present 040208_Portfolio 2008 for auditor_งบปี 55 เทียบ ปี 56 ไตรมาส 3" xfId="13231"/>
    <cellStyle name="_Present 040208_Portfolio 2009(original 1)" xfId="13232"/>
    <cellStyle name="_Present 040208_งบปี 55 เทียบ ปี 56 ไตรมาส 3" xfId="13233"/>
    <cellStyle name="_Present 290108" xfId="13234"/>
    <cellStyle name="_Present 290108 2" xfId="13235"/>
    <cellStyle name="_Present 290108 3" xfId="13236"/>
    <cellStyle name="_Present 290108_Budget Expense 2008 JMT - Revised Q3 (from JMT K.Ji)" xfId="13237"/>
    <cellStyle name="_Present 290108_FS Richy Place Q3'13 (10.11.13)" xfId="13238"/>
    <cellStyle name="_Present 290108_FS Richy Place Q3'13 (10.11.13) 2" xfId="13239"/>
    <cellStyle name="_Present 290108_FS Richy Place Q3'13 (10.11.13) 3" xfId="13240"/>
    <cellStyle name="_Present 290108_FS Richy Place Q3'13 (10.11.13)_FS Richy Place YE'13 (26.02.14) CF" xfId="13241"/>
    <cellStyle name="_Present 290108_FS Richy Place Q3'13 (10.11.13)_FS Richy Place YE'13 (26.02.14) CF 2" xfId="13242"/>
    <cellStyle name="_Present 290108_FS Richy Place Q3'13 (10.11.13)_FS Richy Place YE'13 (26.02.14) CF 3" xfId="13243"/>
    <cellStyle name="_Present 290108_FS Richy Place YE'13 (26.02.14) CF" xfId="13244"/>
    <cellStyle name="_Present 290108_FS_Richy Place YE'12 Update (Revised 15.11.13)" xfId="13245"/>
    <cellStyle name="_Present 290108_FS_Richy Place YE'12 Update (Revised 15.11.13) 2" xfId="13246"/>
    <cellStyle name="_Present 290108_FS_Richy Place YE'12 Update (Revised 15.11.13) 3" xfId="13247"/>
    <cellStyle name="_Present 290108_FS_Richy Place YE'12 Update (Revised 15.11.13)_FS Richy Place YE'13 (26.02.14) CF" xfId="13248"/>
    <cellStyle name="_Present 290108_FS_Richy Place YE'12 Update (Revised 15.11.13)_FS Richy Place YE'13 (26.02.14) CF 2" xfId="13249"/>
    <cellStyle name="_Present 290108_FS_Richy Place YE'12 Update (Revised 15.11.13)_FS Richy Place YE'13 (26.02.14) CF 3" xfId="13250"/>
    <cellStyle name="_Present 290108_Portfolio 2008 for auditor" xfId="13251"/>
    <cellStyle name="_Present 290108_Portfolio 2008 for auditor 2" xfId="13252"/>
    <cellStyle name="_Present 290108_Portfolio 2008 for auditor 3" xfId="13253"/>
    <cellStyle name="_Present 290108_Portfolio 2008 for auditor_FS Richy Place Q3'13 (10.11.13)" xfId="13254"/>
    <cellStyle name="_Present 290108_Portfolio 2008 for auditor_FS Richy Place Q3'13 (10.11.13) 2" xfId="13255"/>
    <cellStyle name="_Present 290108_Portfolio 2008 for auditor_FS Richy Place Q3'13 (10.11.13) 3" xfId="13256"/>
    <cellStyle name="_Present 290108_Portfolio 2008 for auditor_FS Richy Place YE'13 (26.02.14) CF" xfId="13257"/>
    <cellStyle name="_Present 290108_Portfolio 2008 for auditor_FS_Richy Place YE'12 Update (Revised 15.11.13)" xfId="13258"/>
    <cellStyle name="_Present 290108_Portfolio 2008 for auditor_FS_Richy Place YE'12 Update (Revised 15.11.13) 2" xfId="13259"/>
    <cellStyle name="_Present 290108_Portfolio 2008 for auditor_FS_Richy Place YE'12 Update (Revised 15.11.13) 3" xfId="13260"/>
    <cellStyle name="_Present 290108_Portfolio 2008 for auditor_งบปี 55 เทียบ ปี 56 ไตรมาส 3" xfId="13261"/>
    <cellStyle name="_Present 290108_Portfolio 2009(original 1)" xfId="13262"/>
    <cellStyle name="_Present 290108_งบปี 55 เทียบ ปี 56 ไตรมาส 3" xfId="13263"/>
    <cellStyle name="_Production Control Document for N11J CHINA  PT1 Trial Qty and MRD (HCAT)" xfId="445"/>
    <cellStyle name="_Production Control Document SNA-RPC-PA-07-002 for N11J INN  PT1 Trial Qty and MRD(HCAT)" xfId="446"/>
    <cellStyle name="_ReportHeader" xfId="447"/>
    <cellStyle name="_ReportHeader_11OAP_IMV_injection" xfId="448"/>
    <cellStyle name="_ReportHeader_Revise_MACO_IMV_11OAP1" xfId="449"/>
    <cellStyle name="_Result_Port" xfId="13264"/>
    <cellStyle name="_Result_Port_1" xfId="13265"/>
    <cellStyle name="_Result_Port_2" xfId="13266"/>
    <cellStyle name="_RowSegTitle" xfId="450"/>
    <cellStyle name="_RowSegTitle_11OAP_IMV_injection" xfId="451"/>
    <cellStyle name="_RowSegTitle_Revise_MACO_IMV_11OAP1" xfId="452"/>
    <cellStyle name="_RowStub" xfId="453"/>
    <cellStyle name="_RowStub_11OAP_IMV_injection" xfId="454"/>
    <cellStyle name="_RowStub_Revise_MACO_IMV_11OAP1" xfId="455"/>
    <cellStyle name="_SM3 profit" xfId="456"/>
    <cellStyle name="_Sourcing Part List EX_380A_20 Jan'12" xfId="457"/>
    <cellStyle name="_Sourcing Part list IN1_ 060A" xfId="458"/>
    <cellStyle name="_SOURCING PART LIST SS GYARAN" xfId="459"/>
    <cellStyle name="_Sourcing Part List_EX_380A_27 Sep'11" xfId="460"/>
    <cellStyle name="_Survey Cap. IMV model (STM)" xfId="461"/>
    <cellStyle name="_Survey Cap. IMV model (STM)_11OAP (TMAP-EM)" xfId="462"/>
    <cellStyle name="_T73IP APQP_part_report-Readiness+Master schedule APS-090109" xfId="463"/>
    <cellStyle name="_T73IP APQP_part_report-Readiness+Master schedule Hirosawa" xfId="464"/>
    <cellStyle name="_TGT_326A N-6 Capacity Confirmation (Update 3 Nov'10)" xfId="465"/>
    <cellStyle name="_TGT_Vol" xfId="466"/>
    <cellStyle name="_TGT_Vol_11OAP (TMAP-EM)" xfId="467"/>
    <cellStyle name="_TGT1 (1)" xfId="468"/>
    <cellStyle name="_TKT ( Domestic )" xfId="469"/>
    <cellStyle name="_TMAP-EM_326A N-6 Capacity Confirmation_Revise (Update 8 Nov'10)" xfId="470"/>
    <cellStyle name="_Update perfomance 23-08-08" xfId="13267"/>
    <cellStyle name="_Update perfomance 23-08-08 2" xfId="13268"/>
    <cellStyle name="_Update perfomance 23-08-08 3" xfId="13269"/>
    <cellStyle name="_Update perfomance 23-08-08_FS Richy Place Q3'13 (10.11.13)" xfId="13270"/>
    <cellStyle name="_Update perfomance 23-08-08_FS Richy Place YE'13 (26.02.14) CF" xfId="13271"/>
    <cellStyle name="_Update perfomance 23-08-08_FS_Richy Place YE'12 Update (Revised 15.11.13)" xfId="13272"/>
    <cellStyle name="_update perfomance 25 jul" xfId="13273"/>
    <cellStyle name="_update perfomance 25 jul 2" xfId="13274"/>
    <cellStyle name="_update perfomance 25 jul 3" xfId="13275"/>
    <cellStyle name="_update perfomance 25 jul_FS Richy Place Q3'13 (10.11.13)" xfId="13276"/>
    <cellStyle name="_update perfomance 25 jul_FS Richy Place YE'13 (26.02.14) CF" xfId="13277"/>
    <cellStyle name="_update perfomance 25 jul_FS_Richy Place YE'12 Update (Revised 15.11.13)" xfId="13278"/>
    <cellStyle name="_update performace 22 Apr 2008" xfId="13279"/>
    <cellStyle name="_update performace 22 Apr 2008_FS Richy Place Q3'13 (10.11.13)" xfId="13280"/>
    <cellStyle name="_update performace 22 Apr 2008_FS Richy Place Q3'13 (10.11.13) 2" xfId="13281"/>
    <cellStyle name="_update performace 22 Apr 2008_FS Richy Place Q3'13 (10.11.13) 3" xfId="13282"/>
    <cellStyle name="_update performace 22 Apr 2008_FS_Richy Place YE'12 Update (Revised 15.11.13)" xfId="13283"/>
    <cellStyle name="_update performace 22 Apr 2008_FS_Richy Place YE'12 Update (Revised 15.11.13) 2" xfId="13284"/>
    <cellStyle name="_update performace 22 Apr 2008_FS_Richy Place YE'12 Update (Revised 15.11.13) 3" xfId="13285"/>
    <cellStyle name="_update performace 22 Apr 2008_Portfolio 2009(original 1)" xfId="13286"/>
    <cellStyle name="_update performace 22 Apr 2008_Portfolio 2009(original 1) 2" xfId="13287"/>
    <cellStyle name="_update performace 22 Apr 2008_Portfolio 2009(original 1) 3" xfId="13288"/>
    <cellStyle name="_update performace 22 Apr 2008_Portfolio 2009(original 1)_FS Richy Place Q3'13 (10.11.13)" xfId="13289"/>
    <cellStyle name="_update performace 22 Apr 2008_Portfolio 2009(original 1)_FS Richy Place YE'13 (26.02.14) CF" xfId="13290"/>
    <cellStyle name="_update performace 22 Apr 2008_Portfolio 2009(original 1)_FS_Richy Place YE'12 Update (Revised 15.11.13)" xfId="13291"/>
    <cellStyle name="_update performace 22 Apr 2008_งบปี 55 เทียบ ปี 56 ไตรมาส 3" xfId="13292"/>
    <cellStyle name="_Update Result_Port_04-08-08" xfId="13293"/>
    <cellStyle name="_Update Result_Port_12-08-08" xfId="13294"/>
    <cellStyle name="_Update Result_Port_18-08-081" xfId="13295"/>
    <cellStyle name="_Update_Easybuy_280708" xfId="13296"/>
    <cellStyle name="_VN53 TT ECR TO DEPT (071021)" xfId="471"/>
    <cellStyle name="_W2 Big Injection Parts  APQP_part_report-Readiness+Master schedule DFYJ-20090608" xfId="472"/>
    <cellStyle name="_W2 Big Injection Parts  APQP_part_report-Readiness+Master schedule DFYJ-20090611" xfId="473"/>
    <cellStyle name="_W2-Master schedule + Part status--common parts-20090325" xfId="474"/>
    <cellStyle name="_X12C JPN実験不具合一覧表(091030)【SPM事前】" xfId="475"/>
    <cellStyle name="_X12C JPN実験進捗表(091030)【SPM#4事前】 " xfId="476"/>
    <cellStyle name="_X12D購入部品品質保証計画□1" xfId="477"/>
    <cellStyle name="_YNM Business Unit List" xfId="478"/>
    <cellStyle name="_YST APR 01.xls Chart 2" xfId="479"/>
    <cellStyle name="_YST APR 01.xls Chart 3" xfId="480"/>
    <cellStyle name="_yst jun'01" xfId="481"/>
    <cellStyle name="_YST MTG" xfId="482"/>
    <cellStyle name="_YST REPORT.xls Chart 1" xfId="483"/>
    <cellStyle name="_YST REPORT.xls Chart 2" xfId="484"/>
    <cellStyle name="_กลุ่มงานฟ้อง" xfId="13297"/>
    <cellStyle name="_กลุ่มงานฟ้อง 2" xfId="13298"/>
    <cellStyle name="_กลุ่มงานฟ้อง 3" xfId="13299"/>
    <cellStyle name="_กลุ่มงานฟ้อง_Budget Expense 2008 JMT - Revised Q3 (from JMT K.Ji)" xfId="13300"/>
    <cellStyle name="_กลุ่มงานฟ้อง_FS Richy Place Q3'13 (10.11.13)" xfId="13301"/>
    <cellStyle name="_กลุ่มงานฟ้อง_FS Richy Place Q3'13 (10.11.13) 2" xfId="13302"/>
    <cellStyle name="_กลุ่มงานฟ้อง_FS Richy Place Q3'13 (10.11.13) 3" xfId="13303"/>
    <cellStyle name="_กลุ่มงานฟ้อง_FS Richy Place Q3'13 (10.11.13)_FS Richy Place YE'13 (26.02.14) CF" xfId="13304"/>
    <cellStyle name="_กลุ่มงานฟ้อง_FS Richy Place Q3'13 (10.11.13)_FS Richy Place YE'13 (26.02.14) CF 2" xfId="13305"/>
    <cellStyle name="_กลุ่มงานฟ้อง_FS Richy Place Q3'13 (10.11.13)_FS Richy Place YE'13 (26.02.14) CF 3" xfId="13306"/>
    <cellStyle name="_กลุ่มงานฟ้อง_FS Richy Place YE'13 (26.02.14) CF" xfId="13307"/>
    <cellStyle name="_กลุ่มงานฟ้อง_FS_Richy Place YE'12 Update (Revised 15.11.13)" xfId="13308"/>
    <cellStyle name="_กลุ่มงานฟ้อง_FS_Richy Place YE'12 Update (Revised 15.11.13) 2" xfId="13309"/>
    <cellStyle name="_กลุ่มงานฟ้อง_FS_Richy Place YE'12 Update (Revised 15.11.13) 3" xfId="13310"/>
    <cellStyle name="_กลุ่มงานฟ้อง_FS_Richy Place YE'12 Update (Revised 15.11.13)_FS Richy Place YE'13 (26.02.14) CF" xfId="13311"/>
    <cellStyle name="_กลุ่มงานฟ้อง_FS_Richy Place YE'12 Update (Revised 15.11.13)_FS Richy Place YE'13 (26.02.14) CF 2" xfId="13312"/>
    <cellStyle name="_กลุ่มงานฟ้อง_FS_Richy Place YE'12 Update (Revised 15.11.13)_FS Richy Place YE'13 (26.02.14) CF 3" xfId="13313"/>
    <cellStyle name="_กลุ่มงานฟ้อง_Portfolio 2008 for auditor" xfId="13314"/>
    <cellStyle name="_กลุ่มงานฟ้อง_Portfolio 2008 for auditor 2" xfId="13315"/>
    <cellStyle name="_กลุ่มงานฟ้อง_Portfolio 2008 for auditor 3" xfId="13316"/>
    <cellStyle name="_กลุ่มงานฟ้อง_Portfolio 2008 for auditor_FS Richy Place Q3'13 (10.11.13)" xfId="13317"/>
    <cellStyle name="_กลุ่มงานฟ้อง_Portfolio 2008 for auditor_FS Richy Place Q3'13 (10.11.13) 2" xfId="13318"/>
    <cellStyle name="_กลุ่มงานฟ้อง_Portfolio 2008 for auditor_FS Richy Place Q3'13 (10.11.13) 3" xfId="13319"/>
    <cellStyle name="_กลุ่มงานฟ้อง_Portfolio 2008 for auditor_FS Richy Place YE'13 (26.02.14) CF" xfId="13320"/>
    <cellStyle name="_กลุ่มงานฟ้อง_Portfolio 2008 for auditor_FS_Richy Place YE'12 Update (Revised 15.11.13)" xfId="13321"/>
    <cellStyle name="_กลุ่มงานฟ้อง_Portfolio 2008 for auditor_FS_Richy Place YE'12 Update (Revised 15.11.13) 2" xfId="13322"/>
    <cellStyle name="_กลุ่มงานฟ้อง_Portfolio 2008 for auditor_FS_Richy Place YE'12 Update (Revised 15.11.13) 3" xfId="13323"/>
    <cellStyle name="_กลุ่มงานฟ้อง_Portfolio 2008 for auditor_งบปี 55 เทียบ ปี 56 ไตรมาส 3" xfId="13324"/>
    <cellStyle name="_กลุ่มงานฟ้อง_Portfolio 2009(original 1)" xfId="13325"/>
    <cellStyle name="_กลุ่มงานฟ้อง_งบปี 55 เทียบ ปี 56 ไตรมาส 3" xfId="13326"/>
    <cellStyle name="_ขั้นตอนฟ้องวันที่ 25-08-08" xfId="13327"/>
    <cellStyle name="_ครั้งที่ 5 - APQP Master Plan ( Update 28-8-07 )" xfId="485"/>
    <cellStyle name="_ปัญหาความถี่สูงจากการเช็คของยานสยาม.xls Chart 6" xfId="486"/>
    <cellStyle name="_รายงานกลุ่มHair Cut Dec-07 (1)" xfId="13328"/>
    <cellStyle name="_รายงานกลุ่มHair Cut Dec-07 (1) 2" xfId="13329"/>
    <cellStyle name="_รายงานกลุ่มHair Cut Dec-07 (1) 3" xfId="13330"/>
    <cellStyle name="_รายงานกลุ่มHair Cut Dec-07 (1)_Budget Expense 2008 JMT - Revised Q3 (from JMT K.Ji)" xfId="13331"/>
    <cellStyle name="_รายงานกลุ่มHair Cut Dec-07 (1)_FS Richy Place Q3'13 (10.11.13)" xfId="13332"/>
    <cellStyle name="_รายงานกลุ่มHair Cut Dec-07 (1)_FS Richy Place Q3'13 (10.11.13) 2" xfId="13333"/>
    <cellStyle name="_รายงานกลุ่มHair Cut Dec-07 (1)_FS Richy Place Q3'13 (10.11.13) 3" xfId="13334"/>
    <cellStyle name="_รายงานกลุ่มHair Cut Dec-07 (1)_FS Richy Place Q3'13 (10.11.13)_FS Richy Place YE'13 (26.02.14) CF" xfId="13335"/>
    <cellStyle name="_รายงานกลุ่มHair Cut Dec-07 (1)_FS Richy Place Q3'13 (10.11.13)_FS Richy Place YE'13 (26.02.14) CF 2" xfId="13336"/>
    <cellStyle name="_รายงานกลุ่มHair Cut Dec-07 (1)_FS Richy Place Q3'13 (10.11.13)_FS Richy Place YE'13 (26.02.14) CF 3" xfId="13337"/>
    <cellStyle name="_รายงานกลุ่มHair Cut Dec-07 (1)_FS Richy Place YE'13 (26.02.14) CF" xfId="13338"/>
    <cellStyle name="_รายงานกลุ่มHair Cut Dec-07 (1)_FS_Richy Place YE'12 Update (Revised 15.11.13)" xfId="13339"/>
    <cellStyle name="_รายงานกลุ่มHair Cut Dec-07 (1)_FS_Richy Place YE'12 Update (Revised 15.11.13) 2" xfId="13340"/>
    <cellStyle name="_รายงานกลุ่มHair Cut Dec-07 (1)_FS_Richy Place YE'12 Update (Revised 15.11.13) 3" xfId="13341"/>
    <cellStyle name="_รายงานกลุ่มHair Cut Dec-07 (1)_FS_Richy Place YE'12 Update (Revised 15.11.13)_FS Richy Place YE'13 (26.02.14) CF" xfId="13342"/>
    <cellStyle name="_รายงานกลุ่มHair Cut Dec-07 (1)_FS_Richy Place YE'12 Update (Revised 15.11.13)_FS Richy Place YE'13 (26.02.14) CF 2" xfId="13343"/>
    <cellStyle name="_รายงานกลุ่มHair Cut Dec-07 (1)_FS_Richy Place YE'12 Update (Revised 15.11.13)_FS Richy Place YE'13 (26.02.14) CF 3" xfId="13344"/>
    <cellStyle name="_รายงานกลุ่มHair Cut Dec-07 (1)_Portfolio 2008 for auditor" xfId="13345"/>
    <cellStyle name="_รายงานกลุ่มHair Cut Dec-07 (1)_Portfolio 2008 for auditor 2" xfId="13346"/>
    <cellStyle name="_รายงานกลุ่มHair Cut Dec-07 (1)_Portfolio 2008 for auditor 3" xfId="13347"/>
    <cellStyle name="_รายงานกลุ่มHair Cut Dec-07 (1)_Portfolio 2008 for auditor_FS Richy Place Q3'13 (10.11.13)" xfId="13348"/>
    <cellStyle name="_รายงานกลุ่มHair Cut Dec-07 (1)_Portfolio 2008 for auditor_FS Richy Place Q3'13 (10.11.13) 2" xfId="13349"/>
    <cellStyle name="_รายงานกลุ่มHair Cut Dec-07 (1)_Portfolio 2008 for auditor_FS Richy Place Q3'13 (10.11.13) 3" xfId="13350"/>
    <cellStyle name="_รายงานกลุ่มHair Cut Dec-07 (1)_Portfolio 2008 for auditor_FS Richy Place YE'13 (26.02.14) CF" xfId="13351"/>
    <cellStyle name="_รายงานกลุ่มHair Cut Dec-07 (1)_Portfolio 2008 for auditor_FS_Richy Place YE'12 Update (Revised 15.11.13)" xfId="13352"/>
    <cellStyle name="_รายงานกลุ่มHair Cut Dec-07 (1)_Portfolio 2008 for auditor_FS_Richy Place YE'12 Update (Revised 15.11.13) 2" xfId="13353"/>
    <cellStyle name="_รายงานกลุ่มHair Cut Dec-07 (1)_Portfolio 2008 for auditor_FS_Richy Place YE'12 Update (Revised 15.11.13) 3" xfId="13354"/>
    <cellStyle name="_รายงานกลุ่มHair Cut Dec-07 (1)_Portfolio 2008 for auditor_งบปี 55 เทียบ ปี 56 ไตรมาส 3" xfId="13355"/>
    <cellStyle name="_รายงานกลุ่มHair Cut Dec-07 (1)_Portfolio 2009(original 1)" xfId="13356"/>
    <cellStyle name="_รายงานกลุ่มHair Cut Dec-07 (1)_งบปี 55 เทียบ ปี 56 ไตรมาส 3" xfId="13357"/>
    <cellStyle name="_รายงานกลุ่มHair_Cut_Dec-07(1)" xfId="13358"/>
    <cellStyle name="_รายงานกลุ่มHair_Cut_Dec-07(1) 2" xfId="13359"/>
    <cellStyle name="_รายงานกลุ่มHair_Cut_Dec-07(1) 3" xfId="13360"/>
    <cellStyle name="_รายงานกลุ่มHair_Cut_Dec-07(1)_Budget Expense 2008 JMT - Revised Q3 (from JMT K.Ji)" xfId="13361"/>
    <cellStyle name="_รายงานกลุ่มHair_Cut_Dec-07(1)_FS Richy Place Q3'13 (10.11.13)" xfId="13362"/>
    <cellStyle name="_รายงานกลุ่มHair_Cut_Dec-07(1)_FS Richy Place Q3'13 (10.11.13) 2" xfId="13363"/>
    <cellStyle name="_รายงานกลุ่มHair_Cut_Dec-07(1)_FS Richy Place Q3'13 (10.11.13) 3" xfId="13364"/>
    <cellStyle name="_รายงานกลุ่มHair_Cut_Dec-07(1)_FS Richy Place Q3'13 (10.11.13)_FS Richy Place YE'13 (26.02.14) CF" xfId="13365"/>
    <cellStyle name="_รายงานกลุ่มHair_Cut_Dec-07(1)_FS Richy Place Q3'13 (10.11.13)_FS Richy Place YE'13 (26.02.14) CF 2" xfId="13366"/>
    <cellStyle name="_รายงานกลุ่มHair_Cut_Dec-07(1)_FS Richy Place Q3'13 (10.11.13)_FS Richy Place YE'13 (26.02.14) CF 3" xfId="13367"/>
    <cellStyle name="_รายงานกลุ่มHair_Cut_Dec-07(1)_FS Richy Place YE'13 (26.02.14) CF" xfId="13368"/>
    <cellStyle name="_รายงานกลุ่มHair_Cut_Dec-07(1)_FS_Richy Place YE'12 Update (Revised 15.11.13)" xfId="13369"/>
    <cellStyle name="_รายงานกลุ่มHair_Cut_Dec-07(1)_FS_Richy Place YE'12 Update (Revised 15.11.13) 2" xfId="13370"/>
    <cellStyle name="_รายงานกลุ่มHair_Cut_Dec-07(1)_FS_Richy Place YE'12 Update (Revised 15.11.13) 3" xfId="13371"/>
    <cellStyle name="_รายงานกลุ่มHair_Cut_Dec-07(1)_FS_Richy Place YE'12 Update (Revised 15.11.13)_FS Richy Place YE'13 (26.02.14) CF" xfId="13372"/>
    <cellStyle name="_รายงานกลุ่มHair_Cut_Dec-07(1)_FS_Richy Place YE'12 Update (Revised 15.11.13)_FS Richy Place YE'13 (26.02.14) CF 2" xfId="13373"/>
    <cellStyle name="_รายงานกลุ่มHair_Cut_Dec-07(1)_FS_Richy Place YE'12 Update (Revised 15.11.13)_FS Richy Place YE'13 (26.02.14) CF 3" xfId="13374"/>
    <cellStyle name="_รายงานกลุ่มHair_Cut_Dec-07(1)_Portfolio 2008 for auditor" xfId="13375"/>
    <cellStyle name="_รายงานกลุ่มHair_Cut_Dec-07(1)_Portfolio 2008 for auditor 2" xfId="13376"/>
    <cellStyle name="_รายงานกลุ่มHair_Cut_Dec-07(1)_Portfolio 2008 for auditor 3" xfId="13377"/>
    <cellStyle name="_รายงานกลุ่มHair_Cut_Dec-07(1)_Portfolio 2008 for auditor_FS Richy Place Q3'13 (10.11.13)" xfId="13378"/>
    <cellStyle name="_รายงานกลุ่มHair_Cut_Dec-07(1)_Portfolio 2008 for auditor_FS Richy Place Q3'13 (10.11.13) 2" xfId="13379"/>
    <cellStyle name="_รายงานกลุ่มHair_Cut_Dec-07(1)_Portfolio 2008 for auditor_FS Richy Place Q3'13 (10.11.13) 3" xfId="13380"/>
    <cellStyle name="_รายงานกลุ่มHair_Cut_Dec-07(1)_Portfolio 2008 for auditor_FS Richy Place YE'13 (26.02.14) CF" xfId="13381"/>
    <cellStyle name="_รายงานกลุ่มHair_Cut_Dec-07(1)_Portfolio 2008 for auditor_FS_Richy Place YE'12 Update (Revised 15.11.13)" xfId="13382"/>
    <cellStyle name="_รายงานกลุ่มHair_Cut_Dec-07(1)_Portfolio 2008 for auditor_FS_Richy Place YE'12 Update (Revised 15.11.13) 2" xfId="13383"/>
    <cellStyle name="_รายงานกลุ่มHair_Cut_Dec-07(1)_Portfolio 2008 for auditor_FS_Richy Place YE'12 Update (Revised 15.11.13) 3" xfId="13384"/>
    <cellStyle name="_รายงานกลุ่มHair_Cut_Dec-07(1)_Portfolio 2008 for auditor_งบปี 55 เทียบ ปี 56 ไตรมาส 3" xfId="13385"/>
    <cellStyle name="_รายงานกลุ่มHair_Cut_Dec-07(1)_Portfolio 2009(original 1)" xfId="13386"/>
    <cellStyle name="_รายงานกลุ่มHair_Cut_Dec-07(1)_งบปี 55 เทียบ ปี 56 ไตรมาส 3" xfId="13387"/>
    <cellStyle name="_รายงานกลุ่มงาน Legal 12-12-07" xfId="13388"/>
    <cellStyle name="_รายงานกลุ่มงาน Legal 12-12-07 2" xfId="13389"/>
    <cellStyle name="_รายงานกลุ่มงาน Legal 12-12-07 3" xfId="13390"/>
    <cellStyle name="_รายงานกลุ่มงาน Legal 12-12-07_Budget Expense 2008 JMT - Revised Q3 (from JMT K.Ji)" xfId="13391"/>
    <cellStyle name="_รายงานกลุ่มงาน Legal 12-12-07_FS Richy Place Q3'13 (10.11.13)" xfId="13392"/>
    <cellStyle name="_รายงานกลุ่มงาน Legal 12-12-07_FS Richy Place Q3'13 (10.11.13) 2" xfId="13393"/>
    <cellStyle name="_รายงานกลุ่มงาน Legal 12-12-07_FS Richy Place Q3'13 (10.11.13) 3" xfId="13394"/>
    <cellStyle name="_รายงานกลุ่มงาน Legal 12-12-07_FS Richy Place Q3'13 (10.11.13)_FS Richy Place YE'13 (26.02.14) CF" xfId="13395"/>
    <cellStyle name="_รายงานกลุ่มงาน Legal 12-12-07_FS Richy Place Q3'13 (10.11.13)_FS Richy Place YE'13 (26.02.14) CF 2" xfId="13396"/>
    <cellStyle name="_รายงานกลุ่มงาน Legal 12-12-07_FS Richy Place Q3'13 (10.11.13)_FS Richy Place YE'13 (26.02.14) CF 3" xfId="13397"/>
    <cellStyle name="_รายงานกลุ่มงาน Legal 12-12-07_FS Richy Place YE'13 (26.02.14) CF" xfId="13398"/>
    <cellStyle name="_รายงานกลุ่มงาน Legal 12-12-07_FS_Richy Place YE'12 Update (Revised 15.11.13)" xfId="13399"/>
    <cellStyle name="_รายงานกลุ่มงาน Legal 12-12-07_FS_Richy Place YE'12 Update (Revised 15.11.13) 2" xfId="13400"/>
    <cellStyle name="_รายงานกลุ่มงาน Legal 12-12-07_FS_Richy Place YE'12 Update (Revised 15.11.13) 3" xfId="13401"/>
    <cellStyle name="_รายงานกลุ่มงาน Legal 12-12-07_FS_Richy Place YE'12 Update (Revised 15.11.13)_FS Richy Place YE'13 (26.02.14) CF" xfId="13402"/>
    <cellStyle name="_รายงานกลุ่มงาน Legal 12-12-07_FS_Richy Place YE'12 Update (Revised 15.11.13)_FS Richy Place YE'13 (26.02.14) CF 2" xfId="13403"/>
    <cellStyle name="_รายงานกลุ่มงาน Legal 12-12-07_FS_Richy Place YE'12 Update (Revised 15.11.13)_FS Richy Place YE'13 (26.02.14) CF 3" xfId="13404"/>
    <cellStyle name="_รายงานกลุ่มงาน Legal 12-12-07_Portfolio 2008 for auditor" xfId="13405"/>
    <cellStyle name="_รายงานกลุ่มงาน Legal 12-12-07_Portfolio 2008 for auditor 2" xfId="13406"/>
    <cellStyle name="_รายงานกลุ่มงาน Legal 12-12-07_Portfolio 2008 for auditor 3" xfId="13407"/>
    <cellStyle name="_รายงานกลุ่มงาน Legal 12-12-07_Portfolio 2008 for auditor_FS Richy Place Q3'13 (10.11.13)" xfId="13408"/>
    <cellStyle name="_รายงานกลุ่มงาน Legal 12-12-07_Portfolio 2008 for auditor_FS Richy Place Q3'13 (10.11.13) 2" xfId="13409"/>
    <cellStyle name="_รายงานกลุ่มงาน Legal 12-12-07_Portfolio 2008 for auditor_FS Richy Place Q3'13 (10.11.13) 3" xfId="13410"/>
    <cellStyle name="_รายงานกลุ่มงาน Legal 12-12-07_Portfolio 2008 for auditor_FS Richy Place YE'13 (26.02.14) CF" xfId="13411"/>
    <cellStyle name="_รายงานกลุ่มงาน Legal 12-12-07_Portfolio 2008 for auditor_FS_Richy Place YE'12 Update (Revised 15.11.13)" xfId="13412"/>
    <cellStyle name="_รายงานกลุ่มงาน Legal 12-12-07_Portfolio 2008 for auditor_FS_Richy Place YE'12 Update (Revised 15.11.13) 2" xfId="13413"/>
    <cellStyle name="_รายงานกลุ่มงาน Legal 12-12-07_Portfolio 2008 for auditor_FS_Richy Place YE'12 Update (Revised 15.11.13) 3" xfId="13414"/>
    <cellStyle name="_รายงานกลุ่มงาน Legal 12-12-07_Portfolio 2008 for auditor_งบปี 55 เทียบ ปี 56 ไตรมาส 3" xfId="13415"/>
    <cellStyle name="_รายงานกลุ่มงาน Legal 12-12-07_Portfolio 2009(original 1)" xfId="13416"/>
    <cellStyle name="_รายงานกลุ่มงาน Legal 12-12-07_งบปี 55 เทียบ ปี 56 ไตรมาส 3" xfId="13417"/>
    <cellStyle name="_รายงานประจำวันNOV-07" xfId="13418"/>
    <cellStyle name="_รายงานประจำวันNOV-07_Budget Expense 2008 JMT - Revised Q3 (from JMT K.Ji)" xfId="13419"/>
    <cellStyle name="_รายงานประจำวันNOV-07_Budget Expense 2008 JMT - Revised Q3 (from JMT K.Ji) 2" xfId="13420"/>
    <cellStyle name="_รายงานประจำวันNOV-07_Budget Expense 2008 JMT - Revised Q3 (from JMT K.Ji) 3" xfId="13421"/>
    <cellStyle name="_รายงานประจำวันNOV-07_Budget Expense 2008 JMT - Revised Q3 (from JMT K.Ji)_FS Richy Place Q3'13 (10.11.13)" xfId="13422"/>
    <cellStyle name="_รายงานประจำวันNOV-07_Budget Expense 2008 JMT - Revised Q3 (from JMT K.Ji)_FS Richy Place YE'13 (26.02.14) CF" xfId="13423"/>
    <cellStyle name="_รายงานประจำวันNOV-07_Budget Expense 2008 JMT - Revised Q3 (from JMT K.Ji)_FS_Richy Place YE'12 Update (Revised 15.11.13)" xfId="13424"/>
    <cellStyle name="_รายงานประจำวันNOV-07_FS Richy Place Q3'13 (10.11.13)" xfId="13425"/>
    <cellStyle name="_รายงานประจำวันNOV-07_FS Richy Place Q3'13 (10.11.13) 2" xfId="13426"/>
    <cellStyle name="_รายงานประจำวันNOV-07_FS Richy Place Q3'13 (10.11.13) 3" xfId="13427"/>
    <cellStyle name="_รายงานประจำวันNOV-07_FS_Richy Place YE'12 Update (Revised 15.11.13)" xfId="13428"/>
    <cellStyle name="_รายงานประจำวันNOV-07_FS_Richy Place YE'12 Update (Revised 15.11.13) 2" xfId="13429"/>
    <cellStyle name="_รายงานประจำวันNOV-07_FS_Richy Place YE'12 Update (Revised 15.11.13) 3" xfId="13430"/>
    <cellStyle name="_รายงานประจำวันNOV-07_Portfolio 2009(original 1)" xfId="13431"/>
    <cellStyle name="_รายงานประจำวันNOV-07_Portfolio 2009(original 1) 2" xfId="13432"/>
    <cellStyle name="_รายงานประจำวันNOV-07_Portfolio 2009(original 1) 3" xfId="13433"/>
    <cellStyle name="_รายงานประจำวันNOV-07_Portfolio 2009(original 1)_FS Richy Place Q3'13 (10.11.13)" xfId="13434"/>
    <cellStyle name="_รายงานประจำวันNOV-07_Portfolio 2009(original 1)_FS Richy Place YE'13 (26.02.14) CF" xfId="13435"/>
    <cellStyle name="_รายงานประจำวันNOV-07_Portfolio 2009(original 1)_FS_Richy Place YE'12 Update (Revised 15.11.13)" xfId="13436"/>
    <cellStyle name="_รายงานประจำวันNOV-07_งบปี 55 เทียบ ปี 56 ไตรมาส 3" xfId="13437"/>
    <cellStyle name="_รายงานประจำวันเดือนกุมภาพันธ์" xfId="13438"/>
    <cellStyle name="_รายงานประจำวันเดือนกุมภาพันธ์_Budget Expense 2008 JMT - Revised Q3 (from JMT K.Ji)" xfId="13439"/>
    <cellStyle name="_รายงานประจำวันเดือนกุมภาพันธ์_Budget Expense 2008 JMT - Revised Q3 (from JMT K.Ji) 2" xfId="13440"/>
    <cellStyle name="_รายงานประจำวันเดือนกุมภาพันธ์_Budget Expense 2008 JMT - Revised Q3 (from JMT K.Ji) 3" xfId="13441"/>
    <cellStyle name="_รายงานประจำวันเดือนกุมภาพันธ์_Budget Expense 2008 JMT - Revised Q3 (from JMT K.Ji)_FS Richy Place Q3'13 (10.11.13)" xfId="13442"/>
    <cellStyle name="_รายงานประจำวันเดือนกุมภาพันธ์_Budget Expense 2008 JMT - Revised Q3 (from JMT K.Ji)_FS Richy Place YE'13 (26.02.14) CF" xfId="13443"/>
    <cellStyle name="_รายงานประจำวันเดือนกุมภาพันธ์_Budget Expense 2008 JMT - Revised Q3 (from JMT K.Ji)_FS_Richy Place YE'12 Update (Revised 15.11.13)" xfId="13444"/>
    <cellStyle name="_รายงานประจำวันเดือนกุมภาพันธ์_FS Richy Place Q3'13 (10.11.13)" xfId="13445"/>
    <cellStyle name="_รายงานประจำวันเดือนกุมภาพันธ์_FS Richy Place Q3'13 (10.11.13) 2" xfId="13446"/>
    <cellStyle name="_รายงานประจำวันเดือนกุมภาพันธ์_FS Richy Place Q3'13 (10.11.13) 3" xfId="13447"/>
    <cellStyle name="_รายงานประจำวันเดือนกุมภาพันธ์_FS_Richy Place YE'12 Update (Revised 15.11.13)" xfId="13448"/>
    <cellStyle name="_รายงานประจำวันเดือนกุมภาพันธ์_FS_Richy Place YE'12 Update (Revised 15.11.13) 2" xfId="13449"/>
    <cellStyle name="_รายงานประจำวันเดือนกุมภาพันธ์_FS_Richy Place YE'12 Update (Revised 15.11.13) 3" xfId="13450"/>
    <cellStyle name="_รายงานประจำวันเดือนกุมภาพันธ์_Portfolio 2009(original 1)" xfId="13451"/>
    <cellStyle name="_รายงานประจำวันเดือนกุมภาพันธ์_Portfolio 2009(original 1) 2" xfId="13452"/>
    <cellStyle name="_รายงานประจำวันเดือนกุมภาพันธ์_Portfolio 2009(original 1) 3" xfId="13453"/>
    <cellStyle name="_รายงานประจำวันเดือนกุมภาพันธ์_Portfolio 2009(original 1)_FS Richy Place Q3'13 (10.11.13)" xfId="13454"/>
    <cellStyle name="_รายงานประจำวันเดือนกุมภาพันธ์_Portfolio 2009(original 1)_FS Richy Place YE'13 (26.02.14) CF" xfId="13455"/>
    <cellStyle name="_รายงานประจำวันเดือนกุมภาพันธ์_Portfolio 2009(original 1)_FS_Richy Place YE'12 Update (Revised 15.11.13)" xfId="13456"/>
    <cellStyle name="_รายงานประจำวันเดือนกุมภาพันธ์_งบปี 55 เทียบ ปี 56 ไตรมาส 3" xfId="13457"/>
    <cellStyle name="_รายงานยอดจัดเก็บกลุ่มLegal19-11-2007" xfId="13458"/>
    <cellStyle name="_รายงานยอดจัดเก็บกลุ่มLegal19-11-2007 2" xfId="13459"/>
    <cellStyle name="_รายงานยอดจัดเก็บกลุ่มLegal19-11-2007 3" xfId="13460"/>
    <cellStyle name="_รายงานยอดจัดเก็บกลุ่มLegal19-11-2007_Budget Expense 2008 JMT - Revised Q3 (from JMT K.Ji)" xfId="13461"/>
    <cellStyle name="_รายงานยอดจัดเก็บกลุ่มLegal19-11-2007_FS Richy Place Q3'13 (10.11.13)" xfId="13462"/>
    <cellStyle name="_รายงานยอดจัดเก็บกลุ่มLegal19-11-2007_FS Richy Place Q3'13 (10.11.13) 2" xfId="13463"/>
    <cellStyle name="_รายงานยอดจัดเก็บกลุ่มLegal19-11-2007_FS Richy Place Q3'13 (10.11.13) 3" xfId="13464"/>
    <cellStyle name="_รายงานยอดจัดเก็บกลุ่มLegal19-11-2007_FS Richy Place Q3'13 (10.11.13)_FS Richy Place YE'13 (26.02.14) CF" xfId="13465"/>
    <cellStyle name="_รายงานยอดจัดเก็บกลุ่มLegal19-11-2007_FS Richy Place Q3'13 (10.11.13)_FS Richy Place YE'13 (26.02.14) CF 2" xfId="13466"/>
    <cellStyle name="_รายงานยอดจัดเก็บกลุ่มLegal19-11-2007_FS Richy Place Q3'13 (10.11.13)_FS Richy Place YE'13 (26.02.14) CF 3" xfId="13467"/>
    <cellStyle name="_รายงานยอดจัดเก็บกลุ่มLegal19-11-2007_FS Richy Place YE'13 (26.02.14) CF" xfId="13468"/>
    <cellStyle name="_รายงานยอดจัดเก็บกลุ่มLegal19-11-2007_FS_Richy Place YE'12 Update (Revised 15.11.13)" xfId="13469"/>
    <cellStyle name="_รายงานยอดจัดเก็บกลุ่มLegal19-11-2007_FS_Richy Place YE'12 Update (Revised 15.11.13) 2" xfId="13470"/>
    <cellStyle name="_รายงานยอดจัดเก็บกลุ่มLegal19-11-2007_FS_Richy Place YE'12 Update (Revised 15.11.13) 3" xfId="13471"/>
    <cellStyle name="_รายงานยอดจัดเก็บกลุ่มLegal19-11-2007_FS_Richy Place YE'12 Update (Revised 15.11.13)_FS Richy Place YE'13 (26.02.14) CF" xfId="13472"/>
    <cellStyle name="_รายงานยอดจัดเก็บกลุ่มLegal19-11-2007_FS_Richy Place YE'12 Update (Revised 15.11.13)_FS Richy Place YE'13 (26.02.14) CF 2" xfId="13473"/>
    <cellStyle name="_รายงานยอดจัดเก็บกลุ่มLegal19-11-2007_FS_Richy Place YE'12 Update (Revised 15.11.13)_FS Richy Place YE'13 (26.02.14) CF 3" xfId="13474"/>
    <cellStyle name="_รายงานยอดจัดเก็บกลุ่มLegal19-11-2007_Portfolio 2008 for auditor" xfId="13475"/>
    <cellStyle name="_รายงานยอดจัดเก็บกลุ่มLegal19-11-2007_Portfolio 2008 for auditor 2" xfId="13476"/>
    <cellStyle name="_รายงานยอดจัดเก็บกลุ่มLegal19-11-2007_Portfolio 2008 for auditor 3" xfId="13477"/>
    <cellStyle name="_รายงานยอดจัดเก็บกลุ่มLegal19-11-2007_Portfolio 2008 for auditor_FS Richy Place Q3'13 (10.11.13)" xfId="13478"/>
    <cellStyle name="_รายงานยอดจัดเก็บกลุ่มLegal19-11-2007_Portfolio 2008 for auditor_FS Richy Place Q3'13 (10.11.13) 2" xfId="13479"/>
    <cellStyle name="_รายงานยอดจัดเก็บกลุ่มLegal19-11-2007_Portfolio 2008 for auditor_FS Richy Place Q3'13 (10.11.13) 3" xfId="13480"/>
    <cellStyle name="_รายงานยอดจัดเก็บกลุ่มLegal19-11-2007_Portfolio 2008 for auditor_FS Richy Place YE'13 (26.02.14) CF" xfId="13481"/>
    <cellStyle name="_รายงานยอดจัดเก็บกลุ่มLegal19-11-2007_Portfolio 2008 for auditor_FS_Richy Place YE'12 Update (Revised 15.11.13)" xfId="13482"/>
    <cellStyle name="_รายงานยอดจัดเก็บกลุ่มLegal19-11-2007_Portfolio 2008 for auditor_FS_Richy Place YE'12 Update (Revised 15.11.13) 2" xfId="13483"/>
    <cellStyle name="_รายงานยอดจัดเก็บกลุ่มLegal19-11-2007_Portfolio 2008 for auditor_FS_Richy Place YE'12 Update (Revised 15.11.13) 3" xfId="13484"/>
    <cellStyle name="_รายงานยอดจัดเก็บกลุ่มLegal19-11-2007_Portfolio 2008 for auditor_งบปี 55 เทียบ ปี 56 ไตรมาส 3" xfId="13485"/>
    <cellStyle name="_รายงานยอดจัดเก็บกลุ่มLegal19-11-2007_Portfolio 2009(original 1)" xfId="13486"/>
    <cellStyle name="_รายงานยอดจัดเก็บกลุ่มLegal19-11-2007_งบปี 55 เทียบ ปี 56 ไตรมาส 3" xfId="13487"/>
    <cellStyle name="_สรุปผลการทำงานของบังคับคดี (Weekly)" xfId="13488"/>
    <cellStyle name="_สรุปผลการทำงานของบังคับคดี (Weekly) 2" xfId="13489"/>
    <cellStyle name="_สรุปผลการทำงานของบังคับคดี (Weekly) 3" xfId="13490"/>
    <cellStyle name="_สรุปผลการทำงานของบังคับคดี (Weekly)_Budget Expense 2008 JMT - Revised Q3 (from JMT K.Ji)" xfId="13491"/>
    <cellStyle name="_สรุปผลการทำงานของบังคับคดี (Weekly)_FS Richy Place Q3'13 (10.11.13)" xfId="13492"/>
    <cellStyle name="_สรุปผลการทำงานของบังคับคดี (Weekly)_FS Richy Place Q3'13 (10.11.13) 2" xfId="13493"/>
    <cellStyle name="_สรุปผลการทำงานของบังคับคดี (Weekly)_FS Richy Place Q3'13 (10.11.13) 3" xfId="13494"/>
    <cellStyle name="_สรุปผลการทำงานของบังคับคดี (Weekly)_FS Richy Place Q3'13 (10.11.13)_FS Richy Place YE'13 (26.02.14) CF" xfId="13495"/>
    <cellStyle name="_สรุปผลการทำงานของบังคับคดี (Weekly)_FS Richy Place Q3'13 (10.11.13)_FS Richy Place YE'13 (26.02.14) CF 2" xfId="13496"/>
    <cellStyle name="_สรุปผลการทำงานของบังคับคดี (Weekly)_FS Richy Place Q3'13 (10.11.13)_FS Richy Place YE'13 (26.02.14) CF 3" xfId="13497"/>
    <cellStyle name="_สรุปผลการทำงานของบังคับคดี (Weekly)_FS Richy Place YE'13 (26.02.14) CF" xfId="13498"/>
    <cellStyle name="_สรุปผลการทำงานของบังคับคดี (Weekly)_FS_Richy Place YE'12 Update (Revised 15.11.13)" xfId="13499"/>
    <cellStyle name="_สรุปผลการทำงานของบังคับคดี (Weekly)_FS_Richy Place YE'12 Update (Revised 15.11.13) 2" xfId="13500"/>
    <cellStyle name="_สรุปผลการทำงานของบังคับคดี (Weekly)_FS_Richy Place YE'12 Update (Revised 15.11.13) 3" xfId="13501"/>
    <cellStyle name="_สรุปผลการทำงานของบังคับคดี (Weekly)_FS_Richy Place YE'12 Update (Revised 15.11.13)_FS Richy Place YE'13 (26.02.14) CF" xfId="13502"/>
    <cellStyle name="_สรุปผลการทำงานของบังคับคดี (Weekly)_FS_Richy Place YE'12 Update (Revised 15.11.13)_FS Richy Place YE'13 (26.02.14) CF 2" xfId="13503"/>
    <cellStyle name="_สรุปผลการทำงานของบังคับคดี (Weekly)_FS_Richy Place YE'12 Update (Revised 15.11.13)_FS Richy Place YE'13 (26.02.14) CF 3" xfId="13504"/>
    <cellStyle name="_สรุปผลการทำงานของบังคับคดี (Weekly)_Portfolio 2008 for auditor" xfId="13505"/>
    <cellStyle name="_สรุปผลการทำงานของบังคับคดี (Weekly)_Portfolio 2008 for auditor 2" xfId="13506"/>
    <cellStyle name="_สรุปผลการทำงานของบังคับคดี (Weekly)_Portfolio 2008 for auditor 3" xfId="13507"/>
    <cellStyle name="_สรุปผลการทำงานของบังคับคดี (Weekly)_Portfolio 2008 for auditor_FS Richy Place Q3'13 (10.11.13)" xfId="13508"/>
    <cellStyle name="_สรุปผลการทำงานของบังคับคดี (Weekly)_Portfolio 2008 for auditor_FS Richy Place Q3'13 (10.11.13) 2" xfId="13509"/>
    <cellStyle name="_สรุปผลการทำงานของบังคับคดี (Weekly)_Portfolio 2008 for auditor_FS Richy Place Q3'13 (10.11.13) 3" xfId="13510"/>
    <cellStyle name="_สรุปผลการทำงานของบังคับคดี (Weekly)_Portfolio 2008 for auditor_FS Richy Place YE'13 (26.02.14) CF" xfId="13511"/>
    <cellStyle name="_สรุปผลการทำงานของบังคับคดี (Weekly)_Portfolio 2008 for auditor_FS_Richy Place YE'12 Update (Revised 15.11.13)" xfId="13512"/>
    <cellStyle name="_สรุปผลการทำงานของบังคับคดี (Weekly)_Portfolio 2008 for auditor_FS_Richy Place YE'12 Update (Revised 15.11.13) 2" xfId="13513"/>
    <cellStyle name="_สรุปผลการทำงานของบังคับคดี (Weekly)_Portfolio 2008 for auditor_FS_Richy Place YE'12 Update (Revised 15.11.13) 3" xfId="13514"/>
    <cellStyle name="_สรุปผลการทำงานของบังคับคดี (Weekly)_Portfolio 2008 for auditor_งบปี 55 เทียบ ปี 56 ไตรมาส 3" xfId="13515"/>
    <cellStyle name="_สรุปผลการทำงานของบังคับคดี (Weekly)_Portfolio 2009(original 1)" xfId="13516"/>
    <cellStyle name="_สรุปผลการทำงานของบังคับคดี (Weekly)_งบปี 55 เทียบ ปี 56 ไตรมาส 3" xfId="13517"/>
    <cellStyle name="_อัพเดชขั้นตอนฟ้อง 23-08-08" xfId="13518"/>
    <cellStyle name="_현황 (2)" xfId="487"/>
    <cellStyle name="_현황 (2)_1" xfId="488"/>
    <cellStyle name="{bA_S)C-I015" xfId="489"/>
    <cellStyle name="||" xfId="490"/>
    <cellStyle name="،솃Կ匀甀洀洀愀爀礀䤀渀昀漀爀洀愀琀椀漀渀" xfId="491"/>
    <cellStyle name="’??? [0.00]_Sheet5 (2)" xfId="492"/>
    <cellStyle name="’???_Sheet5 (2)" xfId="493"/>
    <cellStyle name="’?‰? [0.00]_011003 Attaachment3" xfId="494"/>
    <cellStyle name="’?‰?_011003 Attaachment3" xfId="495"/>
    <cellStyle name="’?? [0.00]_aola" xfId="496"/>
    <cellStyle name="’??_aola" xfId="497"/>
    <cellStyle name="’E・Y [0.00]_?`?p?O???´・??\" xfId="498"/>
    <cellStyle name="’E・Y_?`?p?O???´・??\" xfId="499"/>
    <cellStyle name="’Ê‰Ý [0.00]_011003 Attaachment3" xfId="500"/>
    <cellStyle name="’E‰Y [0.00]_Packages and Options (2)" xfId="501"/>
    <cellStyle name="’Ê‰Ý [0.00]_Sheet1" xfId="502"/>
    <cellStyle name="’Ê‰Ý_011003 Attaachment3" xfId="503"/>
    <cellStyle name="’ส [0.00]" xfId="504"/>
    <cellStyle name="’ส_laroux" xfId="505"/>
    <cellStyle name="¤@?E¥ÍºÞ¸¹¤fLIST" xfId="506"/>
    <cellStyle name="¤@¯E¦U°ê¤Þ· " xfId="507"/>
    <cellStyle name="¤@¯E¥ÍºÞ¸¹¤fLIST" xfId="508"/>
    <cellStyle name="¤@¯ECPL0601" xfId="509"/>
    <cellStyle name="¤@¯ë_¥ÍºÞ¸¹¤fLIST" xfId="510"/>
    <cellStyle name="=C:\WINDOWS\SYSTEM32\COMMAND.COM 2" xfId="13519"/>
    <cellStyle name="・・ [0.00]_127・予算・（経営・・）" xfId="511"/>
    <cellStyle name="・・_127・予算・（経営・・）" xfId="512"/>
    <cellStyle name="•\????nCp[“N" xfId="513"/>
    <cellStyle name="•\EEEEƒnƒCƒp[ƒŠƒ“ƒN" xfId="514"/>
    <cellStyle name="•\EEEEƒnƒCƒp[ƒŠƒ“ƒNEzM-METEREXe" xfId="515"/>
    <cellStyle name="•\Ž¦Ï‚Ý‚ÌƒnƒCƒp[ƒŠƒ“ƒN" xfId="516"/>
    <cellStyle name="•\Ž¦Ï‚Ý‚ÌƒnƒCƒp[ƒŠƒ“ƒNàzM-METER•ÏXe" xfId="517"/>
    <cellStyle name="•W€_$$1115" xfId="518"/>
    <cellStyle name="•W" xfId="519"/>
    <cellStyle name="᠁渀最猀愀渀愀唀倀䌀᠀Āᰀᰀ吀最" xfId="520"/>
    <cellStyle name="\¦ÏÝÌnCp[N" xfId="521"/>
    <cellStyle name="\¦ÏÝÌnCp[NàzM-METERÏXe" xfId="522"/>
    <cellStyle name="¢è`" xfId="523"/>
    <cellStyle name="…??? [0.00]_laroux" xfId="524"/>
    <cellStyle name="…???_laroux" xfId="525"/>
    <cellStyle name="…ๆุ®่ [0.00]" xfId="526"/>
    <cellStyle name="…ๆุ®่_laroux" xfId="527"/>
    <cellStyle name="…ๆุ่ [0.00]_laroux" xfId="528"/>
    <cellStyle name="…ๆุ่_laroux" xfId="529"/>
    <cellStyle name="aOe [0.00]_Attachment 2 (2)" xfId="530"/>
    <cellStyle name="aOe_Attachment 2 (2)" xfId="531"/>
    <cellStyle name="æØè [0.00]_laroux" xfId="532"/>
    <cellStyle name="æØè_laroux" xfId="533"/>
    <cellStyle name="êÊ_EAX-A0495" xfId="534"/>
    <cellStyle name="ÊÝ [0.00]_`ks3" xfId="535"/>
    <cellStyle name="EY [0.00]_Attachment 2 (2)" xfId="536"/>
    <cellStyle name="ÊÝ [0.00]_Out-House(From AMI)" xfId="537"/>
    <cellStyle name="ÊÝ_`ks3" xfId="538"/>
    <cellStyle name="EY_Attachment 2 (2)" xfId="539"/>
    <cellStyle name="ÊÝ_Out-House(From AMI)" xfId="540"/>
    <cellStyle name="fEEY [0.00]_currentKC GL" xfId="541"/>
    <cellStyle name="fEEY_currentKC GL" xfId="542"/>
    <cellStyle name="fEñY [0.00]_?`?p?O???Lñ??\" xfId="543"/>
    <cellStyle name="fEñY_?`?p?O???Lñ??\" xfId="544"/>
    <cellStyle name="nCp[“N" xfId="545"/>
    <cellStyle name="nCp[N" xfId="546"/>
    <cellStyle name="nCp[N??_x0019_¾Ú" xfId="547"/>
    <cellStyle name="nCp[N_01-2s1" xfId="548"/>
    <cellStyle name="W?_Out-House(From AMI)" xfId="549"/>
    <cellStyle name="W_(8.3)" xfId="550"/>
    <cellStyle name="0" xfId="551"/>
    <cellStyle name="0,0_x000d__x000a_NA_x000d__x000a_" xfId="552"/>
    <cellStyle name="0,0_x000d__x000a_NA_x000d__x000a_ 2" xfId="13521"/>
    <cellStyle name="0,0_x000d__x000a_NA_x000d__x000a_ 3" xfId="13522"/>
    <cellStyle name="0,0_x000d__x000a_NA_x000d__x000a_ 4" xfId="13520"/>
    <cellStyle name="0.0" xfId="553"/>
    <cellStyle name="0.00" xfId="554"/>
    <cellStyle name="0????" xfId="555"/>
    <cellStyle name="0????_x0003_" xfId="556"/>
    <cellStyle name="0????_x000a_" xfId="557"/>
    <cellStyle name="0????nly" xfId="558"/>
    <cellStyle name="0????rd:" xfId="559"/>
    <cellStyle name="0?t??h??" xfId="560"/>
    <cellStyle name="0?t??h???_x0008_??" xfId="561"/>
    <cellStyle name="0?t??吹h??" xfId="562"/>
    <cellStyle name="0?t??吹h???_x0008_??" xfId="563"/>
    <cellStyle name="0_!!!GO" xfId="564"/>
    <cellStyle name="0•t‚«”Žš" xfId="565"/>
    <cellStyle name="0•t‚«”Žš?_x0008_??" xfId="566"/>
    <cellStyle name="0•tE”Žš" xfId="567"/>
    <cellStyle name="0•tE”Žš?_x0008_??" xfId="568"/>
    <cellStyle name="0t«" xfId="569"/>
    <cellStyle name="0t«?_x0008_??" xfId="570"/>
    <cellStyle name="0付・数字" xfId="571"/>
    <cellStyle name="0付・数字?_x0008_??" xfId="572"/>
    <cellStyle name="0付き数字" xfId="573"/>
    <cellStyle name="0付き数字?_x0008_??" xfId="574"/>
    <cellStyle name="๑" xfId="575"/>
    <cellStyle name="100" xfId="13523"/>
    <cellStyle name="¹éºÐÀ²_°æ¿µÁöÇ¥" xfId="576"/>
    <cellStyle name="2" xfId="577"/>
    <cellStyle name="2)" xfId="578"/>
    <cellStyle name="20% - Accent1 10" xfId="579"/>
    <cellStyle name="20% - Accent1 10 2" xfId="580"/>
    <cellStyle name="20% - Accent1 10 3" xfId="581"/>
    <cellStyle name="20% - Accent1 11" xfId="582"/>
    <cellStyle name="20% - Accent1 11 2" xfId="583"/>
    <cellStyle name="20% - Accent1 11 3" xfId="584"/>
    <cellStyle name="20% - Accent1 12" xfId="585"/>
    <cellStyle name="20% - Accent1 12 2" xfId="586"/>
    <cellStyle name="20% - Accent1 12 3" xfId="587"/>
    <cellStyle name="20% - Accent1 13" xfId="588"/>
    <cellStyle name="20% - Accent1 13 2" xfId="589"/>
    <cellStyle name="20% - Accent1 13 3" xfId="590"/>
    <cellStyle name="20% - Accent1 14" xfId="591"/>
    <cellStyle name="20% - Accent1 14 2" xfId="592"/>
    <cellStyle name="20% - Accent1 14 3" xfId="593"/>
    <cellStyle name="20% - Accent1 15" xfId="594"/>
    <cellStyle name="20% - Accent1 15 2" xfId="595"/>
    <cellStyle name="20% - Accent1 15 3" xfId="596"/>
    <cellStyle name="20% - Accent1 16" xfId="597"/>
    <cellStyle name="20% - Accent1 16 2" xfId="598"/>
    <cellStyle name="20% - Accent1 16 3" xfId="599"/>
    <cellStyle name="20% - Accent1 17" xfId="600"/>
    <cellStyle name="20% - Accent1 17 2" xfId="601"/>
    <cellStyle name="20% - Accent1 17 3" xfId="602"/>
    <cellStyle name="20% - Accent1 18" xfId="603"/>
    <cellStyle name="20% - Accent1 18 2" xfId="604"/>
    <cellStyle name="20% - Accent1 18 3" xfId="605"/>
    <cellStyle name="20% - Accent1 19" xfId="606"/>
    <cellStyle name="20% - Accent1 19 2" xfId="607"/>
    <cellStyle name="20% - Accent1 19 3" xfId="608"/>
    <cellStyle name="20% - Accent1 2" xfId="609"/>
    <cellStyle name="20% - Accent1 2 10" xfId="13525"/>
    <cellStyle name="20% - Accent1 2 11" xfId="13524"/>
    <cellStyle name="20% - Accent1 2 2" xfId="610"/>
    <cellStyle name="20% - Accent1 2 2 10" xfId="13526"/>
    <cellStyle name="20% - Accent1 2 2 2" xfId="611"/>
    <cellStyle name="20% - Accent1 2 2 2 2" xfId="13528"/>
    <cellStyle name="20% - Accent1 2 2 2 2 2" xfId="13529"/>
    <cellStyle name="20% - Accent1 2 2 2 2 2 2" xfId="13530"/>
    <cellStyle name="20% - Accent1 2 2 2 3" xfId="13531"/>
    <cellStyle name="20% - Accent1 2 2 2 4" xfId="13532"/>
    <cellStyle name="20% - Accent1 2 2 2 5" xfId="13533"/>
    <cellStyle name="20% - Accent1 2 2 2 6" xfId="13534"/>
    <cellStyle name="20% - Accent1 2 2 2 7" xfId="13535"/>
    <cellStyle name="20% - Accent1 2 2 2 8" xfId="13536"/>
    <cellStyle name="20% - Accent1 2 2 2 9" xfId="13527"/>
    <cellStyle name="20% - Accent1 2 2 3" xfId="13537"/>
    <cellStyle name="20% - Accent1 2 2 4" xfId="13538"/>
    <cellStyle name="20% - Accent1 2 2 4 2" xfId="13539"/>
    <cellStyle name="20% - Accent1 2 2 4 2 2" xfId="13540"/>
    <cellStyle name="20% - Accent1 2 2 5" xfId="13541"/>
    <cellStyle name="20% - Accent1 2 2 6" xfId="13542"/>
    <cellStyle name="20% - Accent1 2 2 7" xfId="13543"/>
    <cellStyle name="20% - Accent1 2 2 8" xfId="13544"/>
    <cellStyle name="20% - Accent1 2 2 9" xfId="13545"/>
    <cellStyle name="20% - Accent1 2 3" xfId="612"/>
    <cellStyle name="20% - Accent1 2 3 10" xfId="13546"/>
    <cellStyle name="20% - Accent1 2 3 2" xfId="13547"/>
    <cellStyle name="20% - Accent1 2 3 2 2" xfId="13548"/>
    <cellStyle name="20% - Accent1 2 3 2 2 2" xfId="13549"/>
    <cellStyle name="20% - Accent1 2 3 3" xfId="13550"/>
    <cellStyle name="20% - Accent1 2 3 4" xfId="13551"/>
    <cellStyle name="20% - Accent1 2 3 5" xfId="13552"/>
    <cellStyle name="20% - Accent1 2 3 6" xfId="13553"/>
    <cellStyle name="20% - Accent1 2 3 7" xfId="13554"/>
    <cellStyle name="20% - Accent1 2 3 8" xfId="13555"/>
    <cellStyle name="20% - Accent1 2 3 9" xfId="13556"/>
    <cellStyle name="20% - Accent1 2 4" xfId="13557"/>
    <cellStyle name="20% - Accent1 2 4 2" xfId="13558"/>
    <cellStyle name="20% - Accent1 2 4 2 2" xfId="13559"/>
    <cellStyle name="20% - Accent1 2 4 3" xfId="13560"/>
    <cellStyle name="20% - Accent1 2 5" xfId="13561"/>
    <cellStyle name="20% - Accent1 2 5 2" xfId="13562"/>
    <cellStyle name="20% - Accent1 2 6" xfId="13563"/>
    <cellStyle name="20% - Accent1 2 7" xfId="13564"/>
    <cellStyle name="20% - Accent1 2 8" xfId="13565"/>
    <cellStyle name="20% - Accent1 2 9" xfId="13566"/>
    <cellStyle name="20% - Accent1 20" xfId="613"/>
    <cellStyle name="20% - Accent1 20 2" xfId="614"/>
    <cellStyle name="20% - Accent1 20 3" xfId="615"/>
    <cellStyle name="20% - Accent1 21" xfId="616"/>
    <cellStyle name="20% - Accent1 21 2" xfId="617"/>
    <cellStyle name="20% - Accent1 21 3" xfId="618"/>
    <cellStyle name="20% - Accent1 22" xfId="619"/>
    <cellStyle name="20% - Accent1 22 2" xfId="620"/>
    <cellStyle name="20% - Accent1 22 3" xfId="621"/>
    <cellStyle name="20% - Accent1 23" xfId="622"/>
    <cellStyle name="20% - Accent1 23 2" xfId="623"/>
    <cellStyle name="20% - Accent1 23 3" xfId="624"/>
    <cellStyle name="20% - Accent1 24" xfId="625"/>
    <cellStyle name="20% - Accent1 24 2" xfId="626"/>
    <cellStyle name="20% - Accent1 24 3" xfId="627"/>
    <cellStyle name="20% - Accent1 25" xfId="628"/>
    <cellStyle name="20% - Accent1 25 2" xfId="629"/>
    <cellStyle name="20% - Accent1 25 3" xfId="630"/>
    <cellStyle name="20% - Accent1 26" xfId="631"/>
    <cellStyle name="20% - Accent1 26 2" xfId="632"/>
    <cellStyle name="20% - Accent1 26 3" xfId="633"/>
    <cellStyle name="20% - Accent1 27" xfId="634"/>
    <cellStyle name="20% - Accent1 27 2" xfId="635"/>
    <cellStyle name="20% - Accent1 27 3" xfId="636"/>
    <cellStyle name="20% - Accent1 28" xfId="637"/>
    <cellStyle name="20% - Accent1 28 2" xfId="638"/>
    <cellStyle name="20% - Accent1 28 3" xfId="639"/>
    <cellStyle name="20% - Accent1 29" xfId="640"/>
    <cellStyle name="20% - Accent1 29 2" xfId="641"/>
    <cellStyle name="20% - Accent1 29 3" xfId="642"/>
    <cellStyle name="20% - Accent1 3" xfId="643"/>
    <cellStyle name="20% - Accent1 3 2" xfId="644"/>
    <cellStyle name="20% - Accent1 3 2 2" xfId="13569"/>
    <cellStyle name="20% - Accent1 3 2 3" xfId="13568"/>
    <cellStyle name="20% - Accent1 3 3" xfId="645"/>
    <cellStyle name="20% - Accent1 3 4" xfId="13570"/>
    <cellStyle name="20% - Accent1 3 5" xfId="13567"/>
    <cellStyle name="20% - Accent1 30" xfId="646"/>
    <cellStyle name="20% - Accent1 30 2" xfId="647"/>
    <cellStyle name="20% - Accent1 30 3" xfId="648"/>
    <cellStyle name="20% - Accent1 31" xfId="649"/>
    <cellStyle name="20% - Accent1 31 2" xfId="650"/>
    <cellStyle name="20% - Accent1 31 3" xfId="651"/>
    <cellStyle name="20% - Accent1 32" xfId="652"/>
    <cellStyle name="20% - Accent1 32 2" xfId="653"/>
    <cellStyle name="20% - Accent1 32 3" xfId="654"/>
    <cellStyle name="20% - Accent1 33" xfId="655"/>
    <cellStyle name="20% - Accent1 33 2" xfId="656"/>
    <cellStyle name="20% - Accent1 33 3" xfId="657"/>
    <cellStyle name="20% - Accent1 34" xfId="658"/>
    <cellStyle name="20% - Accent1 34 2" xfId="659"/>
    <cellStyle name="20% - Accent1 34 3" xfId="660"/>
    <cellStyle name="20% - Accent1 35" xfId="661"/>
    <cellStyle name="20% - Accent1 35 2" xfId="662"/>
    <cellStyle name="20% - Accent1 35 3" xfId="663"/>
    <cellStyle name="20% - Accent1 36" xfId="664"/>
    <cellStyle name="20% - Accent1 36 2" xfId="665"/>
    <cellStyle name="20% - Accent1 36 3" xfId="666"/>
    <cellStyle name="20% - Accent1 37" xfId="667"/>
    <cellStyle name="20% - Accent1 37 2" xfId="668"/>
    <cellStyle name="20% - Accent1 37 3" xfId="669"/>
    <cellStyle name="20% - Accent1 38" xfId="670"/>
    <cellStyle name="20% - Accent1 38 2" xfId="671"/>
    <cellStyle name="20% - Accent1 38 3" xfId="672"/>
    <cellStyle name="20% - Accent1 39" xfId="673"/>
    <cellStyle name="20% - Accent1 39 2" xfId="674"/>
    <cellStyle name="20% - Accent1 39 3" xfId="675"/>
    <cellStyle name="20% - Accent1 4" xfId="676"/>
    <cellStyle name="20% - Accent1 4 2" xfId="677"/>
    <cellStyle name="20% - Accent1 4 2 2" xfId="13573"/>
    <cellStyle name="20% - Accent1 4 2 3" xfId="13572"/>
    <cellStyle name="20% - Accent1 4 3" xfId="678"/>
    <cellStyle name="20% - Accent1 4 4" xfId="13574"/>
    <cellStyle name="20% - Accent1 4 5" xfId="13571"/>
    <cellStyle name="20% - Accent1 40" xfId="679"/>
    <cellStyle name="20% - Accent1 40 2" xfId="680"/>
    <cellStyle name="20% - Accent1 40 3" xfId="681"/>
    <cellStyle name="20% - Accent1 41" xfId="682"/>
    <cellStyle name="20% - Accent1 41 2" xfId="683"/>
    <cellStyle name="20% - Accent1 41 3" xfId="684"/>
    <cellStyle name="20% - Accent1 42" xfId="685"/>
    <cellStyle name="20% - Accent1 42 2" xfId="686"/>
    <cellStyle name="20% - Accent1 42 3" xfId="687"/>
    <cellStyle name="20% - Accent1 43" xfId="688"/>
    <cellStyle name="20% - Accent1 43 2" xfId="689"/>
    <cellStyle name="20% - Accent1 43 3" xfId="690"/>
    <cellStyle name="20% - Accent1 44" xfId="691"/>
    <cellStyle name="20% - Accent1 44 2" xfId="692"/>
    <cellStyle name="20% - Accent1 44 3" xfId="693"/>
    <cellStyle name="20% - Accent1 45" xfId="694"/>
    <cellStyle name="20% - Accent1 45 2" xfId="695"/>
    <cellStyle name="20% - Accent1 45 3" xfId="696"/>
    <cellStyle name="20% - Accent1 46" xfId="697"/>
    <cellStyle name="20% - Accent1 46 2" xfId="698"/>
    <cellStyle name="20% - Accent1 46 3" xfId="699"/>
    <cellStyle name="20% - Accent1 47" xfId="700"/>
    <cellStyle name="20% - Accent1 47 2" xfId="701"/>
    <cellStyle name="20% - Accent1 47 3" xfId="702"/>
    <cellStyle name="20% - Accent1 48" xfId="703"/>
    <cellStyle name="20% - Accent1 48 2" xfId="704"/>
    <cellStyle name="20% - Accent1 48 3" xfId="705"/>
    <cellStyle name="20% - Accent1 49" xfId="706"/>
    <cellStyle name="20% - Accent1 49 2" xfId="707"/>
    <cellStyle name="20% - Accent1 49 3" xfId="708"/>
    <cellStyle name="20% - Accent1 5" xfId="709"/>
    <cellStyle name="20% - Accent1 5 2" xfId="710"/>
    <cellStyle name="20% - Accent1 5 2 2" xfId="13577"/>
    <cellStyle name="20% - Accent1 5 2 3" xfId="13576"/>
    <cellStyle name="20% - Accent1 5 3" xfId="711"/>
    <cellStyle name="20% - Accent1 5 4" xfId="13578"/>
    <cellStyle name="20% - Accent1 5 5" xfId="13575"/>
    <cellStyle name="20% - Accent1 50" xfId="712"/>
    <cellStyle name="20% - Accent1 50 2" xfId="713"/>
    <cellStyle name="20% - Accent1 50 3" xfId="714"/>
    <cellStyle name="20% - Accent1 51" xfId="715"/>
    <cellStyle name="20% - Accent1 51 2" xfId="716"/>
    <cellStyle name="20% - Accent1 51 3" xfId="717"/>
    <cellStyle name="20% - Accent1 52" xfId="718"/>
    <cellStyle name="20% - Accent1 52 2" xfId="719"/>
    <cellStyle name="20% - Accent1 52 3" xfId="720"/>
    <cellStyle name="20% - Accent1 53" xfId="721"/>
    <cellStyle name="20% - Accent1 53 2" xfId="722"/>
    <cellStyle name="20% - Accent1 53 3" xfId="723"/>
    <cellStyle name="20% - Accent1 54" xfId="724"/>
    <cellStyle name="20% - Accent1 54 2" xfId="725"/>
    <cellStyle name="20% - Accent1 54 3" xfId="726"/>
    <cellStyle name="20% - Accent1 55" xfId="727"/>
    <cellStyle name="20% - Accent1 55 2" xfId="728"/>
    <cellStyle name="20% - Accent1 55 3" xfId="729"/>
    <cellStyle name="20% - Accent1 6" xfId="730"/>
    <cellStyle name="20% - Accent1 6 2" xfId="731"/>
    <cellStyle name="20% - Accent1 6 2 2" xfId="13581"/>
    <cellStyle name="20% - Accent1 6 2 3" xfId="13580"/>
    <cellStyle name="20% - Accent1 6 3" xfId="732"/>
    <cellStyle name="20% - Accent1 6 4" xfId="13582"/>
    <cellStyle name="20% - Accent1 6 5" xfId="13579"/>
    <cellStyle name="20% - Accent1 7" xfId="733"/>
    <cellStyle name="20% - Accent1 7 2" xfId="734"/>
    <cellStyle name="20% - Accent1 7 3" xfId="735"/>
    <cellStyle name="20% - Accent1 8" xfId="736"/>
    <cellStyle name="20% - Accent1 8 2" xfId="737"/>
    <cellStyle name="20% - Accent1 8 3" xfId="738"/>
    <cellStyle name="20% - Accent1 9" xfId="739"/>
    <cellStyle name="20% - Accent1 9 2" xfId="740"/>
    <cellStyle name="20% - Accent1 9 3" xfId="741"/>
    <cellStyle name="20% - Accent2 10" xfId="742"/>
    <cellStyle name="20% - Accent2 10 2" xfId="743"/>
    <cellStyle name="20% - Accent2 10 3" xfId="744"/>
    <cellStyle name="20% - Accent2 11" xfId="745"/>
    <cellStyle name="20% - Accent2 11 2" xfId="746"/>
    <cellStyle name="20% - Accent2 11 3" xfId="747"/>
    <cellStyle name="20% - Accent2 12" xfId="748"/>
    <cellStyle name="20% - Accent2 12 2" xfId="749"/>
    <cellStyle name="20% - Accent2 12 3" xfId="750"/>
    <cellStyle name="20% - Accent2 13" xfId="751"/>
    <cellStyle name="20% - Accent2 13 2" xfId="752"/>
    <cellStyle name="20% - Accent2 13 3" xfId="753"/>
    <cellStyle name="20% - Accent2 14" xfId="754"/>
    <cellStyle name="20% - Accent2 14 2" xfId="755"/>
    <cellStyle name="20% - Accent2 14 3" xfId="756"/>
    <cellStyle name="20% - Accent2 15" xfId="757"/>
    <cellStyle name="20% - Accent2 15 2" xfId="758"/>
    <cellStyle name="20% - Accent2 15 3" xfId="759"/>
    <cellStyle name="20% - Accent2 16" xfId="760"/>
    <cellStyle name="20% - Accent2 16 2" xfId="761"/>
    <cellStyle name="20% - Accent2 16 3" xfId="762"/>
    <cellStyle name="20% - Accent2 17" xfId="763"/>
    <cellStyle name="20% - Accent2 17 2" xfId="764"/>
    <cellStyle name="20% - Accent2 17 3" xfId="765"/>
    <cellStyle name="20% - Accent2 18" xfId="766"/>
    <cellStyle name="20% - Accent2 18 2" xfId="767"/>
    <cellStyle name="20% - Accent2 18 3" xfId="768"/>
    <cellStyle name="20% - Accent2 19" xfId="769"/>
    <cellStyle name="20% - Accent2 19 2" xfId="770"/>
    <cellStyle name="20% - Accent2 19 3" xfId="771"/>
    <cellStyle name="20% - Accent2 2" xfId="772"/>
    <cellStyle name="20% - Accent2 2 10" xfId="13584"/>
    <cellStyle name="20% - Accent2 2 11" xfId="13583"/>
    <cellStyle name="20% - Accent2 2 2" xfId="773"/>
    <cellStyle name="20% - Accent2 2 2 10" xfId="13585"/>
    <cellStyle name="20% - Accent2 2 2 2" xfId="774"/>
    <cellStyle name="20% - Accent2 2 2 2 2" xfId="13587"/>
    <cellStyle name="20% - Accent2 2 2 2 2 2" xfId="13588"/>
    <cellStyle name="20% - Accent2 2 2 2 2 2 2" xfId="13589"/>
    <cellStyle name="20% - Accent2 2 2 2 3" xfId="13590"/>
    <cellStyle name="20% - Accent2 2 2 2 4" xfId="13591"/>
    <cellStyle name="20% - Accent2 2 2 2 5" xfId="13592"/>
    <cellStyle name="20% - Accent2 2 2 2 6" xfId="13593"/>
    <cellStyle name="20% - Accent2 2 2 2 7" xfId="13594"/>
    <cellStyle name="20% - Accent2 2 2 2 8" xfId="13595"/>
    <cellStyle name="20% - Accent2 2 2 2 9" xfId="13586"/>
    <cellStyle name="20% - Accent2 2 2 3" xfId="13596"/>
    <cellStyle name="20% - Accent2 2 2 4" xfId="13597"/>
    <cellStyle name="20% - Accent2 2 2 4 2" xfId="13598"/>
    <cellStyle name="20% - Accent2 2 2 4 2 2" xfId="13599"/>
    <cellStyle name="20% - Accent2 2 2 5" xfId="13600"/>
    <cellStyle name="20% - Accent2 2 2 6" xfId="13601"/>
    <cellStyle name="20% - Accent2 2 2 7" xfId="13602"/>
    <cellStyle name="20% - Accent2 2 2 8" xfId="13603"/>
    <cellStyle name="20% - Accent2 2 2 9" xfId="13604"/>
    <cellStyle name="20% - Accent2 2 3" xfId="775"/>
    <cellStyle name="20% - Accent2 2 3 10" xfId="13605"/>
    <cellStyle name="20% - Accent2 2 3 2" xfId="13606"/>
    <cellStyle name="20% - Accent2 2 3 2 2" xfId="13607"/>
    <cellStyle name="20% - Accent2 2 3 2 2 2" xfId="13608"/>
    <cellStyle name="20% - Accent2 2 3 3" xfId="13609"/>
    <cellStyle name="20% - Accent2 2 3 4" xfId="13610"/>
    <cellStyle name="20% - Accent2 2 3 5" xfId="13611"/>
    <cellStyle name="20% - Accent2 2 3 6" xfId="13612"/>
    <cellStyle name="20% - Accent2 2 3 7" xfId="13613"/>
    <cellStyle name="20% - Accent2 2 3 8" xfId="13614"/>
    <cellStyle name="20% - Accent2 2 3 9" xfId="13615"/>
    <cellStyle name="20% - Accent2 2 4" xfId="13616"/>
    <cellStyle name="20% - Accent2 2 4 2" xfId="13617"/>
    <cellStyle name="20% - Accent2 2 4 2 2" xfId="13618"/>
    <cellStyle name="20% - Accent2 2 4 3" xfId="13619"/>
    <cellStyle name="20% - Accent2 2 5" xfId="13620"/>
    <cellStyle name="20% - Accent2 2 5 2" xfId="13621"/>
    <cellStyle name="20% - Accent2 2 6" xfId="13622"/>
    <cellStyle name="20% - Accent2 2 7" xfId="13623"/>
    <cellStyle name="20% - Accent2 2 8" xfId="13624"/>
    <cellStyle name="20% - Accent2 2 9" xfId="13625"/>
    <cellStyle name="20% - Accent2 20" xfId="776"/>
    <cellStyle name="20% - Accent2 20 2" xfId="777"/>
    <cellStyle name="20% - Accent2 20 3" xfId="778"/>
    <cellStyle name="20% - Accent2 21" xfId="779"/>
    <cellStyle name="20% - Accent2 21 2" xfId="780"/>
    <cellStyle name="20% - Accent2 21 3" xfId="781"/>
    <cellStyle name="20% - Accent2 22" xfId="782"/>
    <cellStyle name="20% - Accent2 22 2" xfId="783"/>
    <cellStyle name="20% - Accent2 22 3" xfId="784"/>
    <cellStyle name="20% - Accent2 23" xfId="785"/>
    <cellStyle name="20% - Accent2 23 2" xfId="786"/>
    <cellStyle name="20% - Accent2 23 3" xfId="787"/>
    <cellStyle name="20% - Accent2 24" xfId="788"/>
    <cellStyle name="20% - Accent2 24 2" xfId="789"/>
    <cellStyle name="20% - Accent2 24 3" xfId="790"/>
    <cellStyle name="20% - Accent2 25" xfId="791"/>
    <cellStyle name="20% - Accent2 25 2" xfId="792"/>
    <cellStyle name="20% - Accent2 25 3" xfId="793"/>
    <cellStyle name="20% - Accent2 26" xfId="794"/>
    <cellStyle name="20% - Accent2 26 2" xfId="795"/>
    <cellStyle name="20% - Accent2 26 3" xfId="796"/>
    <cellStyle name="20% - Accent2 27" xfId="797"/>
    <cellStyle name="20% - Accent2 27 2" xfId="798"/>
    <cellStyle name="20% - Accent2 27 3" xfId="799"/>
    <cellStyle name="20% - Accent2 28" xfId="800"/>
    <cellStyle name="20% - Accent2 28 2" xfId="801"/>
    <cellStyle name="20% - Accent2 28 3" xfId="802"/>
    <cellStyle name="20% - Accent2 29" xfId="803"/>
    <cellStyle name="20% - Accent2 29 2" xfId="804"/>
    <cellStyle name="20% - Accent2 29 3" xfId="805"/>
    <cellStyle name="20% - Accent2 3" xfId="806"/>
    <cellStyle name="20% - Accent2 3 2" xfId="807"/>
    <cellStyle name="20% - Accent2 3 2 2" xfId="13628"/>
    <cellStyle name="20% - Accent2 3 2 3" xfId="13627"/>
    <cellStyle name="20% - Accent2 3 3" xfId="808"/>
    <cellStyle name="20% - Accent2 3 4" xfId="13629"/>
    <cellStyle name="20% - Accent2 3 5" xfId="13626"/>
    <cellStyle name="20% - Accent2 30" xfId="809"/>
    <cellStyle name="20% - Accent2 30 2" xfId="810"/>
    <cellStyle name="20% - Accent2 30 3" xfId="811"/>
    <cellStyle name="20% - Accent2 31" xfId="812"/>
    <cellStyle name="20% - Accent2 31 2" xfId="813"/>
    <cellStyle name="20% - Accent2 31 3" xfId="814"/>
    <cellStyle name="20% - Accent2 32" xfId="815"/>
    <cellStyle name="20% - Accent2 32 2" xfId="816"/>
    <cellStyle name="20% - Accent2 32 3" xfId="817"/>
    <cellStyle name="20% - Accent2 33" xfId="818"/>
    <cellStyle name="20% - Accent2 33 2" xfId="819"/>
    <cellStyle name="20% - Accent2 33 3" xfId="820"/>
    <cellStyle name="20% - Accent2 34" xfId="821"/>
    <cellStyle name="20% - Accent2 34 2" xfId="822"/>
    <cellStyle name="20% - Accent2 34 3" xfId="823"/>
    <cellStyle name="20% - Accent2 35" xfId="824"/>
    <cellStyle name="20% - Accent2 35 2" xfId="825"/>
    <cellStyle name="20% - Accent2 35 3" xfId="826"/>
    <cellStyle name="20% - Accent2 36" xfId="827"/>
    <cellStyle name="20% - Accent2 36 2" xfId="828"/>
    <cellStyle name="20% - Accent2 36 3" xfId="829"/>
    <cellStyle name="20% - Accent2 37" xfId="830"/>
    <cellStyle name="20% - Accent2 37 2" xfId="831"/>
    <cellStyle name="20% - Accent2 37 3" xfId="832"/>
    <cellStyle name="20% - Accent2 38" xfId="833"/>
    <cellStyle name="20% - Accent2 38 2" xfId="834"/>
    <cellStyle name="20% - Accent2 38 3" xfId="835"/>
    <cellStyle name="20% - Accent2 39" xfId="836"/>
    <cellStyle name="20% - Accent2 39 2" xfId="837"/>
    <cellStyle name="20% - Accent2 39 3" xfId="838"/>
    <cellStyle name="20% - Accent2 4" xfId="839"/>
    <cellStyle name="20% - Accent2 4 2" xfId="840"/>
    <cellStyle name="20% - Accent2 4 2 2" xfId="13632"/>
    <cellStyle name="20% - Accent2 4 2 3" xfId="13631"/>
    <cellStyle name="20% - Accent2 4 3" xfId="841"/>
    <cellStyle name="20% - Accent2 4 4" xfId="13633"/>
    <cellStyle name="20% - Accent2 4 5" xfId="13630"/>
    <cellStyle name="20% - Accent2 40" xfId="842"/>
    <cellStyle name="20% - Accent2 40 2" xfId="843"/>
    <cellStyle name="20% - Accent2 40 3" xfId="844"/>
    <cellStyle name="20% - Accent2 41" xfId="845"/>
    <cellStyle name="20% - Accent2 41 2" xfId="846"/>
    <cellStyle name="20% - Accent2 41 3" xfId="847"/>
    <cellStyle name="20% - Accent2 42" xfId="848"/>
    <cellStyle name="20% - Accent2 42 2" xfId="849"/>
    <cellStyle name="20% - Accent2 42 3" xfId="850"/>
    <cellStyle name="20% - Accent2 43" xfId="851"/>
    <cellStyle name="20% - Accent2 43 2" xfId="852"/>
    <cellStyle name="20% - Accent2 43 3" xfId="853"/>
    <cellStyle name="20% - Accent2 44" xfId="854"/>
    <cellStyle name="20% - Accent2 44 2" xfId="855"/>
    <cellStyle name="20% - Accent2 44 3" xfId="856"/>
    <cellStyle name="20% - Accent2 45" xfId="857"/>
    <cellStyle name="20% - Accent2 45 2" xfId="858"/>
    <cellStyle name="20% - Accent2 45 3" xfId="859"/>
    <cellStyle name="20% - Accent2 46" xfId="860"/>
    <cellStyle name="20% - Accent2 46 2" xfId="861"/>
    <cellStyle name="20% - Accent2 46 3" xfId="862"/>
    <cellStyle name="20% - Accent2 47" xfId="863"/>
    <cellStyle name="20% - Accent2 47 2" xfId="864"/>
    <cellStyle name="20% - Accent2 47 3" xfId="865"/>
    <cellStyle name="20% - Accent2 48" xfId="866"/>
    <cellStyle name="20% - Accent2 48 2" xfId="867"/>
    <cellStyle name="20% - Accent2 48 3" xfId="868"/>
    <cellStyle name="20% - Accent2 49" xfId="869"/>
    <cellStyle name="20% - Accent2 49 2" xfId="870"/>
    <cellStyle name="20% - Accent2 49 3" xfId="871"/>
    <cellStyle name="20% - Accent2 5" xfId="872"/>
    <cellStyle name="20% - Accent2 5 2" xfId="873"/>
    <cellStyle name="20% - Accent2 5 2 2" xfId="13636"/>
    <cellStyle name="20% - Accent2 5 2 3" xfId="13635"/>
    <cellStyle name="20% - Accent2 5 3" xfId="874"/>
    <cellStyle name="20% - Accent2 5 4" xfId="13637"/>
    <cellStyle name="20% - Accent2 5 5" xfId="13634"/>
    <cellStyle name="20% - Accent2 50" xfId="875"/>
    <cellStyle name="20% - Accent2 50 2" xfId="876"/>
    <cellStyle name="20% - Accent2 50 3" xfId="877"/>
    <cellStyle name="20% - Accent2 51" xfId="878"/>
    <cellStyle name="20% - Accent2 51 2" xfId="879"/>
    <cellStyle name="20% - Accent2 51 3" xfId="880"/>
    <cellStyle name="20% - Accent2 52" xfId="881"/>
    <cellStyle name="20% - Accent2 52 2" xfId="882"/>
    <cellStyle name="20% - Accent2 52 3" xfId="883"/>
    <cellStyle name="20% - Accent2 53" xfId="884"/>
    <cellStyle name="20% - Accent2 53 2" xfId="885"/>
    <cellStyle name="20% - Accent2 53 3" xfId="886"/>
    <cellStyle name="20% - Accent2 54" xfId="887"/>
    <cellStyle name="20% - Accent2 54 2" xfId="888"/>
    <cellStyle name="20% - Accent2 54 3" xfId="889"/>
    <cellStyle name="20% - Accent2 55" xfId="890"/>
    <cellStyle name="20% - Accent2 55 2" xfId="891"/>
    <cellStyle name="20% - Accent2 55 3" xfId="892"/>
    <cellStyle name="20% - Accent2 6" xfId="893"/>
    <cellStyle name="20% - Accent2 6 2" xfId="894"/>
    <cellStyle name="20% - Accent2 6 2 2" xfId="13640"/>
    <cellStyle name="20% - Accent2 6 2 3" xfId="13639"/>
    <cellStyle name="20% - Accent2 6 3" xfId="895"/>
    <cellStyle name="20% - Accent2 6 4" xfId="13641"/>
    <cellStyle name="20% - Accent2 6 5" xfId="13638"/>
    <cellStyle name="20% - Accent2 7" xfId="896"/>
    <cellStyle name="20% - Accent2 7 2" xfId="897"/>
    <cellStyle name="20% - Accent2 7 3" xfId="898"/>
    <cellStyle name="20% - Accent2 8" xfId="899"/>
    <cellStyle name="20% - Accent2 8 2" xfId="900"/>
    <cellStyle name="20% - Accent2 8 3" xfId="901"/>
    <cellStyle name="20% - Accent2 9" xfId="902"/>
    <cellStyle name="20% - Accent2 9 2" xfId="903"/>
    <cellStyle name="20% - Accent2 9 3" xfId="904"/>
    <cellStyle name="20% - Accent3 10" xfId="905"/>
    <cellStyle name="20% - Accent3 10 2" xfId="906"/>
    <cellStyle name="20% - Accent3 10 3" xfId="907"/>
    <cellStyle name="20% - Accent3 11" xfId="908"/>
    <cellStyle name="20% - Accent3 11 2" xfId="909"/>
    <cellStyle name="20% - Accent3 11 3" xfId="910"/>
    <cellStyle name="20% - Accent3 12" xfId="911"/>
    <cellStyle name="20% - Accent3 12 2" xfId="912"/>
    <cellStyle name="20% - Accent3 12 3" xfId="913"/>
    <cellStyle name="20% - Accent3 13" xfId="914"/>
    <cellStyle name="20% - Accent3 13 2" xfId="915"/>
    <cellStyle name="20% - Accent3 13 3" xfId="916"/>
    <cellStyle name="20% - Accent3 14" xfId="917"/>
    <cellStyle name="20% - Accent3 14 2" xfId="918"/>
    <cellStyle name="20% - Accent3 14 3" xfId="919"/>
    <cellStyle name="20% - Accent3 15" xfId="920"/>
    <cellStyle name="20% - Accent3 15 2" xfId="921"/>
    <cellStyle name="20% - Accent3 15 3" xfId="922"/>
    <cellStyle name="20% - Accent3 16" xfId="923"/>
    <cellStyle name="20% - Accent3 16 2" xfId="924"/>
    <cellStyle name="20% - Accent3 16 3" xfId="925"/>
    <cellStyle name="20% - Accent3 17" xfId="926"/>
    <cellStyle name="20% - Accent3 17 2" xfId="927"/>
    <cellStyle name="20% - Accent3 17 3" xfId="928"/>
    <cellStyle name="20% - Accent3 18" xfId="929"/>
    <cellStyle name="20% - Accent3 18 2" xfId="930"/>
    <cellStyle name="20% - Accent3 18 3" xfId="931"/>
    <cellStyle name="20% - Accent3 19" xfId="932"/>
    <cellStyle name="20% - Accent3 19 2" xfId="933"/>
    <cellStyle name="20% - Accent3 19 3" xfId="934"/>
    <cellStyle name="20% - Accent3 2" xfId="935"/>
    <cellStyle name="20% - Accent3 2 10" xfId="13643"/>
    <cellStyle name="20% - Accent3 2 11" xfId="13642"/>
    <cellStyle name="20% - Accent3 2 2" xfId="936"/>
    <cellStyle name="20% - Accent3 2 2 10" xfId="13644"/>
    <cellStyle name="20% - Accent3 2 2 2" xfId="937"/>
    <cellStyle name="20% - Accent3 2 2 2 2" xfId="13646"/>
    <cellStyle name="20% - Accent3 2 2 2 2 2" xfId="13647"/>
    <cellStyle name="20% - Accent3 2 2 2 2 2 2" xfId="13648"/>
    <cellStyle name="20% - Accent3 2 2 2 3" xfId="13649"/>
    <cellStyle name="20% - Accent3 2 2 2 4" xfId="13650"/>
    <cellStyle name="20% - Accent3 2 2 2 5" xfId="13651"/>
    <cellStyle name="20% - Accent3 2 2 2 6" xfId="13652"/>
    <cellStyle name="20% - Accent3 2 2 2 7" xfId="13653"/>
    <cellStyle name="20% - Accent3 2 2 2 8" xfId="13654"/>
    <cellStyle name="20% - Accent3 2 2 2 9" xfId="13645"/>
    <cellStyle name="20% - Accent3 2 2 3" xfId="13655"/>
    <cellStyle name="20% - Accent3 2 2 4" xfId="13656"/>
    <cellStyle name="20% - Accent3 2 2 4 2" xfId="13657"/>
    <cellStyle name="20% - Accent3 2 2 4 2 2" xfId="13658"/>
    <cellStyle name="20% - Accent3 2 2 5" xfId="13659"/>
    <cellStyle name="20% - Accent3 2 2 6" xfId="13660"/>
    <cellStyle name="20% - Accent3 2 2 7" xfId="13661"/>
    <cellStyle name="20% - Accent3 2 2 8" xfId="13662"/>
    <cellStyle name="20% - Accent3 2 2 9" xfId="13663"/>
    <cellStyle name="20% - Accent3 2 3" xfId="938"/>
    <cellStyle name="20% - Accent3 2 3 10" xfId="13664"/>
    <cellStyle name="20% - Accent3 2 3 2" xfId="13665"/>
    <cellStyle name="20% - Accent3 2 3 2 2" xfId="13666"/>
    <cellStyle name="20% - Accent3 2 3 2 2 2" xfId="13667"/>
    <cellStyle name="20% - Accent3 2 3 3" xfId="13668"/>
    <cellStyle name="20% - Accent3 2 3 4" xfId="13669"/>
    <cellStyle name="20% - Accent3 2 3 5" xfId="13670"/>
    <cellStyle name="20% - Accent3 2 3 6" xfId="13671"/>
    <cellStyle name="20% - Accent3 2 3 7" xfId="13672"/>
    <cellStyle name="20% - Accent3 2 3 8" xfId="13673"/>
    <cellStyle name="20% - Accent3 2 3 9" xfId="13674"/>
    <cellStyle name="20% - Accent3 2 4" xfId="13675"/>
    <cellStyle name="20% - Accent3 2 4 2" xfId="13676"/>
    <cellStyle name="20% - Accent3 2 4 2 2" xfId="13677"/>
    <cellStyle name="20% - Accent3 2 4 3" xfId="13678"/>
    <cellStyle name="20% - Accent3 2 5" xfId="13679"/>
    <cellStyle name="20% - Accent3 2 5 2" xfId="13680"/>
    <cellStyle name="20% - Accent3 2 6" xfId="13681"/>
    <cellStyle name="20% - Accent3 2 7" xfId="13682"/>
    <cellStyle name="20% - Accent3 2 8" xfId="13683"/>
    <cellStyle name="20% - Accent3 2 9" xfId="13684"/>
    <cellStyle name="20% - Accent3 20" xfId="939"/>
    <cellStyle name="20% - Accent3 20 2" xfId="940"/>
    <cellStyle name="20% - Accent3 20 3" xfId="941"/>
    <cellStyle name="20% - Accent3 21" xfId="942"/>
    <cellStyle name="20% - Accent3 21 2" xfId="943"/>
    <cellStyle name="20% - Accent3 21 3" xfId="944"/>
    <cellStyle name="20% - Accent3 22" xfId="945"/>
    <cellStyle name="20% - Accent3 22 2" xfId="946"/>
    <cellStyle name="20% - Accent3 22 3" xfId="947"/>
    <cellStyle name="20% - Accent3 23" xfId="948"/>
    <cellStyle name="20% - Accent3 23 2" xfId="949"/>
    <cellStyle name="20% - Accent3 23 3" xfId="950"/>
    <cellStyle name="20% - Accent3 24" xfId="951"/>
    <cellStyle name="20% - Accent3 24 2" xfId="952"/>
    <cellStyle name="20% - Accent3 24 3" xfId="953"/>
    <cellStyle name="20% - Accent3 25" xfId="954"/>
    <cellStyle name="20% - Accent3 25 2" xfId="955"/>
    <cellStyle name="20% - Accent3 25 3" xfId="956"/>
    <cellStyle name="20% - Accent3 26" xfId="957"/>
    <cellStyle name="20% - Accent3 26 2" xfId="958"/>
    <cellStyle name="20% - Accent3 26 3" xfId="959"/>
    <cellStyle name="20% - Accent3 27" xfId="960"/>
    <cellStyle name="20% - Accent3 27 2" xfId="961"/>
    <cellStyle name="20% - Accent3 27 3" xfId="962"/>
    <cellStyle name="20% - Accent3 28" xfId="963"/>
    <cellStyle name="20% - Accent3 28 2" xfId="964"/>
    <cellStyle name="20% - Accent3 28 3" xfId="965"/>
    <cellStyle name="20% - Accent3 29" xfId="966"/>
    <cellStyle name="20% - Accent3 29 2" xfId="967"/>
    <cellStyle name="20% - Accent3 29 3" xfId="968"/>
    <cellStyle name="20% - Accent3 3" xfId="969"/>
    <cellStyle name="20% - Accent3 3 2" xfId="970"/>
    <cellStyle name="20% - Accent3 3 2 2" xfId="13687"/>
    <cellStyle name="20% - Accent3 3 2 3" xfId="13686"/>
    <cellStyle name="20% - Accent3 3 3" xfId="971"/>
    <cellStyle name="20% - Accent3 3 4" xfId="13688"/>
    <cellStyle name="20% - Accent3 3 5" xfId="13685"/>
    <cellStyle name="20% - Accent3 30" xfId="972"/>
    <cellStyle name="20% - Accent3 30 2" xfId="973"/>
    <cellStyle name="20% - Accent3 30 3" xfId="974"/>
    <cellStyle name="20% - Accent3 31" xfId="975"/>
    <cellStyle name="20% - Accent3 31 2" xfId="976"/>
    <cellStyle name="20% - Accent3 31 3" xfId="977"/>
    <cellStyle name="20% - Accent3 32" xfId="978"/>
    <cellStyle name="20% - Accent3 32 2" xfId="979"/>
    <cellStyle name="20% - Accent3 32 3" xfId="980"/>
    <cellStyle name="20% - Accent3 33" xfId="981"/>
    <cellStyle name="20% - Accent3 33 2" xfId="982"/>
    <cellStyle name="20% - Accent3 33 3" xfId="983"/>
    <cellStyle name="20% - Accent3 34" xfId="984"/>
    <cellStyle name="20% - Accent3 34 2" xfId="985"/>
    <cellStyle name="20% - Accent3 34 3" xfId="986"/>
    <cellStyle name="20% - Accent3 35" xfId="987"/>
    <cellStyle name="20% - Accent3 35 2" xfId="988"/>
    <cellStyle name="20% - Accent3 35 3" xfId="989"/>
    <cellStyle name="20% - Accent3 36" xfId="990"/>
    <cellStyle name="20% - Accent3 36 2" xfId="991"/>
    <cellStyle name="20% - Accent3 36 3" xfId="992"/>
    <cellStyle name="20% - Accent3 37" xfId="993"/>
    <cellStyle name="20% - Accent3 37 2" xfId="994"/>
    <cellStyle name="20% - Accent3 37 3" xfId="995"/>
    <cellStyle name="20% - Accent3 38" xfId="996"/>
    <cellStyle name="20% - Accent3 38 2" xfId="997"/>
    <cellStyle name="20% - Accent3 38 3" xfId="998"/>
    <cellStyle name="20% - Accent3 39" xfId="999"/>
    <cellStyle name="20% - Accent3 39 2" xfId="1000"/>
    <cellStyle name="20% - Accent3 39 3" xfId="1001"/>
    <cellStyle name="20% - Accent3 4" xfId="1002"/>
    <cellStyle name="20% - Accent3 4 2" xfId="1003"/>
    <cellStyle name="20% - Accent3 4 2 2" xfId="13691"/>
    <cellStyle name="20% - Accent3 4 2 3" xfId="13690"/>
    <cellStyle name="20% - Accent3 4 3" xfId="1004"/>
    <cellStyle name="20% - Accent3 4 4" xfId="13692"/>
    <cellStyle name="20% - Accent3 4 5" xfId="13689"/>
    <cellStyle name="20% - Accent3 40" xfId="1005"/>
    <cellStyle name="20% - Accent3 40 2" xfId="1006"/>
    <cellStyle name="20% - Accent3 40 3" xfId="1007"/>
    <cellStyle name="20% - Accent3 41" xfId="1008"/>
    <cellStyle name="20% - Accent3 41 2" xfId="1009"/>
    <cellStyle name="20% - Accent3 41 3" xfId="1010"/>
    <cellStyle name="20% - Accent3 42" xfId="1011"/>
    <cellStyle name="20% - Accent3 42 2" xfId="1012"/>
    <cellStyle name="20% - Accent3 42 3" xfId="1013"/>
    <cellStyle name="20% - Accent3 43" xfId="1014"/>
    <cellStyle name="20% - Accent3 43 2" xfId="1015"/>
    <cellStyle name="20% - Accent3 43 3" xfId="1016"/>
    <cellStyle name="20% - Accent3 44" xfId="1017"/>
    <cellStyle name="20% - Accent3 44 2" xfId="1018"/>
    <cellStyle name="20% - Accent3 44 3" xfId="1019"/>
    <cellStyle name="20% - Accent3 45" xfId="1020"/>
    <cellStyle name="20% - Accent3 45 2" xfId="1021"/>
    <cellStyle name="20% - Accent3 45 3" xfId="1022"/>
    <cellStyle name="20% - Accent3 46" xfId="1023"/>
    <cellStyle name="20% - Accent3 46 2" xfId="1024"/>
    <cellStyle name="20% - Accent3 46 3" xfId="1025"/>
    <cellStyle name="20% - Accent3 47" xfId="1026"/>
    <cellStyle name="20% - Accent3 47 2" xfId="1027"/>
    <cellStyle name="20% - Accent3 47 3" xfId="1028"/>
    <cellStyle name="20% - Accent3 48" xfId="1029"/>
    <cellStyle name="20% - Accent3 48 2" xfId="1030"/>
    <cellStyle name="20% - Accent3 48 3" xfId="1031"/>
    <cellStyle name="20% - Accent3 49" xfId="1032"/>
    <cellStyle name="20% - Accent3 49 2" xfId="1033"/>
    <cellStyle name="20% - Accent3 49 3" xfId="1034"/>
    <cellStyle name="20% - Accent3 5" xfId="1035"/>
    <cellStyle name="20% - Accent3 5 2" xfId="1036"/>
    <cellStyle name="20% - Accent3 5 2 2" xfId="13695"/>
    <cellStyle name="20% - Accent3 5 2 3" xfId="13694"/>
    <cellStyle name="20% - Accent3 5 3" xfId="1037"/>
    <cellStyle name="20% - Accent3 5 4" xfId="13696"/>
    <cellStyle name="20% - Accent3 5 5" xfId="13693"/>
    <cellStyle name="20% - Accent3 50" xfId="1038"/>
    <cellStyle name="20% - Accent3 50 2" xfId="1039"/>
    <cellStyle name="20% - Accent3 50 3" xfId="1040"/>
    <cellStyle name="20% - Accent3 51" xfId="1041"/>
    <cellStyle name="20% - Accent3 51 2" xfId="1042"/>
    <cellStyle name="20% - Accent3 51 3" xfId="1043"/>
    <cellStyle name="20% - Accent3 52" xfId="1044"/>
    <cellStyle name="20% - Accent3 52 2" xfId="1045"/>
    <cellStyle name="20% - Accent3 52 3" xfId="1046"/>
    <cellStyle name="20% - Accent3 53" xfId="1047"/>
    <cellStyle name="20% - Accent3 53 2" xfId="1048"/>
    <cellStyle name="20% - Accent3 53 3" xfId="1049"/>
    <cellStyle name="20% - Accent3 54" xfId="1050"/>
    <cellStyle name="20% - Accent3 54 2" xfId="1051"/>
    <cellStyle name="20% - Accent3 54 3" xfId="1052"/>
    <cellStyle name="20% - Accent3 55" xfId="1053"/>
    <cellStyle name="20% - Accent3 55 2" xfId="1054"/>
    <cellStyle name="20% - Accent3 55 3" xfId="1055"/>
    <cellStyle name="20% - Accent3 6" xfId="1056"/>
    <cellStyle name="20% - Accent3 6 2" xfId="1057"/>
    <cellStyle name="20% - Accent3 6 2 2" xfId="13699"/>
    <cellStyle name="20% - Accent3 6 2 3" xfId="13698"/>
    <cellStyle name="20% - Accent3 6 3" xfId="1058"/>
    <cellStyle name="20% - Accent3 6 4" xfId="13700"/>
    <cellStyle name="20% - Accent3 6 5" xfId="13697"/>
    <cellStyle name="20% - Accent3 7" xfId="1059"/>
    <cellStyle name="20% - Accent3 7 2" xfId="1060"/>
    <cellStyle name="20% - Accent3 7 3" xfId="1061"/>
    <cellStyle name="20% - Accent3 8" xfId="1062"/>
    <cellStyle name="20% - Accent3 8 2" xfId="1063"/>
    <cellStyle name="20% - Accent3 8 3" xfId="1064"/>
    <cellStyle name="20% - Accent3 9" xfId="1065"/>
    <cellStyle name="20% - Accent3 9 2" xfId="1066"/>
    <cellStyle name="20% - Accent3 9 3" xfId="1067"/>
    <cellStyle name="20% - Accent4 10" xfId="1068"/>
    <cellStyle name="20% - Accent4 10 2" xfId="1069"/>
    <cellStyle name="20% - Accent4 10 3" xfId="1070"/>
    <cellStyle name="20% - Accent4 11" xfId="1071"/>
    <cellStyle name="20% - Accent4 11 2" xfId="1072"/>
    <cellStyle name="20% - Accent4 11 3" xfId="1073"/>
    <cellStyle name="20% - Accent4 12" xfId="1074"/>
    <cellStyle name="20% - Accent4 12 2" xfId="1075"/>
    <cellStyle name="20% - Accent4 12 3" xfId="1076"/>
    <cellStyle name="20% - Accent4 13" xfId="1077"/>
    <cellStyle name="20% - Accent4 13 2" xfId="1078"/>
    <cellStyle name="20% - Accent4 13 3" xfId="1079"/>
    <cellStyle name="20% - Accent4 14" xfId="1080"/>
    <cellStyle name="20% - Accent4 14 2" xfId="1081"/>
    <cellStyle name="20% - Accent4 14 3" xfId="1082"/>
    <cellStyle name="20% - Accent4 15" xfId="1083"/>
    <cellStyle name="20% - Accent4 15 2" xfId="1084"/>
    <cellStyle name="20% - Accent4 15 3" xfId="1085"/>
    <cellStyle name="20% - Accent4 16" xfId="1086"/>
    <cellStyle name="20% - Accent4 16 2" xfId="1087"/>
    <cellStyle name="20% - Accent4 16 3" xfId="1088"/>
    <cellStyle name="20% - Accent4 17" xfId="1089"/>
    <cellStyle name="20% - Accent4 17 2" xfId="1090"/>
    <cellStyle name="20% - Accent4 17 3" xfId="1091"/>
    <cellStyle name="20% - Accent4 18" xfId="1092"/>
    <cellStyle name="20% - Accent4 18 2" xfId="1093"/>
    <cellStyle name="20% - Accent4 18 3" xfId="1094"/>
    <cellStyle name="20% - Accent4 19" xfId="1095"/>
    <cellStyle name="20% - Accent4 19 2" xfId="1096"/>
    <cellStyle name="20% - Accent4 19 3" xfId="1097"/>
    <cellStyle name="20% - Accent4 2" xfId="1098"/>
    <cellStyle name="20% - Accent4 2 10" xfId="13702"/>
    <cellStyle name="20% - Accent4 2 11" xfId="13701"/>
    <cellStyle name="20% - Accent4 2 2" xfId="1099"/>
    <cellStyle name="20% - Accent4 2 2 10" xfId="13703"/>
    <cellStyle name="20% - Accent4 2 2 2" xfId="1100"/>
    <cellStyle name="20% - Accent4 2 2 2 2" xfId="13705"/>
    <cellStyle name="20% - Accent4 2 2 2 2 2" xfId="13706"/>
    <cellStyle name="20% - Accent4 2 2 2 2 2 2" xfId="13707"/>
    <cellStyle name="20% - Accent4 2 2 2 3" xfId="13708"/>
    <cellStyle name="20% - Accent4 2 2 2 4" xfId="13709"/>
    <cellStyle name="20% - Accent4 2 2 2 5" xfId="13710"/>
    <cellStyle name="20% - Accent4 2 2 2 6" xfId="13711"/>
    <cellStyle name="20% - Accent4 2 2 2 7" xfId="13712"/>
    <cellStyle name="20% - Accent4 2 2 2 8" xfId="13713"/>
    <cellStyle name="20% - Accent4 2 2 2 9" xfId="13704"/>
    <cellStyle name="20% - Accent4 2 2 3" xfId="13714"/>
    <cellStyle name="20% - Accent4 2 2 4" xfId="13715"/>
    <cellStyle name="20% - Accent4 2 2 4 2" xfId="13716"/>
    <cellStyle name="20% - Accent4 2 2 4 2 2" xfId="13717"/>
    <cellStyle name="20% - Accent4 2 2 5" xfId="13718"/>
    <cellStyle name="20% - Accent4 2 2 6" xfId="13719"/>
    <cellStyle name="20% - Accent4 2 2 7" xfId="13720"/>
    <cellStyle name="20% - Accent4 2 2 8" xfId="13721"/>
    <cellStyle name="20% - Accent4 2 2 9" xfId="13722"/>
    <cellStyle name="20% - Accent4 2 3" xfId="1101"/>
    <cellStyle name="20% - Accent4 2 3 10" xfId="13723"/>
    <cellStyle name="20% - Accent4 2 3 2" xfId="13724"/>
    <cellStyle name="20% - Accent4 2 3 2 2" xfId="13725"/>
    <cellStyle name="20% - Accent4 2 3 2 2 2" xfId="13726"/>
    <cellStyle name="20% - Accent4 2 3 3" xfId="13727"/>
    <cellStyle name="20% - Accent4 2 3 4" xfId="13728"/>
    <cellStyle name="20% - Accent4 2 3 5" xfId="13729"/>
    <cellStyle name="20% - Accent4 2 3 6" xfId="13730"/>
    <cellStyle name="20% - Accent4 2 3 7" xfId="13731"/>
    <cellStyle name="20% - Accent4 2 3 8" xfId="13732"/>
    <cellStyle name="20% - Accent4 2 3 9" xfId="13733"/>
    <cellStyle name="20% - Accent4 2 4" xfId="13734"/>
    <cellStyle name="20% - Accent4 2 4 2" xfId="13735"/>
    <cellStyle name="20% - Accent4 2 4 2 2" xfId="13736"/>
    <cellStyle name="20% - Accent4 2 4 3" xfId="13737"/>
    <cellStyle name="20% - Accent4 2 5" xfId="13738"/>
    <cellStyle name="20% - Accent4 2 5 2" xfId="13739"/>
    <cellStyle name="20% - Accent4 2 6" xfId="13740"/>
    <cellStyle name="20% - Accent4 2 7" xfId="13741"/>
    <cellStyle name="20% - Accent4 2 8" xfId="13742"/>
    <cellStyle name="20% - Accent4 2 9" xfId="13743"/>
    <cellStyle name="20% - Accent4 20" xfId="1102"/>
    <cellStyle name="20% - Accent4 20 2" xfId="1103"/>
    <cellStyle name="20% - Accent4 20 3" xfId="1104"/>
    <cellStyle name="20% - Accent4 21" xfId="1105"/>
    <cellStyle name="20% - Accent4 21 2" xfId="1106"/>
    <cellStyle name="20% - Accent4 21 3" xfId="1107"/>
    <cellStyle name="20% - Accent4 22" xfId="1108"/>
    <cellStyle name="20% - Accent4 22 2" xfId="1109"/>
    <cellStyle name="20% - Accent4 22 3" xfId="1110"/>
    <cellStyle name="20% - Accent4 23" xfId="1111"/>
    <cellStyle name="20% - Accent4 23 2" xfId="1112"/>
    <cellStyle name="20% - Accent4 23 3" xfId="1113"/>
    <cellStyle name="20% - Accent4 24" xfId="1114"/>
    <cellStyle name="20% - Accent4 24 2" xfId="1115"/>
    <cellStyle name="20% - Accent4 24 3" xfId="1116"/>
    <cellStyle name="20% - Accent4 25" xfId="1117"/>
    <cellStyle name="20% - Accent4 25 2" xfId="1118"/>
    <cellStyle name="20% - Accent4 25 3" xfId="1119"/>
    <cellStyle name="20% - Accent4 26" xfId="1120"/>
    <cellStyle name="20% - Accent4 26 2" xfId="1121"/>
    <cellStyle name="20% - Accent4 26 3" xfId="1122"/>
    <cellStyle name="20% - Accent4 27" xfId="1123"/>
    <cellStyle name="20% - Accent4 27 2" xfId="1124"/>
    <cellStyle name="20% - Accent4 27 3" xfId="1125"/>
    <cellStyle name="20% - Accent4 28" xfId="1126"/>
    <cellStyle name="20% - Accent4 28 2" xfId="1127"/>
    <cellStyle name="20% - Accent4 28 3" xfId="1128"/>
    <cellStyle name="20% - Accent4 29" xfId="1129"/>
    <cellStyle name="20% - Accent4 29 2" xfId="1130"/>
    <cellStyle name="20% - Accent4 29 3" xfId="1131"/>
    <cellStyle name="20% - Accent4 3" xfId="1132"/>
    <cellStyle name="20% - Accent4 3 2" xfId="1133"/>
    <cellStyle name="20% - Accent4 3 2 2" xfId="13746"/>
    <cellStyle name="20% - Accent4 3 2 3" xfId="13745"/>
    <cellStyle name="20% - Accent4 3 3" xfId="1134"/>
    <cellStyle name="20% - Accent4 3 4" xfId="13747"/>
    <cellStyle name="20% - Accent4 3 5" xfId="13744"/>
    <cellStyle name="20% - Accent4 30" xfId="1135"/>
    <cellStyle name="20% - Accent4 30 2" xfId="1136"/>
    <cellStyle name="20% - Accent4 30 3" xfId="1137"/>
    <cellStyle name="20% - Accent4 31" xfId="1138"/>
    <cellStyle name="20% - Accent4 31 2" xfId="1139"/>
    <cellStyle name="20% - Accent4 31 3" xfId="1140"/>
    <cellStyle name="20% - Accent4 32" xfId="1141"/>
    <cellStyle name="20% - Accent4 32 2" xfId="1142"/>
    <cellStyle name="20% - Accent4 32 3" xfId="1143"/>
    <cellStyle name="20% - Accent4 33" xfId="1144"/>
    <cellStyle name="20% - Accent4 33 2" xfId="1145"/>
    <cellStyle name="20% - Accent4 33 3" xfId="1146"/>
    <cellStyle name="20% - Accent4 34" xfId="1147"/>
    <cellStyle name="20% - Accent4 34 2" xfId="1148"/>
    <cellStyle name="20% - Accent4 34 3" xfId="1149"/>
    <cellStyle name="20% - Accent4 35" xfId="1150"/>
    <cellStyle name="20% - Accent4 35 2" xfId="1151"/>
    <cellStyle name="20% - Accent4 35 3" xfId="1152"/>
    <cellStyle name="20% - Accent4 36" xfId="1153"/>
    <cellStyle name="20% - Accent4 36 2" xfId="1154"/>
    <cellStyle name="20% - Accent4 36 3" xfId="1155"/>
    <cellStyle name="20% - Accent4 37" xfId="1156"/>
    <cellStyle name="20% - Accent4 37 2" xfId="1157"/>
    <cellStyle name="20% - Accent4 37 3" xfId="1158"/>
    <cellStyle name="20% - Accent4 38" xfId="1159"/>
    <cellStyle name="20% - Accent4 38 2" xfId="1160"/>
    <cellStyle name="20% - Accent4 38 3" xfId="1161"/>
    <cellStyle name="20% - Accent4 39" xfId="1162"/>
    <cellStyle name="20% - Accent4 39 2" xfId="1163"/>
    <cellStyle name="20% - Accent4 39 3" xfId="1164"/>
    <cellStyle name="20% - Accent4 4" xfId="1165"/>
    <cellStyle name="20% - Accent4 4 2" xfId="1166"/>
    <cellStyle name="20% - Accent4 4 2 2" xfId="13750"/>
    <cellStyle name="20% - Accent4 4 2 3" xfId="13749"/>
    <cellStyle name="20% - Accent4 4 3" xfId="1167"/>
    <cellStyle name="20% - Accent4 4 4" xfId="13751"/>
    <cellStyle name="20% - Accent4 4 5" xfId="13748"/>
    <cellStyle name="20% - Accent4 40" xfId="1168"/>
    <cellStyle name="20% - Accent4 40 2" xfId="1169"/>
    <cellStyle name="20% - Accent4 40 3" xfId="1170"/>
    <cellStyle name="20% - Accent4 41" xfId="1171"/>
    <cellStyle name="20% - Accent4 41 2" xfId="1172"/>
    <cellStyle name="20% - Accent4 41 3" xfId="1173"/>
    <cellStyle name="20% - Accent4 42" xfId="1174"/>
    <cellStyle name="20% - Accent4 42 2" xfId="1175"/>
    <cellStyle name="20% - Accent4 42 3" xfId="1176"/>
    <cellStyle name="20% - Accent4 43" xfId="1177"/>
    <cellStyle name="20% - Accent4 43 2" xfId="1178"/>
    <cellStyle name="20% - Accent4 43 3" xfId="1179"/>
    <cellStyle name="20% - Accent4 44" xfId="1180"/>
    <cellStyle name="20% - Accent4 44 2" xfId="1181"/>
    <cellStyle name="20% - Accent4 44 3" xfId="1182"/>
    <cellStyle name="20% - Accent4 45" xfId="1183"/>
    <cellStyle name="20% - Accent4 45 2" xfId="1184"/>
    <cellStyle name="20% - Accent4 45 3" xfId="1185"/>
    <cellStyle name="20% - Accent4 46" xfId="1186"/>
    <cellStyle name="20% - Accent4 46 2" xfId="1187"/>
    <cellStyle name="20% - Accent4 46 3" xfId="1188"/>
    <cellStyle name="20% - Accent4 47" xfId="1189"/>
    <cellStyle name="20% - Accent4 47 2" xfId="1190"/>
    <cellStyle name="20% - Accent4 47 3" xfId="1191"/>
    <cellStyle name="20% - Accent4 48" xfId="1192"/>
    <cellStyle name="20% - Accent4 48 2" xfId="1193"/>
    <cellStyle name="20% - Accent4 48 3" xfId="1194"/>
    <cellStyle name="20% - Accent4 49" xfId="1195"/>
    <cellStyle name="20% - Accent4 49 2" xfId="1196"/>
    <cellStyle name="20% - Accent4 49 3" xfId="1197"/>
    <cellStyle name="20% - Accent4 5" xfId="1198"/>
    <cellStyle name="20% - Accent4 5 2" xfId="1199"/>
    <cellStyle name="20% - Accent4 5 2 2" xfId="13754"/>
    <cellStyle name="20% - Accent4 5 2 3" xfId="13753"/>
    <cellStyle name="20% - Accent4 5 3" xfId="1200"/>
    <cellStyle name="20% - Accent4 5 4" xfId="13755"/>
    <cellStyle name="20% - Accent4 5 5" xfId="13752"/>
    <cellStyle name="20% - Accent4 50" xfId="1201"/>
    <cellStyle name="20% - Accent4 50 2" xfId="1202"/>
    <cellStyle name="20% - Accent4 50 3" xfId="1203"/>
    <cellStyle name="20% - Accent4 51" xfId="1204"/>
    <cellStyle name="20% - Accent4 51 2" xfId="1205"/>
    <cellStyle name="20% - Accent4 51 3" xfId="1206"/>
    <cellStyle name="20% - Accent4 52" xfId="1207"/>
    <cellStyle name="20% - Accent4 52 2" xfId="1208"/>
    <cellStyle name="20% - Accent4 52 3" xfId="1209"/>
    <cellStyle name="20% - Accent4 53" xfId="1210"/>
    <cellStyle name="20% - Accent4 53 2" xfId="1211"/>
    <cellStyle name="20% - Accent4 53 3" xfId="1212"/>
    <cellStyle name="20% - Accent4 54" xfId="1213"/>
    <cellStyle name="20% - Accent4 54 2" xfId="1214"/>
    <cellStyle name="20% - Accent4 54 3" xfId="1215"/>
    <cellStyle name="20% - Accent4 55" xfId="1216"/>
    <cellStyle name="20% - Accent4 55 2" xfId="1217"/>
    <cellStyle name="20% - Accent4 55 3" xfId="1218"/>
    <cellStyle name="20% - Accent4 6" xfId="1219"/>
    <cellStyle name="20% - Accent4 6 2" xfId="1220"/>
    <cellStyle name="20% - Accent4 6 2 2" xfId="13758"/>
    <cellStyle name="20% - Accent4 6 2 3" xfId="13757"/>
    <cellStyle name="20% - Accent4 6 3" xfId="1221"/>
    <cellStyle name="20% - Accent4 6 4" xfId="13759"/>
    <cellStyle name="20% - Accent4 6 5" xfId="13756"/>
    <cellStyle name="20% - Accent4 7" xfId="1222"/>
    <cellStyle name="20% - Accent4 7 2" xfId="1223"/>
    <cellStyle name="20% - Accent4 7 3" xfId="1224"/>
    <cellStyle name="20% - Accent4 8" xfId="1225"/>
    <cellStyle name="20% - Accent4 8 2" xfId="1226"/>
    <cellStyle name="20% - Accent4 8 3" xfId="1227"/>
    <cellStyle name="20% - Accent4 9" xfId="1228"/>
    <cellStyle name="20% - Accent4 9 2" xfId="1229"/>
    <cellStyle name="20% - Accent4 9 3" xfId="1230"/>
    <cellStyle name="20% - Accent5 10" xfId="1231"/>
    <cellStyle name="20% - Accent5 10 2" xfId="1232"/>
    <cellStyle name="20% - Accent5 10 3" xfId="1233"/>
    <cellStyle name="20% - Accent5 11" xfId="1234"/>
    <cellStyle name="20% - Accent5 11 2" xfId="1235"/>
    <cellStyle name="20% - Accent5 11 3" xfId="1236"/>
    <cellStyle name="20% - Accent5 12" xfId="1237"/>
    <cellStyle name="20% - Accent5 12 2" xfId="1238"/>
    <cellStyle name="20% - Accent5 12 3" xfId="1239"/>
    <cellStyle name="20% - Accent5 13" xfId="1240"/>
    <cellStyle name="20% - Accent5 13 2" xfId="1241"/>
    <cellStyle name="20% - Accent5 13 3" xfId="1242"/>
    <cellStyle name="20% - Accent5 14" xfId="1243"/>
    <cellStyle name="20% - Accent5 14 2" xfId="1244"/>
    <cellStyle name="20% - Accent5 14 3" xfId="1245"/>
    <cellStyle name="20% - Accent5 15" xfId="1246"/>
    <cellStyle name="20% - Accent5 15 2" xfId="1247"/>
    <cellStyle name="20% - Accent5 15 3" xfId="1248"/>
    <cellStyle name="20% - Accent5 16" xfId="1249"/>
    <cellStyle name="20% - Accent5 16 2" xfId="1250"/>
    <cellStyle name="20% - Accent5 16 3" xfId="1251"/>
    <cellStyle name="20% - Accent5 17" xfId="1252"/>
    <cellStyle name="20% - Accent5 17 2" xfId="1253"/>
    <cellStyle name="20% - Accent5 17 3" xfId="1254"/>
    <cellStyle name="20% - Accent5 18" xfId="1255"/>
    <cellStyle name="20% - Accent5 18 2" xfId="1256"/>
    <cellStyle name="20% - Accent5 18 3" xfId="1257"/>
    <cellStyle name="20% - Accent5 19" xfId="1258"/>
    <cellStyle name="20% - Accent5 19 2" xfId="1259"/>
    <cellStyle name="20% - Accent5 19 3" xfId="1260"/>
    <cellStyle name="20% - Accent5 2" xfId="1261"/>
    <cellStyle name="20% - Accent5 2 10" xfId="13760"/>
    <cellStyle name="20% - Accent5 2 2" xfId="1262"/>
    <cellStyle name="20% - Accent5 2 2 10" xfId="13761"/>
    <cellStyle name="20% - Accent5 2 2 2" xfId="1263"/>
    <cellStyle name="20% - Accent5 2 2 2 2" xfId="13763"/>
    <cellStyle name="20% - Accent5 2 2 2 2 2" xfId="13764"/>
    <cellStyle name="20% - Accent5 2 2 2 2 2 2" xfId="13765"/>
    <cellStyle name="20% - Accent5 2 2 2 3" xfId="13766"/>
    <cellStyle name="20% - Accent5 2 2 2 4" xfId="13767"/>
    <cellStyle name="20% - Accent5 2 2 2 5" xfId="13768"/>
    <cellStyle name="20% - Accent5 2 2 2 6" xfId="13769"/>
    <cellStyle name="20% - Accent5 2 2 2 7" xfId="13770"/>
    <cellStyle name="20% - Accent5 2 2 2 8" xfId="13771"/>
    <cellStyle name="20% - Accent5 2 2 2 9" xfId="13762"/>
    <cellStyle name="20% - Accent5 2 2 3" xfId="13772"/>
    <cellStyle name="20% - Accent5 2 2 4" xfId="13773"/>
    <cellStyle name="20% - Accent5 2 2 4 2" xfId="13774"/>
    <cellStyle name="20% - Accent5 2 2 4 2 2" xfId="13775"/>
    <cellStyle name="20% - Accent5 2 2 5" xfId="13776"/>
    <cellStyle name="20% - Accent5 2 2 6" xfId="13777"/>
    <cellStyle name="20% - Accent5 2 2 7" xfId="13778"/>
    <cellStyle name="20% - Accent5 2 2 8" xfId="13779"/>
    <cellStyle name="20% - Accent5 2 2 9" xfId="13780"/>
    <cellStyle name="20% - Accent5 2 3" xfId="1264"/>
    <cellStyle name="20% - Accent5 2 3 10" xfId="13781"/>
    <cellStyle name="20% - Accent5 2 3 2" xfId="13782"/>
    <cellStyle name="20% - Accent5 2 3 2 2" xfId="13783"/>
    <cellStyle name="20% - Accent5 2 3 2 2 2" xfId="13784"/>
    <cellStyle name="20% - Accent5 2 3 3" xfId="13785"/>
    <cellStyle name="20% - Accent5 2 3 4" xfId="13786"/>
    <cellStyle name="20% - Accent5 2 3 5" xfId="13787"/>
    <cellStyle name="20% - Accent5 2 3 6" xfId="13788"/>
    <cellStyle name="20% - Accent5 2 3 7" xfId="13789"/>
    <cellStyle name="20% - Accent5 2 3 8" xfId="13790"/>
    <cellStyle name="20% - Accent5 2 3 9" xfId="13791"/>
    <cellStyle name="20% - Accent5 2 4" xfId="13792"/>
    <cellStyle name="20% - Accent5 2 4 2" xfId="13793"/>
    <cellStyle name="20% - Accent5 2 4 2 2" xfId="13794"/>
    <cellStyle name="20% - Accent5 2 4 3" xfId="13795"/>
    <cellStyle name="20% - Accent5 2 5" xfId="13796"/>
    <cellStyle name="20% - Accent5 2 5 2" xfId="13797"/>
    <cellStyle name="20% - Accent5 2 6" xfId="13798"/>
    <cellStyle name="20% - Accent5 2 7" xfId="13799"/>
    <cellStyle name="20% - Accent5 2 8" xfId="13800"/>
    <cellStyle name="20% - Accent5 2 9" xfId="13801"/>
    <cellStyle name="20% - Accent5 20" xfId="1265"/>
    <cellStyle name="20% - Accent5 20 2" xfId="1266"/>
    <cellStyle name="20% - Accent5 20 3" xfId="1267"/>
    <cellStyle name="20% - Accent5 21" xfId="1268"/>
    <cellStyle name="20% - Accent5 21 2" xfId="1269"/>
    <cellStyle name="20% - Accent5 21 3" xfId="1270"/>
    <cellStyle name="20% - Accent5 22" xfId="1271"/>
    <cellStyle name="20% - Accent5 22 2" xfId="1272"/>
    <cellStyle name="20% - Accent5 22 3" xfId="1273"/>
    <cellStyle name="20% - Accent5 23" xfId="1274"/>
    <cellStyle name="20% - Accent5 23 2" xfId="1275"/>
    <cellStyle name="20% - Accent5 23 3" xfId="1276"/>
    <cellStyle name="20% - Accent5 24" xfId="1277"/>
    <cellStyle name="20% - Accent5 24 2" xfId="1278"/>
    <cellStyle name="20% - Accent5 24 3" xfId="1279"/>
    <cellStyle name="20% - Accent5 25" xfId="1280"/>
    <cellStyle name="20% - Accent5 25 2" xfId="1281"/>
    <cellStyle name="20% - Accent5 25 3" xfId="1282"/>
    <cellStyle name="20% - Accent5 26" xfId="1283"/>
    <cellStyle name="20% - Accent5 26 2" xfId="1284"/>
    <cellStyle name="20% - Accent5 26 3" xfId="1285"/>
    <cellStyle name="20% - Accent5 27" xfId="1286"/>
    <cellStyle name="20% - Accent5 27 2" xfId="1287"/>
    <cellStyle name="20% - Accent5 27 3" xfId="1288"/>
    <cellStyle name="20% - Accent5 28" xfId="1289"/>
    <cellStyle name="20% - Accent5 28 2" xfId="1290"/>
    <cellStyle name="20% - Accent5 28 3" xfId="1291"/>
    <cellStyle name="20% - Accent5 29" xfId="1292"/>
    <cellStyle name="20% - Accent5 29 2" xfId="1293"/>
    <cellStyle name="20% - Accent5 29 3" xfId="1294"/>
    <cellStyle name="20% - Accent5 3" xfId="1295"/>
    <cellStyle name="20% - Accent5 3 2" xfId="1296"/>
    <cellStyle name="20% - Accent5 3 2 2" xfId="13804"/>
    <cellStyle name="20% - Accent5 3 2 3" xfId="13803"/>
    <cellStyle name="20% - Accent5 3 3" xfId="1297"/>
    <cellStyle name="20% - Accent5 3 4" xfId="13805"/>
    <cellStyle name="20% - Accent5 3 5" xfId="13802"/>
    <cellStyle name="20% - Accent5 30" xfId="1298"/>
    <cellStyle name="20% - Accent5 30 2" xfId="1299"/>
    <cellStyle name="20% - Accent5 30 3" xfId="1300"/>
    <cellStyle name="20% - Accent5 31" xfId="1301"/>
    <cellStyle name="20% - Accent5 31 2" xfId="1302"/>
    <cellStyle name="20% - Accent5 31 3" xfId="1303"/>
    <cellStyle name="20% - Accent5 32" xfId="1304"/>
    <cellStyle name="20% - Accent5 32 2" xfId="1305"/>
    <cellStyle name="20% - Accent5 32 3" xfId="1306"/>
    <cellStyle name="20% - Accent5 33" xfId="1307"/>
    <cellStyle name="20% - Accent5 33 2" xfId="1308"/>
    <cellStyle name="20% - Accent5 33 3" xfId="1309"/>
    <cellStyle name="20% - Accent5 34" xfId="1310"/>
    <cellStyle name="20% - Accent5 34 2" xfId="1311"/>
    <cellStyle name="20% - Accent5 34 3" xfId="1312"/>
    <cellStyle name="20% - Accent5 35" xfId="1313"/>
    <cellStyle name="20% - Accent5 35 2" xfId="1314"/>
    <cellStyle name="20% - Accent5 35 3" xfId="1315"/>
    <cellStyle name="20% - Accent5 36" xfId="1316"/>
    <cellStyle name="20% - Accent5 36 2" xfId="1317"/>
    <cellStyle name="20% - Accent5 36 3" xfId="1318"/>
    <cellStyle name="20% - Accent5 37" xfId="1319"/>
    <cellStyle name="20% - Accent5 37 2" xfId="1320"/>
    <cellStyle name="20% - Accent5 37 3" xfId="1321"/>
    <cellStyle name="20% - Accent5 38" xfId="1322"/>
    <cellStyle name="20% - Accent5 38 2" xfId="1323"/>
    <cellStyle name="20% - Accent5 38 3" xfId="1324"/>
    <cellStyle name="20% - Accent5 39" xfId="1325"/>
    <cellStyle name="20% - Accent5 39 2" xfId="1326"/>
    <cellStyle name="20% - Accent5 39 3" xfId="1327"/>
    <cellStyle name="20% - Accent5 4" xfId="1328"/>
    <cellStyle name="20% - Accent5 4 2" xfId="1329"/>
    <cellStyle name="20% - Accent5 4 2 2" xfId="13808"/>
    <cellStyle name="20% - Accent5 4 2 3" xfId="13807"/>
    <cellStyle name="20% - Accent5 4 3" xfId="1330"/>
    <cellStyle name="20% - Accent5 4 4" xfId="13809"/>
    <cellStyle name="20% - Accent5 4 5" xfId="13806"/>
    <cellStyle name="20% - Accent5 40" xfId="1331"/>
    <cellStyle name="20% - Accent5 40 2" xfId="1332"/>
    <cellStyle name="20% - Accent5 40 3" xfId="1333"/>
    <cellStyle name="20% - Accent5 41" xfId="1334"/>
    <cellStyle name="20% - Accent5 41 2" xfId="1335"/>
    <cellStyle name="20% - Accent5 41 3" xfId="1336"/>
    <cellStyle name="20% - Accent5 42" xfId="1337"/>
    <cellStyle name="20% - Accent5 42 2" xfId="1338"/>
    <cellStyle name="20% - Accent5 42 3" xfId="1339"/>
    <cellStyle name="20% - Accent5 43" xfId="1340"/>
    <cellStyle name="20% - Accent5 43 2" xfId="1341"/>
    <cellStyle name="20% - Accent5 43 3" xfId="1342"/>
    <cellStyle name="20% - Accent5 44" xfId="1343"/>
    <cellStyle name="20% - Accent5 44 2" xfId="1344"/>
    <cellStyle name="20% - Accent5 44 3" xfId="1345"/>
    <cellStyle name="20% - Accent5 45" xfId="1346"/>
    <cellStyle name="20% - Accent5 45 2" xfId="1347"/>
    <cellStyle name="20% - Accent5 45 3" xfId="1348"/>
    <cellStyle name="20% - Accent5 46" xfId="1349"/>
    <cellStyle name="20% - Accent5 46 2" xfId="1350"/>
    <cellStyle name="20% - Accent5 46 3" xfId="1351"/>
    <cellStyle name="20% - Accent5 47" xfId="1352"/>
    <cellStyle name="20% - Accent5 47 2" xfId="1353"/>
    <cellStyle name="20% - Accent5 47 3" xfId="1354"/>
    <cellStyle name="20% - Accent5 48" xfId="1355"/>
    <cellStyle name="20% - Accent5 48 2" xfId="1356"/>
    <cellStyle name="20% - Accent5 48 3" xfId="1357"/>
    <cellStyle name="20% - Accent5 49" xfId="1358"/>
    <cellStyle name="20% - Accent5 49 2" xfId="1359"/>
    <cellStyle name="20% - Accent5 49 3" xfId="1360"/>
    <cellStyle name="20% - Accent5 5" xfId="1361"/>
    <cellStyle name="20% - Accent5 5 2" xfId="1362"/>
    <cellStyle name="20% - Accent5 5 2 2" xfId="13812"/>
    <cellStyle name="20% - Accent5 5 2 3" xfId="13811"/>
    <cellStyle name="20% - Accent5 5 3" xfId="1363"/>
    <cellStyle name="20% - Accent5 5 4" xfId="13813"/>
    <cellStyle name="20% - Accent5 5 5" xfId="13810"/>
    <cellStyle name="20% - Accent5 50" xfId="1364"/>
    <cellStyle name="20% - Accent5 50 2" xfId="1365"/>
    <cellStyle name="20% - Accent5 50 3" xfId="1366"/>
    <cellStyle name="20% - Accent5 51" xfId="1367"/>
    <cellStyle name="20% - Accent5 51 2" xfId="1368"/>
    <cellStyle name="20% - Accent5 51 3" xfId="1369"/>
    <cellStyle name="20% - Accent5 52" xfId="1370"/>
    <cellStyle name="20% - Accent5 52 2" xfId="1371"/>
    <cellStyle name="20% - Accent5 52 3" xfId="1372"/>
    <cellStyle name="20% - Accent5 53" xfId="1373"/>
    <cellStyle name="20% - Accent5 53 2" xfId="1374"/>
    <cellStyle name="20% - Accent5 53 3" xfId="1375"/>
    <cellStyle name="20% - Accent5 54" xfId="1376"/>
    <cellStyle name="20% - Accent5 54 2" xfId="1377"/>
    <cellStyle name="20% - Accent5 54 3" xfId="1378"/>
    <cellStyle name="20% - Accent5 55" xfId="1379"/>
    <cellStyle name="20% - Accent5 55 2" xfId="1380"/>
    <cellStyle name="20% - Accent5 55 3" xfId="1381"/>
    <cellStyle name="20% - Accent5 6" xfId="1382"/>
    <cellStyle name="20% - Accent5 6 2" xfId="1383"/>
    <cellStyle name="20% - Accent5 6 2 2" xfId="13816"/>
    <cellStyle name="20% - Accent5 6 2 3" xfId="13815"/>
    <cellStyle name="20% - Accent5 6 3" xfId="1384"/>
    <cellStyle name="20% - Accent5 6 4" xfId="13817"/>
    <cellStyle name="20% - Accent5 6 5" xfId="13814"/>
    <cellStyle name="20% - Accent5 7" xfId="1385"/>
    <cellStyle name="20% - Accent5 7 2" xfId="1386"/>
    <cellStyle name="20% - Accent5 7 3" xfId="1387"/>
    <cellStyle name="20% - Accent5 8" xfId="1388"/>
    <cellStyle name="20% - Accent5 8 2" xfId="1389"/>
    <cellStyle name="20% - Accent5 8 3" xfId="1390"/>
    <cellStyle name="20% - Accent5 9" xfId="1391"/>
    <cellStyle name="20% - Accent5 9 2" xfId="1392"/>
    <cellStyle name="20% - Accent5 9 3" xfId="1393"/>
    <cellStyle name="20% - Accent6 10" xfId="1394"/>
    <cellStyle name="20% - Accent6 10 2" xfId="1395"/>
    <cellStyle name="20% - Accent6 10 3" xfId="1396"/>
    <cellStyle name="20% - Accent6 11" xfId="1397"/>
    <cellStyle name="20% - Accent6 11 2" xfId="1398"/>
    <cellStyle name="20% - Accent6 11 3" xfId="1399"/>
    <cellStyle name="20% - Accent6 12" xfId="1400"/>
    <cellStyle name="20% - Accent6 12 2" xfId="1401"/>
    <cellStyle name="20% - Accent6 12 3" xfId="1402"/>
    <cellStyle name="20% - Accent6 13" xfId="1403"/>
    <cellStyle name="20% - Accent6 13 2" xfId="1404"/>
    <cellStyle name="20% - Accent6 13 3" xfId="1405"/>
    <cellStyle name="20% - Accent6 14" xfId="1406"/>
    <cellStyle name="20% - Accent6 14 2" xfId="1407"/>
    <cellStyle name="20% - Accent6 14 3" xfId="1408"/>
    <cellStyle name="20% - Accent6 15" xfId="1409"/>
    <cellStyle name="20% - Accent6 15 2" xfId="1410"/>
    <cellStyle name="20% - Accent6 15 3" xfId="1411"/>
    <cellStyle name="20% - Accent6 16" xfId="1412"/>
    <cellStyle name="20% - Accent6 16 2" xfId="1413"/>
    <cellStyle name="20% - Accent6 16 3" xfId="1414"/>
    <cellStyle name="20% - Accent6 17" xfId="1415"/>
    <cellStyle name="20% - Accent6 17 2" xfId="1416"/>
    <cellStyle name="20% - Accent6 17 3" xfId="1417"/>
    <cellStyle name="20% - Accent6 18" xfId="1418"/>
    <cellStyle name="20% - Accent6 18 2" xfId="1419"/>
    <cellStyle name="20% - Accent6 18 3" xfId="1420"/>
    <cellStyle name="20% - Accent6 19" xfId="1421"/>
    <cellStyle name="20% - Accent6 19 2" xfId="1422"/>
    <cellStyle name="20% - Accent6 19 3" xfId="1423"/>
    <cellStyle name="20% - Accent6 2" xfId="1424"/>
    <cellStyle name="20% - Accent6 2 10" xfId="13819"/>
    <cellStyle name="20% - Accent6 2 11" xfId="13818"/>
    <cellStyle name="20% - Accent6 2 2" xfId="1425"/>
    <cellStyle name="20% - Accent6 2 2 10" xfId="13820"/>
    <cellStyle name="20% - Accent6 2 2 2" xfId="1426"/>
    <cellStyle name="20% - Accent6 2 2 2 2" xfId="13822"/>
    <cellStyle name="20% - Accent6 2 2 2 2 2" xfId="13823"/>
    <cellStyle name="20% - Accent6 2 2 2 2 2 2" xfId="13824"/>
    <cellStyle name="20% - Accent6 2 2 2 3" xfId="13825"/>
    <cellStyle name="20% - Accent6 2 2 2 4" xfId="13826"/>
    <cellStyle name="20% - Accent6 2 2 2 5" xfId="13827"/>
    <cellStyle name="20% - Accent6 2 2 2 6" xfId="13828"/>
    <cellStyle name="20% - Accent6 2 2 2 7" xfId="13829"/>
    <cellStyle name="20% - Accent6 2 2 2 8" xfId="13830"/>
    <cellStyle name="20% - Accent6 2 2 2 9" xfId="13821"/>
    <cellStyle name="20% - Accent6 2 2 3" xfId="13831"/>
    <cellStyle name="20% - Accent6 2 2 4" xfId="13832"/>
    <cellStyle name="20% - Accent6 2 2 4 2" xfId="13833"/>
    <cellStyle name="20% - Accent6 2 2 4 2 2" xfId="13834"/>
    <cellStyle name="20% - Accent6 2 2 5" xfId="13835"/>
    <cellStyle name="20% - Accent6 2 2 6" xfId="13836"/>
    <cellStyle name="20% - Accent6 2 2 7" xfId="13837"/>
    <cellStyle name="20% - Accent6 2 2 8" xfId="13838"/>
    <cellStyle name="20% - Accent6 2 2 9" xfId="13839"/>
    <cellStyle name="20% - Accent6 2 3" xfId="1427"/>
    <cellStyle name="20% - Accent6 2 3 10" xfId="13840"/>
    <cellStyle name="20% - Accent6 2 3 2" xfId="13841"/>
    <cellStyle name="20% - Accent6 2 3 2 2" xfId="13842"/>
    <cellStyle name="20% - Accent6 2 3 2 2 2" xfId="13843"/>
    <cellStyle name="20% - Accent6 2 3 3" xfId="13844"/>
    <cellStyle name="20% - Accent6 2 3 4" xfId="13845"/>
    <cellStyle name="20% - Accent6 2 3 5" xfId="13846"/>
    <cellStyle name="20% - Accent6 2 3 6" xfId="13847"/>
    <cellStyle name="20% - Accent6 2 3 7" xfId="13848"/>
    <cellStyle name="20% - Accent6 2 3 8" xfId="13849"/>
    <cellStyle name="20% - Accent6 2 3 9" xfId="13850"/>
    <cellStyle name="20% - Accent6 2 4" xfId="13851"/>
    <cellStyle name="20% - Accent6 2 4 2" xfId="13852"/>
    <cellStyle name="20% - Accent6 2 4 2 2" xfId="13853"/>
    <cellStyle name="20% - Accent6 2 4 3" xfId="13854"/>
    <cellStyle name="20% - Accent6 2 5" xfId="13855"/>
    <cellStyle name="20% - Accent6 2 5 2" xfId="13856"/>
    <cellStyle name="20% - Accent6 2 6" xfId="13857"/>
    <cellStyle name="20% - Accent6 2 7" xfId="13858"/>
    <cellStyle name="20% - Accent6 2 8" xfId="13859"/>
    <cellStyle name="20% - Accent6 2 9" xfId="13860"/>
    <cellStyle name="20% - Accent6 20" xfId="1428"/>
    <cellStyle name="20% - Accent6 20 2" xfId="1429"/>
    <cellStyle name="20% - Accent6 20 3" xfId="1430"/>
    <cellStyle name="20% - Accent6 21" xfId="1431"/>
    <cellStyle name="20% - Accent6 21 2" xfId="1432"/>
    <cellStyle name="20% - Accent6 21 3" xfId="1433"/>
    <cellStyle name="20% - Accent6 22" xfId="1434"/>
    <cellStyle name="20% - Accent6 22 2" xfId="1435"/>
    <cellStyle name="20% - Accent6 22 3" xfId="1436"/>
    <cellStyle name="20% - Accent6 23" xfId="1437"/>
    <cellStyle name="20% - Accent6 23 2" xfId="1438"/>
    <cellStyle name="20% - Accent6 23 3" xfId="1439"/>
    <cellStyle name="20% - Accent6 24" xfId="1440"/>
    <cellStyle name="20% - Accent6 24 2" xfId="1441"/>
    <cellStyle name="20% - Accent6 24 3" xfId="1442"/>
    <cellStyle name="20% - Accent6 25" xfId="1443"/>
    <cellStyle name="20% - Accent6 25 2" xfId="1444"/>
    <cellStyle name="20% - Accent6 25 3" xfId="1445"/>
    <cellStyle name="20% - Accent6 26" xfId="1446"/>
    <cellStyle name="20% - Accent6 26 2" xfId="1447"/>
    <cellStyle name="20% - Accent6 26 3" xfId="1448"/>
    <cellStyle name="20% - Accent6 27" xfId="1449"/>
    <cellStyle name="20% - Accent6 27 2" xfId="1450"/>
    <cellStyle name="20% - Accent6 27 3" xfId="1451"/>
    <cellStyle name="20% - Accent6 28" xfId="1452"/>
    <cellStyle name="20% - Accent6 28 2" xfId="1453"/>
    <cellStyle name="20% - Accent6 28 3" xfId="1454"/>
    <cellStyle name="20% - Accent6 29" xfId="1455"/>
    <cellStyle name="20% - Accent6 29 2" xfId="1456"/>
    <cellStyle name="20% - Accent6 29 3" xfId="1457"/>
    <cellStyle name="20% - Accent6 3" xfId="1458"/>
    <cellStyle name="20% - Accent6 3 2" xfId="1459"/>
    <cellStyle name="20% - Accent6 3 2 2" xfId="13863"/>
    <cellStyle name="20% - Accent6 3 2 3" xfId="13862"/>
    <cellStyle name="20% - Accent6 3 3" xfId="1460"/>
    <cellStyle name="20% - Accent6 3 4" xfId="13864"/>
    <cellStyle name="20% - Accent6 3 5" xfId="13861"/>
    <cellStyle name="20% - Accent6 30" xfId="1461"/>
    <cellStyle name="20% - Accent6 30 2" xfId="1462"/>
    <cellStyle name="20% - Accent6 30 3" xfId="1463"/>
    <cellStyle name="20% - Accent6 31" xfId="1464"/>
    <cellStyle name="20% - Accent6 31 2" xfId="1465"/>
    <cellStyle name="20% - Accent6 31 3" xfId="1466"/>
    <cellStyle name="20% - Accent6 32" xfId="1467"/>
    <cellStyle name="20% - Accent6 32 2" xfId="1468"/>
    <cellStyle name="20% - Accent6 32 3" xfId="1469"/>
    <cellStyle name="20% - Accent6 33" xfId="1470"/>
    <cellStyle name="20% - Accent6 33 2" xfId="1471"/>
    <cellStyle name="20% - Accent6 33 3" xfId="1472"/>
    <cellStyle name="20% - Accent6 34" xfId="1473"/>
    <cellStyle name="20% - Accent6 34 2" xfId="1474"/>
    <cellStyle name="20% - Accent6 34 3" xfId="1475"/>
    <cellStyle name="20% - Accent6 35" xfId="1476"/>
    <cellStyle name="20% - Accent6 35 2" xfId="1477"/>
    <cellStyle name="20% - Accent6 35 3" xfId="1478"/>
    <cellStyle name="20% - Accent6 36" xfId="1479"/>
    <cellStyle name="20% - Accent6 36 2" xfId="1480"/>
    <cellStyle name="20% - Accent6 36 3" xfId="1481"/>
    <cellStyle name="20% - Accent6 37" xfId="1482"/>
    <cellStyle name="20% - Accent6 37 2" xfId="1483"/>
    <cellStyle name="20% - Accent6 37 3" xfId="1484"/>
    <cellStyle name="20% - Accent6 38" xfId="1485"/>
    <cellStyle name="20% - Accent6 38 2" xfId="1486"/>
    <cellStyle name="20% - Accent6 38 3" xfId="1487"/>
    <cellStyle name="20% - Accent6 39" xfId="1488"/>
    <cellStyle name="20% - Accent6 39 2" xfId="1489"/>
    <cellStyle name="20% - Accent6 39 3" xfId="1490"/>
    <cellStyle name="20% - Accent6 4" xfId="1491"/>
    <cellStyle name="20% - Accent6 4 2" xfId="1492"/>
    <cellStyle name="20% - Accent6 4 2 2" xfId="13867"/>
    <cellStyle name="20% - Accent6 4 2 3" xfId="13866"/>
    <cellStyle name="20% - Accent6 4 3" xfId="1493"/>
    <cellStyle name="20% - Accent6 4 4" xfId="13868"/>
    <cellStyle name="20% - Accent6 4 5" xfId="13865"/>
    <cellStyle name="20% - Accent6 40" xfId="1494"/>
    <cellStyle name="20% - Accent6 40 2" xfId="1495"/>
    <cellStyle name="20% - Accent6 40 3" xfId="1496"/>
    <cellStyle name="20% - Accent6 41" xfId="1497"/>
    <cellStyle name="20% - Accent6 41 2" xfId="1498"/>
    <cellStyle name="20% - Accent6 41 3" xfId="1499"/>
    <cellStyle name="20% - Accent6 42" xfId="1500"/>
    <cellStyle name="20% - Accent6 42 2" xfId="1501"/>
    <cellStyle name="20% - Accent6 42 3" xfId="1502"/>
    <cellStyle name="20% - Accent6 43" xfId="1503"/>
    <cellStyle name="20% - Accent6 43 2" xfId="1504"/>
    <cellStyle name="20% - Accent6 43 3" xfId="1505"/>
    <cellStyle name="20% - Accent6 44" xfId="1506"/>
    <cellStyle name="20% - Accent6 44 2" xfId="1507"/>
    <cellStyle name="20% - Accent6 44 3" xfId="1508"/>
    <cellStyle name="20% - Accent6 45" xfId="1509"/>
    <cellStyle name="20% - Accent6 45 2" xfId="1510"/>
    <cellStyle name="20% - Accent6 45 3" xfId="1511"/>
    <cellStyle name="20% - Accent6 46" xfId="1512"/>
    <cellStyle name="20% - Accent6 46 2" xfId="1513"/>
    <cellStyle name="20% - Accent6 46 3" xfId="1514"/>
    <cellStyle name="20% - Accent6 47" xfId="1515"/>
    <cellStyle name="20% - Accent6 47 2" xfId="1516"/>
    <cellStyle name="20% - Accent6 47 3" xfId="1517"/>
    <cellStyle name="20% - Accent6 48" xfId="1518"/>
    <cellStyle name="20% - Accent6 48 2" xfId="1519"/>
    <cellStyle name="20% - Accent6 48 3" xfId="1520"/>
    <cellStyle name="20% - Accent6 49" xfId="1521"/>
    <cellStyle name="20% - Accent6 49 2" xfId="1522"/>
    <cellStyle name="20% - Accent6 49 3" xfId="1523"/>
    <cellStyle name="20% - Accent6 5" xfId="1524"/>
    <cellStyle name="20% - Accent6 5 2" xfId="1525"/>
    <cellStyle name="20% - Accent6 5 2 2" xfId="13871"/>
    <cellStyle name="20% - Accent6 5 2 3" xfId="13870"/>
    <cellStyle name="20% - Accent6 5 3" xfId="1526"/>
    <cellStyle name="20% - Accent6 5 4" xfId="13872"/>
    <cellStyle name="20% - Accent6 5 5" xfId="13869"/>
    <cellStyle name="20% - Accent6 50" xfId="1527"/>
    <cellStyle name="20% - Accent6 50 2" xfId="1528"/>
    <cellStyle name="20% - Accent6 50 3" xfId="1529"/>
    <cellStyle name="20% - Accent6 51" xfId="1530"/>
    <cellStyle name="20% - Accent6 51 2" xfId="1531"/>
    <cellStyle name="20% - Accent6 51 3" xfId="1532"/>
    <cellStyle name="20% - Accent6 52" xfId="1533"/>
    <cellStyle name="20% - Accent6 52 2" xfId="1534"/>
    <cellStyle name="20% - Accent6 52 3" xfId="1535"/>
    <cellStyle name="20% - Accent6 53" xfId="1536"/>
    <cellStyle name="20% - Accent6 53 2" xfId="1537"/>
    <cellStyle name="20% - Accent6 53 3" xfId="1538"/>
    <cellStyle name="20% - Accent6 54" xfId="1539"/>
    <cellStyle name="20% - Accent6 54 2" xfId="1540"/>
    <cellStyle name="20% - Accent6 54 3" xfId="1541"/>
    <cellStyle name="20% - Accent6 55" xfId="1542"/>
    <cellStyle name="20% - Accent6 55 2" xfId="1543"/>
    <cellStyle name="20% - Accent6 55 3" xfId="1544"/>
    <cellStyle name="20% - Accent6 6" xfId="1545"/>
    <cellStyle name="20% - Accent6 6 2" xfId="1546"/>
    <cellStyle name="20% - Accent6 6 2 2" xfId="13875"/>
    <cellStyle name="20% - Accent6 6 2 3" xfId="13874"/>
    <cellStyle name="20% - Accent6 6 3" xfId="1547"/>
    <cellStyle name="20% - Accent6 6 4" xfId="13876"/>
    <cellStyle name="20% - Accent6 6 5" xfId="13873"/>
    <cellStyle name="20% - Accent6 7" xfId="1548"/>
    <cellStyle name="20% - Accent6 7 2" xfId="1549"/>
    <cellStyle name="20% - Accent6 7 3" xfId="1550"/>
    <cellStyle name="20% - Accent6 8" xfId="1551"/>
    <cellStyle name="20% - Accent6 8 2" xfId="1552"/>
    <cellStyle name="20% - Accent6 8 3" xfId="1553"/>
    <cellStyle name="20% - Accent6 9" xfId="1554"/>
    <cellStyle name="20% - Accent6 9 2" xfId="1555"/>
    <cellStyle name="20% - Accent6 9 3" xfId="1556"/>
    <cellStyle name="20% - アクセント 1" xfId="1557"/>
    <cellStyle name="20% - アクセント 2" xfId="1558"/>
    <cellStyle name="20% - アクセント 3" xfId="1559"/>
    <cellStyle name="20% - アクセント 4" xfId="1560"/>
    <cellStyle name="20% - アクセント 5" xfId="1561"/>
    <cellStyle name="20% - アクセント 6" xfId="1562"/>
    <cellStyle name="20% - ส่วนที่ถูกเน้น1" xfId="1563"/>
    <cellStyle name="20% - ส่วนที่ถูกเน้น1 2" xfId="1564"/>
    <cellStyle name="20% - ส่วนที่ถูกเน้น1 2 2" xfId="13879"/>
    <cellStyle name="20% - ส่วนที่ถูกเน้น1 2 2 2" xfId="13880"/>
    <cellStyle name="20% - ส่วนที่ถูกเน้น1 2 3" xfId="13881"/>
    <cellStyle name="20% - ส่วนที่ถูกเน้น1 2 4" xfId="13882"/>
    <cellStyle name="20% - ส่วนที่ถูกเน้น1 2 5" xfId="13883"/>
    <cellStyle name="20% - ส่วนที่ถูกเน้น1 2 6" xfId="13884"/>
    <cellStyle name="20% - ส่วนที่ถูกเน้น1 2 7" xfId="13878"/>
    <cellStyle name="20% - ส่วนที่ถูกเน้น1 3" xfId="13885"/>
    <cellStyle name="20% - ส่วนที่ถูกเน้น1 4" xfId="13886"/>
    <cellStyle name="20% - ส่วนที่ถูกเน้น1 5" xfId="13877"/>
    <cellStyle name="20% - ส่วนที่ถูกเน้น2" xfId="1565"/>
    <cellStyle name="20% - ส่วนที่ถูกเน้น2 2" xfId="1566"/>
    <cellStyle name="20% - ส่วนที่ถูกเน้น2 2 2" xfId="13889"/>
    <cellStyle name="20% - ส่วนที่ถูกเน้น2 2 2 2" xfId="13890"/>
    <cellStyle name="20% - ส่วนที่ถูกเน้น2 2 3" xfId="13891"/>
    <cellStyle name="20% - ส่วนที่ถูกเน้น2 2 4" xfId="13892"/>
    <cellStyle name="20% - ส่วนที่ถูกเน้น2 2 5" xfId="13893"/>
    <cellStyle name="20% - ส่วนที่ถูกเน้น2 2 6" xfId="13894"/>
    <cellStyle name="20% - ส่วนที่ถูกเน้น2 2 7" xfId="13888"/>
    <cellStyle name="20% - ส่วนที่ถูกเน้น2 3" xfId="13895"/>
    <cellStyle name="20% - ส่วนที่ถูกเน้น2 4" xfId="13896"/>
    <cellStyle name="20% - ส่วนที่ถูกเน้น2 5" xfId="13887"/>
    <cellStyle name="20% - ส่วนที่ถูกเน้น3" xfId="1567"/>
    <cellStyle name="20% - ส่วนที่ถูกเน้น3 2" xfId="1568"/>
    <cellStyle name="20% - ส่วนที่ถูกเน้น3 2 2" xfId="13899"/>
    <cellStyle name="20% - ส่วนที่ถูกเน้น3 2 2 2" xfId="13900"/>
    <cellStyle name="20% - ส่วนที่ถูกเน้น3 2 3" xfId="13901"/>
    <cellStyle name="20% - ส่วนที่ถูกเน้น3 2 4" xfId="13902"/>
    <cellStyle name="20% - ส่วนที่ถูกเน้น3 2 5" xfId="13903"/>
    <cellStyle name="20% - ส่วนที่ถูกเน้น3 2 6" xfId="13904"/>
    <cellStyle name="20% - ส่วนที่ถูกเน้น3 2 7" xfId="13898"/>
    <cellStyle name="20% - ส่วนที่ถูกเน้น3 3" xfId="13905"/>
    <cellStyle name="20% - ส่วนที่ถูกเน้น3 4" xfId="13906"/>
    <cellStyle name="20% - ส่วนที่ถูกเน้น3 5" xfId="13897"/>
    <cellStyle name="20% - ส่วนที่ถูกเน้น4" xfId="1569"/>
    <cellStyle name="20% - ส่วนที่ถูกเน้น4 2" xfId="1570"/>
    <cellStyle name="20% - ส่วนที่ถูกเน้น4 2 2" xfId="13909"/>
    <cellStyle name="20% - ส่วนที่ถูกเน้น4 2 2 2" xfId="13910"/>
    <cellStyle name="20% - ส่วนที่ถูกเน้น4 2 3" xfId="13911"/>
    <cellStyle name="20% - ส่วนที่ถูกเน้น4 2 4" xfId="13912"/>
    <cellStyle name="20% - ส่วนที่ถูกเน้น4 2 5" xfId="13913"/>
    <cellStyle name="20% - ส่วนที่ถูกเน้น4 2 6" xfId="13914"/>
    <cellStyle name="20% - ส่วนที่ถูกเน้น4 2 7" xfId="13908"/>
    <cellStyle name="20% - ส่วนที่ถูกเน้น4 3" xfId="13915"/>
    <cellStyle name="20% - ส่วนที่ถูกเน้น4 4" xfId="13916"/>
    <cellStyle name="20% - ส่วนที่ถูกเน้น4 5" xfId="13907"/>
    <cellStyle name="20% - ส่วนที่ถูกเน้น5" xfId="1571"/>
    <cellStyle name="20% - ส่วนที่ถูกเน้น5 2" xfId="1572"/>
    <cellStyle name="20% - ส่วนที่ถูกเน้น5 2 2" xfId="13919"/>
    <cellStyle name="20% - ส่วนที่ถูกเน้น5 2 2 2" xfId="13920"/>
    <cellStyle name="20% - ส่วนที่ถูกเน้น5 2 3" xfId="13921"/>
    <cellStyle name="20% - ส่วนที่ถูกเน้น5 2 4" xfId="13922"/>
    <cellStyle name="20% - ส่วนที่ถูกเน้น5 2 5" xfId="13923"/>
    <cellStyle name="20% - ส่วนที่ถูกเน้น5 2 6" xfId="13924"/>
    <cellStyle name="20% - ส่วนที่ถูกเน้น5 2 7" xfId="13918"/>
    <cellStyle name="20% - ส่วนที่ถูกเน้น5 3" xfId="13925"/>
    <cellStyle name="20% - ส่วนที่ถูกเน้น5 4" xfId="13926"/>
    <cellStyle name="20% - ส่วนที่ถูกเน้น5 5" xfId="13917"/>
    <cellStyle name="20% - ส่วนที่ถูกเน้น6" xfId="1573"/>
    <cellStyle name="20% - ส่วนที่ถูกเน้น6 2" xfId="1574"/>
    <cellStyle name="20% - ส่วนที่ถูกเน้น6 2 2" xfId="13929"/>
    <cellStyle name="20% - ส่วนที่ถูกเน้น6 2 2 2" xfId="13930"/>
    <cellStyle name="20% - ส่วนที่ถูกเน้น6 2 3" xfId="13931"/>
    <cellStyle name="20% - ส่วนที่ถูกเน้น6 2 4" xfId="13932"/>
    <cellStyle name="20% - ส่วนที่ถูกเน้น6 2 5" xfId="13933"/>
    <cellStyle name="20% - ส่วนที่ถูกเน้น6 2 6" xfId="13934"/>
    <cellStyle name="20% - ส่วนที่ถูกเน้น6 2 7" xfId="13928"/>
    <cellStyle name="20% - ส่วนที่ถูกเน้น6 3" xfId="13935"/>
    <cellStyle name="20% - ส่วนที่ถูกเน้น6 4" xfId="13936"/>
    <cellStyle name="20% - ส่วนที่ถูกเน้น6 5" xfId="13927"/>
    <cellStyle name="20% - 强调文字颜色 1" xfId="1575"/>
    <cellStyle name="20% - 强调文字颜色 2" xfId="1576"/>
    <cellStyle name="20% - 强调文字颜色 3" xfId="1577"/>
    <cellStyle name="20% - 强调文字颜色 4" xfId="1578"/>
    <cellStyle name="20% - 强调文字颜色 5" xfId="1579"/>
    <cellStyle name="20% - 强调文字颜色 6" xfId="1580"/>
    <cellStyle name="๒๖๋_x000d_A_x0001_" xfId="13937"/>
    <cellStyle name="๒๖๋_x000d_A_x0001_ 2" xfId="13938"/>
    <cellStyle name="๒๖๋_x000d_A_x0001_ 3" xfId="13939"/>
    <cellStyle name="3" xfId="1581"/>
    <cellStyle name="๓" xfId="1582"/>
    <cellStyle name="3f1?[0]_?-? " xfId="1583"/>
    <cellStyle name="3f1・[0]_?-? " xfId="1584"/>
    <cellStyle name="3f1o [0]_?H￥o?O" xfId="1585"/>
    <cellStyle name="3f1o_?-? " xfId="1586"/>
    <cellStyle name="3f1[0]_?-? " xfId="1587"/>
    <cellStyle name="40% - Accent1 10" xfId="1588"/>
    <cellStyle name="40% - Accent1 10 2" xfId="1589"/>
    <cellStyle name="40% - Accent1 10 3" xfId="1590"/>
    <cellStyle name="40% - Accent1 11" xfId="1591"/>
    <cellStyle name="40% - Accent1 11 2" xfId="1592"/>
    <cellStyle name="40% - Accent1 11 3" xfId="1593"/>
    <cellStyle name="40% - Accent1 12" xfId="1594"/>
    <cellStyle name="40% - Accent1 12 2" xfId="1595"/>
    <cellStyle name="40% - Accent1 12 3" xfId="1596"/>
    <cellStyle name="40% - Accent1 13" xfId="1597"/>
    <cellStyle name="40% - Accent1 13 2" xfId="1598"/>
    <cellStyle name="40% - Accent1 13 3" xfId="1599"/>
    <cellStyle name="40% - Accent1 14" xfId="1600"/>
    <cellStyle name="40% - Accent1 14 2" xfId="1601"/>
    <cellStyle name="40% - Accent1 14 3" xfId="1602"/>
    <cellStyle name="40% - Accent1 15" xfId="1603"/>
    <cellStyle name="40% - Accent1 15 2" xfId="1604"/>
    <cellStyle name="40% - Accent1 15 3" xfId="1605"/>
    <cellStyle name="40% - Accent1 16" xfId="1606"/>
    <cellStyle name="40% - Accent1 16 2" xfId="1607"/>
    <cellStyle name="40% - Accent1 16 3" xfId="1608"/>
    <cellStyle name="40% - Accent1 17" xfId="1609"/>
    <cellStyle name="40% - Accent1 17 2" xfId="1610"/>
    <cellStyle name="40% - Accent1 17 3" xfId="1611"/>
    <cellStyle name="40% - Accent1 18" xfId="1612"/>
    <cellStyle name="40% - Accent1 18 2" xfId="1613"/>
    <cellStyle name="40% - Accent1 18 3" xfId="1614"/>
    <cellStyle name="40% - Accent1 19" xfId="1615"/>
    <cellStyle name="40% - Accent1 19 2" xfId="1616"/>
    <cellStyle name="40% - Accent1 19 3" xfId="1617"/>
    <cellStyle name="40% - Accent1 2" xfId="1618"/>
    <cellStyle name="40% - Accent1 2 10" xfId="13941"/>
    <cellStyle name="40% - Accent1 2 11" xfId="13940"/>
    <cellStyle name="40% - Accent1 2 2" xfId="1619"/>
    <cellStyle name="40% - Accent1 2 2 10" xfId="13942"/>
    <cellStyle name="40% - Accent1 2 2 2" xfId="1620"/>
    <cellStyle name="40% - Accent1 2 2 2 2" xfId="13944"/>
    <cellStyle name="40% - Accent1 2 2 2 2 2" xfId="13945"/>
    <cellStyle name="40% - Accent1 2 2 2 2 2 2" xfId="13946"/>
    <cellStyle name="40% - Accent1 2 2 2 3" xfId="13947"/>
    <cellStyle name="40% - Accent1 2 2 2 4" xfId="13948"/>
    <cellStyle name="40% - Accent1 2 2 2 5" xfId="13949"/>
    <cellStyle name="40% - Accent1 2 2 2 6" xfId="13950"/>
    <cellStyle name="40% - Accent1 2 2 2 7" xfId="13951"/>
    <cellStyle name="40% - Accent1 2 2 2 8" xfId="13952"/>
    <cellStyle name="40% - Accent1 2 2 2 9" xfId="13943"/>
    <cellStyle name="40% - Accent1 2 2 3" xfId="13953"/>
    <cellStyle name="40% - Accent1 2 2 4" xfId="13954"/>
    <cellStyle name="40% - Accent1 2 2 4 2" xfId="13955"/>
    <cellStyle name="40% - Accent1 2 2 4 2 2" xfId="13956"/>
    <cellStyle name="40% - Accent1 2 2 5" xfId="13957"/>
    <cellStyle name="40% - Accent1 2 2 6" xfId="13958"/>
    <cellStyle name="40% - Accent1 2 2 7" xfId="13959"/>
    <cellStyle name="40% - Accent1 2 2 8" xfId="13960"/>
    <cellStyle name="40% - Accent1 2 2 9" xfId="13961"/>
    <cellStyle name="40% - Accent1 2 3" xfId="1621"/>
    <cellStyle name="40% - Accent1 2 3 10" xfId="13962"/>
    <cellStyle name="40% - Accent1 2 3 2" xfId="13963"/>
    <cellStyle name="40% - Accent1 2 3 2 2" xfId="13964"/>
    <cellStyle name="40% - Accent1 2 3 2 2 2" xfId="13965"/>
    <cellStyle name="40% - Accent1 2 3 3" xfId="13966"/>
    <cellStyle name="40% - Accent1 2 3 4" xfId="13967"/>
    <cellStyle name="40% - Accent1 2 3 5" xfId="13968"/>
    <cellStyle name="40% - Accent1 2 3 6" xfId="13969"/>
    <cellStyle name="40% - Accent1 2 3 7" xfId="13970"/>
    <cellStyle name="40% - Accent1 2 3 8" xfId="13971"/>
    <cellStyle name="40% - Accent1 2 3 9" xfId="13972"/>
    <cellStyle name="40% - Accent1 2 4" xfId="13973"/>
    <cellStyle name="40% - Accent1 2 4 2" xfId="13974"/>
    <cellStyle name="40% - Accent1 2 4 2 2" xfId="13975"/>
    <cellStyle name="40% - Accent1 2 4 3" xfId="13976"/>
    <cellStyle name="40% - Accent1 2 5" xfId="13977"/>
    <cellStyle name="40% - Accent1 2 5 2" xfId="13978"/>
    <cellStyle name="40% - Accent1 2 6" xfId="13979"/>
    <cellStyle name="40% - Accent1 2 7" xfId="13980"/>
    <cellStyle name="40% - Accent1 2 8" xfId="13981"/>
    <cellStyle name="40% - Accent1 2 9" xfId="13982"/>
    <cellStyle name="40% - Accent1 20" xfId="1622"/>
    <cellStyle name="40% - Accent1 20 2" xfId="1623"/>
    <cellStyle name="40% - Accent1 20 3" xfId="1624"/>
    <cellStyle name="40% - Accent1 21" xfId="1625"/>
    <cellStyle name="40% - Accent1 21 2" xfId="1626"/>
    <cellStyle name="40% - Accent1 21 3" xfId="1627"/>
    <cellStyle name="40% - Accent1 22" xfId="1628"/>
    <cellStyle name="40% - Accent1 22 2" xfId="1629"/>
    <cellStyle name="40% - Accent1 22 3" xfId="1630"/>
    <cellStyle name="40% - Accent1 23" xfId="1631"/>
    <cellStyle name="40% - Accent1 23 2" xfId="1632"/>
    <cellStyle name="40% - Accent1 23 3" xfId="1633"/>
    <cellStyle name="40% - Accent1 24" xfId="1634"/>
    <cellStyle name="40% - Accent1 24 2" xfId="1635"/>
    <cellStyle name="40% - Accent1 24 3" xfId="1636"/>
    <cellStyle name="40% - Accent1 25" xfId="1637"/>
    <cellStyle name="40% - Accent1 25 2" xfId="1638"/>
    <cellStyle name="40% - Accent1 25 3" xfId="1639"/>
    <cellStyle name="40% - Accent1 26" xfId="1640"/>
    <cellStyle name="40% - Accent1 26 2" xfId="1641"/>
    <cellStyle name="40% - Accent1 26 3" xfId="1642"/>
    <cellStyle name="40% - Accent1 27" xfId="1643"/>
    <cellStyle name="40% - Accent1 27 2" xfId="1644"/>
    <cellStyle name="40% - Accent1 27 3" xfId="1645"/>
    <cellStyle name="40% - Accent1 28" xfId="1646"/>
    <cellStyle name="40% - Accent1 28 2" xfId="1647"/>
    <cellStyle name="40% - Accent1 28 3" xfId="1648"/>
    <cellStyle name="40% - Accent1 29" xfId="1649"/>
    <cellStyle name="40% - Accent1 29 2" xfId="1650"/>
    <cellStyle name="40% - Accent1 29 3" xfId="1651"/>
    <cellStyle name="40% - Accent1 3" xfId="1652"/>
    <cellStyle name="40% - Accent1 3 2" xfId="1653"/>
    <cellStyle name="40% - Accent1 3 2 2" xfId="13985"/>
    <cellStyle name="40% - Accent1 3 2 3" xfId="13984"/>
    <cellStyle name="40% - Accent1 3 3" xfId="1654"/>
    <cellStyle name="40% - Accent1 3 4" xfId="13986"/>
    <cellStyle name="40% - Accent1 3 5" xfId="13983"/>
    <cellStyle name="40% - Accent1 30" xfId="1655"/>
    <cellStyle name="40% - Accent1 30 2" xfId="1656"/>
    <cellStyle name="40% - Accent1 30 3" xfId="1657"/>
    <cellStyle name="40% - Accent1 31" xfId="1658"/>
    <cellStyle name="40% - Accent1 31 2" xfId="1659"/>
    <cellStyle name="40% - Accent1 31 3" xfId="1660"/>
    <cellStyle name="40% - Accent1 32" xfId="1661"/>
    <cellStyle name="40% - Accent1 32 2" xfId="1662"/>
    <cellStyle name="40% - Accent1 32 3" xfId="1663"/>
    <cellStyle name="40% - Accent1 33" xfId="1664"/>
    <cellStyle name="40% - Accent1 33 2" xfId="1665"/>
    <cellStyle name="40% - Accent1 33 3" xfId="1666"/>
    <cellStyle name="40% - Accent1 34" xfId="1667"/>
    <cellStyle name="40% - Accent1 34 2" xfId="1668"/>
    <cellStyle name="40% - Accent1 34 3" xfId="1669"/>
    <cellStyle name="40% - Accent1 35" xfId="1670"/>
    <cellStyle name="40% - Accent1 35 2" xfId="1671"/>
    <cellStyle name="40% - Accent1 35 3" xfId="1672"/>
    <cellStyle name="40% - Accent1 36" xfId="1673"/>
    <cellStyle name="40% - Accent1 36 2" xfId="1674"/>
    <cellStyle name="40% - Accent1 36 3" xfId="1675"/>
    <cellStyle name="40% - Accent1 37" xfId="1676"/>
    <cellStyle name="40% - Accent1 37 2" xfId="1677"/>
    <cellStyle name="40% - Accent1 37 3" xfId="1678"/>
    <cellStyle name="40% - Accent1 38" xfId="1679"/>
    <cellStyle name="40% - Accent1 38 2" xfId="1680"/>
    <cellStyle name="40% - Accent1 38 3" xfId="1681"/>
    <cellStyle name="40% - Accent1 39" xfId="1682"/>
    <cellStyle name="40% - Accent1 39 2" xfId="1683"/>
    <cellStyle name="40% - Accent1 39 3" xfId="1684"/>
    <cellStyle name="40% - Accent1 4" xfId="1685"/>
    <cellStyle name="40% - Accent1 4 2" xfId="1686"/>
    <cellStyle name="40% - Accent1 4 2 2" xfId="13989"/>
    <cellStyle name="40% - Accent1 4 2 3" xfId="13988"/>
    <cellStyle name="40% - Accent1 4 3" xfId="1687"/>
    <cellStyle name="40% - Accent1 4 4" xfId="13990"/>
    <cellStyle name="40% - Accent1 4 5" xfId="13987"/>
    <cellStyle name="40% - Accent1 40" xfId="1688"/>
    <cellStyle name="40% - Accent1 40 2" xfId="1689"/>
    <cellStyle name="40% - Accent1 40 3" xfId="1690"/>
    <cellStyle name="40% - Accent1 41" xfId="1691"/>
    <cellStyle name="40% - Accent1 41 2" xfId="1692"/>
    <cellStyle name="40% - Accent1 41 3" xfId="1693"/>
    <cellStyle name="40% - Accent1 42" xfId="1694"/>
    <cellStyle name="40% - Accent1 42 2" xfId="1695"/>
    <cellStyle name="40% - Accent1 42 3" xfId="1696"/>
    <cellStyle name="40% - Accent1 43" xfId="1697"/>
    <cellStyle name="40% - Accent1 43 2" xfId="1698"/>
    <cellStyle name="40% - Accent1 43 3" xfId="1699"/>
    <cellStyle name="40% - Accent1 44" xfId="1700"/>
    <cellStyle name="40% - Accent1 44 2" xfId="1701"/>
    <cellStyle name="40% - Accent1 44 3" xfId="1702"/>
    <cellStyle name="40% - Accent1 45" xfId="1703"/>
    <cellStyle name="40% - Accent1 45 2" xfId="1704"/>
    <cellStyle name="40% - Accent1 45 3" xfId="1705"/>
    <cellStyle name="40% - Accent1 46" xfId="1706"/>
    <cellStyle name="40% - Accent1 46 2" xfId="1707"/>
    <cellStyle name="40% - Accent1 46 3" xfId="1708"/>
    <cellStyle name="40% - Accent1 47" xfId="1709"/>
    <cellStyle name="40% - Accent1 47 2" xfId="1710"/>
    <cellStyle name="40% - Accent1 47 3" xfId="1711"/>
    <cellStyle name="40% - Accent1 48" xfId="1712"/>
    <cellStyle name="40% - Accent1 48 2" xfId="1713"/>
    <cellStyle name="40% - Accent1 48 3" xfId="1714"/>
    <cellStyle name="40% - Accent1 49" xfId="1715"/>
    <cellStyle name="40% - Accent1 49 2" xfId="1716"/>
    <cellStyle name="40% - Accent1 49 3" xfId="1717"/>
    <cellStyle name="40% - Accent1 5" xfId="1718"/>
    <cellStyle name="40% - Accent1 5 2" xfId="1719"/>
    <cellStyle name="40% - Accent1 5 2 2" xfId="13993"/>
    <cellStyle name="40% - Accent1 5 2 3" xfId="13992"/>
    <cellStyle name="40% - Accent1 5 3" xfId="1720"/>
    <cellStyle name="40% - Accent1 5 4" xfId="13994"/>
    <cellStyle name="40% - Accent1 5 5" xfId="13991"/>
    <cellStyle name="40% - Accent1 50" xfId="1721"/>
    <cellStyle name="40% - Accent1 50 2" xfId="1722"/>
    <cellStyle name="40% - Accent1 50 3" xfId="1723"/>
    <cellStyle name="40% - Accent1 51" xfId="1724"/>
    <cellStyle name="40% - Accent1 51 2" xfId="1725"/>
    <cellStyle name="40% - Accent1 51 3" xfId="1726"/>
    <cellStyle name="40% - Accent1 52" xfId="1727"/>
    <cellStyle name="40% - Accent1 52 2" xfId="1728"/>
    <cellStyle name="40% - Accent1 52 3" xfId="1729"/>
    <cellStyle name="40% - Accent1 53" xfId="1730"/>
    <cellStyle name="40% - Accent1 53 2" xfId="1731"/>
    <cellStyle name="40% - Accent1 53 3" xfId="1732"/>
    <cellStyle name="40% - Accent1 54" xfId="1733"/>
    <cellStyle name="40% - Accent1 54 2" xfId="1734"/>
    <cellStyle name="40% - Accent1 54 3" xfId="1735"/>
    <cellStyle name="40% - Accent1 55" xfId="1736"/>
    <cellStyle name="40% - Accent1 55 2" xfId="1737"/>
    <cellStyle name="40% - Accent1 55 3" xfId="1738"/>
    <cellStyle name="40% - Accent1 6" xfId="1739"/>
    <cellStyle name="40% - Accent1 6 2" xfId="1740"/>
    <cellStyle name="40% - Accent1 6 2 2" xfId="13997"/>
    <cellStyle name="40% - Accent1 6 2 3" xfId="13996"/>
    <cellStyle name="40% - Accent1 6 3" xfId="1741"/>
    <cellStyle name="40% - Accent1 6 4" xfId="13998"/>
    <cellStyle name="40% - Accent1 6 5" xfId="13995"/>
    <cellStyle name="40% - Accent1 7" xfId="1742"/>
    <cellStyle name="40% - Accent1 7 2" xfId="1743"/>
    <cellStyle name="40% - Accent1 7 3" xfId="1744"/>
    <cellStyle name="40% - Accent1 8" xfId="1745"/>
    <cellStyle name="40% - Accent1 8 2" xfId="1746"/>
    <cellStyle name="40% - Accent1 8 3" xfId="1747"/>
    <cellStyle name="40% - Accent1 9" xfId="1748"/>
    <cellStyle name="40% - Accent1 9 2" xfId="1749"/>
    <cellStyle name="40% - Accent1 9 3" xfId="1750"/>
    <cellStyle name="40% - Accent2 10" xfId="1751"/>
    <cellStyle name="40% - Accent2 10 2" xfId="1752"/>
    <cellStyle name="40% - Accent2 10 3" xfId="1753"/>
    <cellStyle name="40% - Accent2 11" xfId="1754"/>
    <cellStyle name="40% - Accent2 11 2" xfId="1755"/>
    <cellStyle name="40% - Accent2 11 3" xfId="1756"/>
    <cellStyle name="40% - Accent2 12" xfId="1757"/>
    <cellStyle name="40% - Accent2 12 2" xfId="1758"/>
    <cellStyle name="40% - Accent2 12 3" xfId="1759"/>
    <cellStyle name="40% - Accent2 13" xfId="1760"/>
    <cellStyle name="40% - Accent2 13 2" xfId="1761"/>
    <cellStyle name="40% - Accent2 13 3" xfId="1762"/>
    <cellStyle name="40% - Accent2 14" xfId="1763"/>
    <cellStyle name="40% - Accent2 14 2" xfId="1764"/>
    <cellStyle name="40% - Accent2 14 3" xfId="1765"/>
    <cellStyle name="40% - Accent2 15" xfId="1766"/>
    <cellStyle name="40% - Accent2 15 2" xfId="1767"/>
    <cellStyle name="40% - Accent2 15 3" xfId="1768"/>
    <cellStyle name="40% - Accent2 16" xfId="1769"/>
    <cellStyle name="40% - Accent2 16 2" xfId="1770"/>
    <cellStyle name="40% - Accent2 16 3" xfId="1771"/>
    <cellStyle name="40% - Accent2 17" xfId="1772"/>
    <cellStyle name="40% - Accent2 17 2" xfId="1773"/>
    <cellStyle name="40% - Accent2 17 3" xfId="1774"/>
    <cellStyle name="40% - Accent2 18" xfId="1775"/>
    <cellStyle name="40% - Accent2 18 2" xfId="1776"/>
    <cellStyle name="40% - Accent2 18 3" xfId="1777"/>
    <cellStyle name="40% - Accent2 19" xfId="1778"/>
    <cellStyle name="40% - Accent2 19 2" xfId="1779"/>
    <cellStyle name="40% - Accent2 19 3" xfId="1780"/>
    <cellStyle name="40% - Accent2 2" xfId="1781"/>
    <cellStyle name="40% - Accent2 2 10" xfId="13999"/>
    <cellStyle name="40% - Accent2 2 2" xfId="1782"/>
    <cellStyle name="40% - Accent2 2 2 10" xfId="14000"/>
    <cellStyle name="40% - Accent2 2 2 2" xfId="1783"/>
    <cellStyle name="40% - Accent2 2 2 2 2" xfId="14002"/>
    <cellStyle name="40% - Accent2 2 2 2 2 2" xfId="14003"/>
    <cellStyle name="40% - Accent2 2 2 2 2 2 2" xfId="14004"/>
    <cellStyle name="40% - Accent2 2 2 2 3" xfId="14005"/>
    <cellStyle name="40% - Accent2 2 2 2 4" xfId="14006"/>
    <cellStyle name="40% - Accent2 2 2 2 5" xfId="14007"/>
    <cellStyle name="40% - Accent2 2 2 2 6" xfId="14008"/>
    <cellStyle name="40% - Accent2 2 2 2 7" xfId="14009"/>
    <cellStyle name="40% - Accent2 2 2 2 8" xfId="14010"/>
    <cellStyle name="40% - Accent2 2 2 2 9" xfId="14001"/>
    <cellStyle name="40% - Accent2 2 2 3" xfId="14011"/>
    <cellStyle name="40% - Accent2 2 2 4" xfId="14012"/>
    <cellStyle name="40% - Accent2 2 2 4 2" xfId="14013"/>
    <cellStyle name="40% - Accent2 2 2 4 2 2" xfId="14014"/>
    <cellStyle name="40% - Accent2 2 2 5" xfId="14015"/>
    <cellStyle name="40% - Accent2 2 2 6" xfId="14016"/>
    <cellStyle name="40% - Accent2 2 2 7" xfId="14017"/>
    <cellStyle name="40% - Accent2 2 2 8" xfId="14018"/>
    <cellStyle name="40% - Accent2 2 2 9" xfId="14019"/>
    <cellStyle name="40% - Accent2 2 3" xfId="1784"/>
    <cellStyle name="40% - Accent2 2 3 10" xfId="14020"/>
    <cellStyle name="40% - Accent2 2 3 2" xfId="14021"/>
    <cellStyle name="40% - Accent2 2 3 2 2" xfId="14022"/>
    <cellStyle name="40% - Accent2 2 3 2 2 2" xfId="14023"/>
    <cellStyle name="40% - Accent2 2 3 3" xfId="14024"/>
    <cellStyle name="40% - Accent2 2 3 4" xfId="14025"/>
    <cellStyle name="40% - Accent2 2 3 5" xfId="14026"/>
    <cellStyle name="40% - Accent2 2 3 6" xfId="14027"/>
    <cellStyle name="40% - Accent2 2 3 7" xfId="14028"/>
    <cellStyle name="40% - Accent2 2 3 8" xfId="14029"/>
    <cellStyle name="40% - Accent2 2 3 9" xfId="14030"/>
    <cellStyle name="40% - Accent2 2 4" xfId="14031"/>
    <cellStyle name="40% - Accent2 2 4 2" xfId="14032"/>
    <cellStyle name="40% - Accent2 2 4 2 2" xfId="14033"/>
    <cellStyle name="40% - Accent2 2 4 3" xfId="14034"/>
    <cellStyle name="40% - Accent2 2 5" xfId="14035"/>
    <cellStyle name="40% - Accent2 2 5 2" xfId="14036"/>
    <cellStyle name="40% - Accent2 2 6" xfId="14037"/>
    <cellStyle name="40% - Accent2 2 7" xfId="14038"/>
    <cellStyle name="40% - Accent2 2 8" xfId="14039"/>
    <cellStyle name="40% - Accent2 2 9" xfId="14040"/>
    <cellStyle name="40% - Accent2 20" xfId="1785"/>
    <cellStyle name="40% - Accent2 20 2" xfId="1786"/>
    <cellStyle name="40% - Accent2 20 3" xfId="1787"/>
    <cellStyle name="40% - Accent2 21" xfId="1788"/>
    <cellStyle name="40% - Accent2 21 2" xfId="1789"/>
    <cellStyle name="40% - Accent2 21 3" xfId="1790"/>
    <cellStyle name="40% - Accent2 22" xfId="1791"/>
    <cellStyle name="40% - Accent2 22 2" xfId="1792"/>
    <cellStyle name="40% - Accent2 22 3" xfId="1793"/>
    <cellStyle name="40% - Accent2 23" xfId="1794"/>
    <cellStyle name="40% - Accent2 23 2" xfId="1795"/>
    <cellStyle name="40% - Accent2 23 3" xfId="1796"/>
    <cellStyle name="40% - Accent2 24" xfId="1797"/>
    <cellStyle name="40% - Accent2 24 2" xfId="1798"/>
    <cellStyle name="40% - Accent2 24 3" xfId="1799"/>
    <cellStyle name="40% - Accent2 25" xfId="1800"/>
    <cellStyle name="40% - Accent2 25 2" xfId="1801"/>
    <cellStyle name="40% - Accent2 25 3" xfId="1802"/>
    <cellStyle name="40% - Accent2 26" xfId="1803"/>
    <cellStyle name="40% - Accent2 26 2" xfId="1804"/>
    <cellStyle name="40% - Accent2 26 3" xfId="1805"/>
    <cellStyle name="40% - Accent2 27" xfId="1806"/>
    <cellStyle name="40% - Accent2 27 2" xfId="1807"/>
    <cellStyle name="40% - Accent2 27 3" xfId="1808"/>
    <cellStyle name="40% - Accent2 28" xfId="1809"/>
    <cellStyle name="40% - Accent2 28 2" xfId="1810"/>
    <cellStyle name="40% - Accent2 28 3" xfId="1811"/>
    <cellStyle name="40% - Accent2 29" xfId="1812"/>
    <cellStyle name="40% - Accent2 29 2" xfId="1813"/>
    <cellStyle name="40% - Accent2 29 3" xfId="1814"/>
    <cellStyle name="40% - Accent2 3" xfId="1815"/>
    <cellStyle name="40% - Accent2 3 2" xfId="1816"/>
    <cellStyle name="40% - Accent2 3 2 2" xfId="14043"/>
    <cellStyle name="40% - Accent2 3 2 3" xfId="14042"/>
    <cellStyle name="40% - Accent2 3 3" xfId="1817"/>
    <cellStyle name="40% - Accent2 3 4" xfId="14044"/>
    <cellStyle name="40% - Accent2 3 5" xfId="14041"/>
    <cellStyle name="40% - Accent2 30" xfId="1818"/>
    <cellStyle name="40% - Accent2 30 2" xfId="1819"/>
    <cellStyle name="40% - Accent2 30 3" xfId="1820"/>
    <cellStyle name="40% - Accent2 31" xfId="1821"/>
    <cellStyle name="40% - Accent2 31 2" xfId="1822"/>
    <cellStyle name="40% - Accent2 31 3" xfId="1823"/>
    <cellStyle name="40% - Accent2 32" xfId="1824"/>
    <cellStyle name="40% - Accent2 32 2" xfId="1825"/>
    <cellStyle name="40% - Accent2 32 3" xfId="1826"/>
    <cellStyle name="40% - Accent2 33" xfId="1827"/>
    <cellStyle name="40% - Accent2 33 2" xfId="1828"/>
    <cellStyle name="40% - Accent2 33 3" xfId="1829"/>
    <cellStyle name="40% - Accent2 34" xfId="1830"/>
    <cellStyle name="40% - Accent2 34 2" xfId="1831"/>
    <cellStyle name="40% - Accent2 34 3" xfId="1832"/>
    <cellStyle name="40% - Accent2 35" xfId="1833"/>
    <cellStyle name="40% - Accent2 35 2" xfId="1834"/>
    <cellStyle name="40% - Accent2 35 3" xfId="1835"/>
    <cellStyle name="40% - Accent2 36" xfId="1836"/>
    <cellStyle name="40% - Accent2 36 2" xfId="1837"/>
    <cellStyle name="40% - Accent2 36 3" xfId="1838"/>
    <cellStyle name="40% - Accent2 37" xfId="1839"/>
    <cellStyle name="40% - Accent2 37 2" xfId="1840"/>
    <cellStyle name="40% - Accent2 37 3" xfId="1841"/>
    <cellStyle name="40% - Accent2 38" xfId="1842"/>
    <cellStyle name="40% - Accent2 38 2" xfId="1843"/>
    <cellStyle name="40% - Accent2 38 3" xfId="1844"/>
    <cellStyle name="40% - Accent2 39" xfId="1845"/>
    <cellStyle name="40% - Accent2 39 2" xfId="1846"/>
    <cellStyle name="40% - Accent2 39 3" xfId="1847"/>
    <cellStyle name="40% - Accent2 4" xfId="1848"/>
    <cellStyle name="40% - Accent2 4 2" xfId="1849"/>
    <cellStyle name="40% - Accent2 4 2 2" xfId="14047"/>
    <cellStyle name="40% - Accent2 4 2 3" xfId="14046"/>
    <cellStyle name="40% - Accent2 4 3" xfId="1850"/>
    <cellStyle name="40% - Accent2 4 4" xfId="14048"/>
    <cellStyle name="40% - Accent2 4 5" xfId="14045"/>
    <cellStyle name="40% - Accent2 40" xfId="1851"/>
    <cellStyle name="40% - Accent2 40 2" xfId="1852"/>
    <cellStyle name="40% - Accent2 40 3" xfId="1853"/>
    <cellStyle name="40% - Accent2 41" xfId="1854"/>
    <cellStyle name="40% - Accent2 41 2" xfId="1855"/>
    <cellStyle name="40% - Accent2 41 3" xfId="1856"/>
    <cellStyle name="40% - Accent2 42" xfId="1857"/>
    <cellStyle name="40% - Accent2 42 2" xfId="1858"/>
    <cellStyle name="40% - Accent2 42 3" xfId="1859"/>
    <cellStyle name="40% - Accent2 43" xfId="1860"/>
    <cellStyle name="40% - Accent2 43 2" xfId="1861"/>
    <cellStyle name="40% - Accent2 43 3" xfId="1862"/>
    <cellStyle name="40% - Accent2 44" xfId="1863"/>
    <cellStyle name="40% - Accent2 44 2" xfId="1864"/>
    <cellStyle name="40% - Accent2 44 3" xfId="1865"/>
    <cellStyle name="40% - Accent2 45" xfId="1866"/>
    <cellStyle name="40% - Accent2 45 2" xfId="1867"/>
    <cellStyle name="40% - Accent2 45 3" xfId="1868"/>
    <cellStyle name="40% - Accent2 46" xfId="1869"/>
    <cellStyle name="40% - Accent2 46 2" xfId="1870"/>
    <cellStyle name="40% - Accent2 46 3" xfId="1871"/>
    <cellStyle name="40% - Accent2 47" xfId="1872"/>
    <cellStyle name="40% - Accent2 47 2" xfId="1873"/>
    <cellStyle name="40% - Accent2 47 3" xfId="1874"/>
    <cellStyle name="40% - Accent2 48" xfId="1875"/>
    <cellStyle name="40% - Accent2 48 2" xfId="1876"/>
    <cellStyle name="40% - Accent2 48 3" xfId="1877"/>
    <cellStyle name="40% - Accent2 49" xfId="1878"/>
    <cellStyle name="40% - Accent2 49 2" xfId="1879"/>
    <cellStyle name="40% - Accent2 49 3" xfId="1880"/>
    <cellStyle name="40% - Accent2 5" xfId="1881"/>
    <cellStyle name="40% - Accent2 5 2" xfId="1882"/>
    <cellStyle name="40% - Accent2 5 2 2" xfId="14051"/>
    <cellStyle name="40% - Accent2 5 2 3" xfId="14050"/>
    <cellStyle name="40% - Accent2 5 3" xfId="1883"/>
    <cellStyle name="40% - Accent2 5 4" xfId="14052"/>
    <cellStyle name="40% - Accent2 5 5" xfId="14049"/>
    <cellStyle name="40% - Accent2 50" xfId="1884"/>
    <cellStyle name="40% - Accent2 50 2" xfId="1885"/>
    <cellStyle name="40% - Accent2 50 3" xfId="1886"/>
    <cellStyle name="40% - Accent2 51" xfId="1887"/>
    <cellStyle name="40% - Accent2 51 2" xfId="1888"/>
    <cellStyle name="40% - Accent2 51 3" xfId="1889"/>
    <cellStyle name="40% - Accent2 52" xfId="1890"/>
    <cellStyle name="40% - Accent2 52 2" xfId="1891"/>
    <cellStyle name="40% - Accent2 52 3" xfId="1892"/>
    <cellStyle name="40% - Accent2 53" xfId="1893"/>
    <cellStyle name="40% - Accent2 53 2" xfId="1894"/>
    <cellStyle name="40% - Accent2 53 3" xfId="1895"/>
    <cellStyle name="40% - Accent2 54" xfId="1896"/>
    <cellStyle name="40% - Accent2 54 2" xfId="1897"/>
    <cellStyle name="40% - Accent2 54 3" xfId="1898"/>
    <cellStyle name="40% - Accent2 55" xfId="1899"/>
    <cellStyle name="40% - Accent2 55 2" xfId="1900"/>
    <cellStyle name="40% - Accent2 55 3" xfId="1901"/>
    <cellStyle name="40% - Accent2 6" xfId="1902"/>
    <cellStyle name="40% - Accent2 6 2" xfId="1903"/>
    <cellStyle name="40% - Accent2 6 2 2" xfId="14055"/>
    <cellStyle name="40% - Accent2 6 2 3" xfId="14054"/>
    <cellStyle name="40% - Accent2 6 3" xfId="1904"/>
    <cellStyle name="40% - Accent2 6 4" xfId="14056"/>
    <cellStyle name="40% - Accent2 6 5" xfId="14053"/>
    <cellStyle name="40% - Accent2 7" xfId="1905"/>
    <cellStyle name="40% - Accent2 7 2" xfId="1906"/>
    <cellStyle name="40% - Accent2 7 3" xfId="1907"/>
    <cellStyle name="40% - Accent2 8" xfId="1908"/>
    <cellStyle name="40% - Accent2 8 2" xfId="1909"/>
    <cellStyle name="40% - Accent2 8 3" xfId="1910"/>
    <cellStyle name="40% - Accent2 9" xfId="1911"/>
    <cellStyle name="40% - Accent2 9 2" xfId="1912"/>
    <cellStyle name="40% - Accent2 9 3" xfId="1913"/>
    <cellStyle name="40% - Accent3 10" xfId="1914"/>
    <cellStyle name="40% - Accent3 10 2" xfId="1915"/>
    <cellStyle name="40% - Accent3 10 3" xfId="1916"/>
    <cellStyle name="40% - Accent3 11" xfId="1917"/>
    <cellStyle name="40% - Accent3 11 2" xfId="1918"/>
    <cellStyle name="40% - Accent3 11 3" xfId="1919"/>
    <cellStyle name="40% - Accent3 12" xfId="1920"/>
    <cellStyle name="40% - Accent3 12 2" xfId="1921"/>
    <cellStyle name="40% - Accent3 12 3" xfId="1922"/>
    <cellStyle name="40% - Accent3 13" xfId="1923"/>
    <cellStyle name="40% - Accent3 13 2" xfId="1924"/>
    <cellStyle name="40% - Accent3 13 3" xfId="1925"/>
    <cellStyle name="40% - Accent3 14" xfId="1926"/>
    <cellStyle name="40% - Accent3 14 2" xfId="1927"/>
    <cellStyle name="40% - Accent3 14 3" xfId="1928"/>
    <cellStyle name="40% - Accent3 15" xfId="1929"/>
    <cellStyle name="40% - Accent3 15 2" xfId="1930"/>
    <cellStyle name="40% - Accent3 15 3" xfId="1931"/>
    <cellStyle name="40% - Accent3 16" xfId="1932"/>
    <cellStyle name="40% - Accent3 16 2" xfId="1933"/>
    <cellStyle name="40% - Accent3 16 3" xfId="1934"/>
    <cellStyle name="40% - Accent3 17" xfId="1935"/>
    <cellStyle name="40% - Accent3 17 2" xfId="1936"/>
    <cellStyle name="40% - Accent3 17 3" xfId="1937"/>
    <cellStyle name="40% - Accent3 18" xfId="1938"/>
    <cellStyle name="40% - Accent3 18 2" xfId="1939"/>
    <cellStyle name="40% - Accent3 18 3" xfId="1940"/>
    <cellStyle name="40% - Accent3 19" xfId="1941"/>
    <cellStyle name="40% - Accent3 19 2" xfId="1942"/>
    <cellStyle name="40% - Accent3 19 3" xfId="1943"/>
    <cellStyle name="40% - Accent3 2" xfId="1944"/>
    <cellStyle name="40% - Accent3 2 10" xfId="14058"/>
    <cellStyle name="40% - Accent3 2 11" xfId="14057"/>
    <cellStyle name="40% - Accent3 2 2" xfId="1945"/>
    <cellStyle name="40% - Accent3 2 2 10" xfId="14059"/>
    <cellStyle name="40% - Accent3 2 2 2" xfId="1946"/>
    <cellStyle name="40% - Accent3 2 2 2 2" xfId="14061"/>
    <cellStyle name="40% - Accent3 2 2 2 2 2" xfId="14062"/>
    <cellStyle name="40% - Accent3 2 2 2 2 2 2" xfId="14063"/>
    <cellStyle name="40% - Accent3 2 2 2 3" xfId="14064"/>
    <cellStyle name="40% - Accent3 2 2 2 4" xfId="14065"/>
    <cellStyle name="40% - Accent3 2 2 2 5" xfId="14066"/>
    <cellStyle name="40% - Accent3 2 2 2 6" xfId="14067"/>
    <cellStyle name="40% - Accent3 2 2 2 7" xfId="14068"/>
    <cellStyle name="40% - Accent3 2 2 2 8" xfId="14069"/>
    <cellStyle name="40% - Accent3 2 2 2 9" xfId="14060"/>
    <cellStyle name="40% - Accent3 2 2 3" xfId="14070"/>
    <cellStyle name="40% - Accent3 2 2 4" xfId="14071"/>
    <cellStyle name="40% - Accent3 2 2 4 2" xfId="14072"/>
    <cellStyle name="40% - Accent3 2 2 4 2 2" xfId="14073"/>
    <cellStyle name="40% - Accent3 2 2 5" xfId="14074"/>
    <cellStyle name="40% - Accent3 2 2 6" xfId="14075"/>
    <cellStyle name="40% - Accent3 2 2 7" xfId="14076"/>
    <cellStyle name="40% - Accent3 2 2 8" xfId="14077"/>
    <cellStyle name="40% - Accent3 2 2 9" xfId="14078"/>
    <cellStyle name="40% - Accent3 2 3" xfId="1947"/>
    <cellStyle name="40% - Accent3 2 3 10" xfId="14079"/>
    <cellStyle name="40% - Accent3 2 3 2" xfId="14080"/>
    <cellStyle name="40% - Accent3 2 3 2 2" xfId="14081"/>
    <cellStyle name="40% - Accent3 2 3 2 2 2" xfId="14082"/>
    <cellStyle name="40% - Accent3 2 3 3" xfId="14083"/>
    <cellStyle name="40% - Accent3 2 3 4" xfId="14084"/>
    <cellStyle name="40% - Accent3 2 3 5" xfId="14085"/>
    <cellStyle name="40% - Accent3 2 3 6" xfId="14086"/>
    <cellStyle name="40% - Accent3 2 3 7" xfId="14087"/>
    <cellStyle name="40% - Accent3 2 3 8" xfId="14088"/>
    <cellStyle name="40% - Accent3 2 3 9" xfId="14089"/>
    <cellStyle name="40% - Accent3 2 4" xfId="14090"/>
    <cellStyle name="40% - Accent3 2 4 2" xfId="14091"/>
    <cellStyle name="40% - Accent3 2 4 2 2" xfId="14092"/>
    <cellStyle name="40% - Accent3 2 4 3" xfId="14093"/>
    <cellStyle name="40% - Accent3 2 5" xfId="14094"/>
    <cellStyle name="40% - Accent3 2 5 2" xfId="14095"/>
    <cellStyle name="40% - Accent3 2 6" xfId="14096"/>
    <cellStyle name="40% - Accent3 2 7" xfId="14097"/>
    <cellStyle name="40% - Accent3 2 8" xfId="14098"/>
    <cellStyle name="40% - Accent3 2 9" xfId="14099"/>
    <cellStyle name="40% - Accent3 20" xfId="1948"/>
    <cellStyle name="40% - Accent3 20 2" xfId="1949"/>
    <cellStyle name="40% - Accent3 20 3" xfId="1950"/>
    <cellStyle name="40% - Accent3 21" xfId="1951"/>
    <cellStyle name="40% - Accent3 21 2" xfId="1952"/>
    <cellStyle name="40% - Accent3 21 3" xfId="1953"/>
    <cellStyle name="40% - Accent3 22" xfId="1954"/>
    <cellStyle name="40% - Accent3 22 2" xfId="1955"/>
    <cellStyle name="40% - Accent3 22 3" xfId="1956"/>
    <cellStyle name="40% - Accent3 23" xfId="1957"/>
    <cellStyle name="40% - Accent3 23 2" xfId="1958"/>
    <cellStyle name="40% - Accent3 23 3" xfId="1959"/>
    <cellStyle name="40% - Accent3 24" xfId="1960"/>
    <cellStyle name="40% - Accent3 24 2" xfId="1961"/>
    <cellStyle name="40% - Accent3 24 3" xfId="1962"/>
    <cellStyle name="40% - Accent3 25" xfId="1963"/>
    <cellStyle name="40% - Accent3 25 2" xfId="1964"/>
    <cellStyle name="40% - Accent3 25 3" xfId="1965"/>
    <cellStyle name="40% - Accent3 26" xfId="1966"/>
    <cellStyle name="40% - Accent3 26 2" xfId="1967"/>
    <cellStyle name="40% - Accent3 26 3" xfId="1968"/>
    <cellStyle name="40% - Accent3 27" xfId="1969"/>
    <cellStyle name="40% - Accent3 27 2" xfId="1970"/>
    <cellStyle name="40% - Accent3 27 3" xfId="1971"/>
    <cellStyle name="40% - Accent3 28" xfId="1972"/>
    <cellStyle name="40% - Accent3 28 2" xfId="1973"/>
    <cellStyle name="40% - Accent3 28 3" xfId="1974"/>
    <cellStyle name="40% - Accent3 29" xfId="1975"/>
    <cellStyle name="40% - Accent3 29 2" xfId="1976"/>
    <cellStyle name="40% - Accent3 29 3" xfId="1977"/>
    <cellStyle name="40% - Accent3 3" xfId="1978"/>
    <cellStyle name="40% - Accent3 3 2" xfId="1979"/>
    <cellStyle name="40% - Accent3 3 2 2" xfId="14102"/>
    <cellStyle name="40% - Accent3 3 2 3" xfId="14101"/>
    <cellStyle name="40% - Accent3 3 3" xfId="1980"/>
    <cellStyle name="40% - Accent3 3 4" xfId="14103"/>
    <cellStyle name="40% - Accent3 3 5" xfId="14100"/>
    <cellStyle name="40% - Accent3 30" xfId="1981"/>
    <cellStyle name="40% - Accent3 30 2" xfId="1982"/>
    <cellStyle name="40% - Accent3 30 3" xfId="1983"/>
    <cellStyle name="40% - Accent3 31" xfId="1984"/>
    <cellStyle name="40% - Accent3 31 2" xfId="1985"/>
    <cellStyle name="40% - Accent3 31 3" xfId="1986"/>
    <cellStyle name="40% - Accent3 32" xfId="1987"/>
    <cellStyle name="40% - Accent3 32 2" xfId="1988"/>
    <cellStyle name="40% - Accent3 32 3" xfId="1989"/>
    <cellStyle name="40% - Accent3 33" xfId="1990"/>
    <cellStyle name="40% - Accent3 33 2" xfId="1991"/>
    <cellStyle name="40% - Accent3 33 3" xfId="1992"/>
    <cellStyle name="40% - Accent3 34" xfId="1993"/>
    <cellStyle name="40% - Accent3 34 2" xfId="1994"/>
    <cellStyle name="40% - Accent3 34 3" xfId="1995"/>
    <cellStyle name="40% - Accent3 35" xfId="1996"/>
    <cellStyle name="40% - Accent3 35 2" xfId="1997"/>
    <cellStyle name="40% - Accent3 35 3" xfId="1998"/>
    <cellStyle name="40% - Accent3 36" xfId="1999"/>
    <cellStyle name="40% - Accent3 36 2" xfId="2000"/>
    <cellStyle name="40% - Accent3 36 3" xfId="2001"/>
    <cellStyle name="40% - Accent3 37" xfId="2002"/>
    <cellStyle name="40% - Accent3 37 2" xfId="2003"/>
    <cellStyle name="40% - Accent3 37 3" xfId="2004"/>
    <cellStyle name="40% - Accent3 38" xfId="2005"/>
    <cellStyle name="40% - Accent3 38 2" xfId="2006"/>
    <cellStyle name="40% - Accent3 38 3" xfId="2007"/>
    <cellStyle name="40% - Accent3 39" xfId="2008"/>
    <cellStyle name="40% - Accent3 39 2" xfId="2009"/>
    <cellStyle name="40% - Accent3 39 3" xfId="2010"/>
    <cellStyle name="40% - Accent3 4" xfId="2011"/>
    <cellStyle name="40% - Accent3 4 2" xfId="2012"/>
    <cellStyle name="40% - Accent3 4 2 2" xfId="14106"/>
    <cellStyle name="40% - Accent3 4 2 3" xfId="14105"/>
    <cellStyle name="40% - Accent3 4 3" xfId="2013"/>
    <cellStyle name="40% - Accent3 4 4" xfId="14107"/>
    <cellStyle name="40% - Accent3 4 5" xfId="14104"/>
    <cellStyle name="40% - Accent3 40" xfId="2014"/>
    <cellStyle name="40% - Accent3 40 2" xfId="2015"/>
    <cellStyle name="40% - Accent3 40 3" xfId="2016"/>
    <cellStyle name="40% - Accent3 41" xfId="2017"/>
    <cellStyle name="40% - Accent3 41 2" xfId="2018"/>
    <cellStyle name="40% - Accent3 41 3" xfId="2019"/>
    <cellStyle name="40% - Accent3 42" xfId="2020"/>
    <cellStyle name="40% - Accent3 42 2" xfId="2021"/>
    <cellStyle name="40% - Accent3 42 3" xfId="2022"/>
    <cellStyle name="40% - Accent3 43" xfId="2023"/>
    <cellStyle name="40% - Accent3 43 2" xfId="2024"/>
    <cellStyle name="40% - Accent3 43 3" xfId="2025"/>
    <cellStyle name="40% - Accent3 44" xfId="2026"/>
    <cellStyle name="40% - Accent3 44 2" xfId="2027"/>
    <cellStyle name="40% - Accent3 44 3" xfId="2028"/>
    <cellStyle name="40% - Accent3 45" xfId="2029"/>
    <cellStyle name="40% - Accent3 45 2" xfId="2030"/>
    <cellStyle name="40% - Accent3 45 3" xfId="2031"/>
    <cellStyle name="40% - Accent3 46" xfId="2032"/>
    <cellStyle name="40% - Accent3 46 2" xfId="2033"/>
    <cellStyle name="40% - Accent3 46 3" xfId="2034"/>
    <cellStyle name="40% - Accent3 47" xfId="2035"/>
    <cellStyle name="40% - Accent3 47 2" xfId="2036"/>
    <cellStyle name="40% - Accent3 47 3" xfId="2037"/>
    <cellStyle name="40% - Accent3 48" xfId="2038"/>
    <cellStyle name="40% - Accent3 48 2" xfId="2039"/>
    <cellStyle name="40% - Accent3 48 3" xfId="2040"/>
    <cellStyle name="40% - Accent3 49" xfId="2041"/>
    <cellStyle name="40% - Accent3 49 2" xfId="2042"/>
    <cellStyle name="40% - Accent3 49 3" xfId="2043"/>
    <cellStyle name="40% - Accent3 5" xfId="2044"/>
    <cellStyle name="40% - Accent3 5 2" xfId="2045"/>
    <cellStyle name="40% - Accent3 5 2 2" xfId="14110"/>
    <cellStyle name="40% - Accent3 5 2 3" xfId="14109"/>
    <cellStyle name="40% - Accent3 5 3" xfId="2046"/>
    <cellStyle name="40% - Accent3 5 4" xfId="14111"/>
    <cellStyle name="40% - Accent3 5 5" xfId="14108"/>
    <cellStyle name="40% - Accent3 50" xfId="2047"/>
    <cellStyle name="40% - Accent3 50 2" xfId="2048"/>
    <cellStyle name="40% - Accent3 50 3" xfId="2049"/>
    <cellStyle name="40% - Accent3 51" xfId="2050"/>
    <cellStyle name="40% - Accent3 51 2" xfId="2051"/>
    <cellStyle name="40% - Accent3 51 3" xfId="2052"/>
    <cellStyle name="40% - Accent3 52" xfId="2053"/>
    <cellStyle name="40% - Accent3 52 2" xfId="2054"/>
    <cellStyle name="40% - Accent3 52 3" xfId="2055"/>
    <cellStyle name="40% - Accent3 53" xfId="2056"/>
    <cellStyle name="40% - Accent3 53 2" xfId="2057"/>
    <cellStyle name="40% - Accent3 53 3" xfId="2058"/>
    <cellStyle name="40% - Accent3 54" xfId="2059"/>
    <cellStyle name="40% - Accent3 54 2" xfId="2060"/>
    <cellStyle name="40% - Accent3 54 3" xfId="2061"/>
    <cellStyle name="40% - Accent3 55" xfId="2062"/>
    <cellStyle name="40% - Accent3 55 2" xfId="2063"/>
    <cellStyle name="40% - Accent3 55 3" xfId="2064"/>
    <cellStyle name="40% - Accent3 6" xfId="2065"/>
    <cellStyle name="40% - Accent3 6 2" xfId="2066"/>
    <cellStyle name="40% - Accent3 6 2 2" xfId="14114"/>
    <cellStyle name="40% - Accent3 6 2 3" xfId="14113"/>
    <cellStyle name="40% - Accent3 6 3" xfId="2067"/>
    <cellStyle name="40% - Accent3 6 4" xfId="14115"/>
    <cellStyle name="40% - Accent3 6 5" xfId="14112"/>
    <cellStyle name="40% - Accent3 7" xfId="2068"/>
    <cellStyle name="40% - Accent3 7 2" xfId="2069"/>
    <cellStyle name="40% - Accent3 7 3" xfId="2070"/>
    <cellStyle name="40% - Accent3 8" xfId="2071"/>
    <cellStyle name="40% - Accent3 8 2" xfId="2072"/>
    <cellStyle name="40% - Accent3 8 3" xfId="2073"/>
    <cellStyle name="40% - Accent3 9" xfId="2074"/>
    <cellStyle name="40% - Accent3 9 2" xfId="2075"/>
    <cellStyle name="40% - Accent3 9 3" xfId="2076"/>
    <cellStyle name="40% - Accent4 10" xfId="2077"/>
    <cellStyle name="40% - Accent4 10 2" xfId="2078"/>
    <cellStyle name="40% - Accent4 10 3" xfId="2079"/>
    <cellStyle name="40% - Accent4 11" xfId="2080"/>
    <cellStyle name="40% - Accent4 11 2" xfId="2081"/>
    <cellStyle name="40% - Accent4 11 3" xfId="2082"/>
    <cellStyle name="40% - Accent4 12" xfId="2083"/>
    <cellStyle name="40% - Accent4 12 2" xfId="2084"/>
    <cellStyle name="40% - Accent4 12 3" xfId="2085"/>
    <cellStyle name="40% - Accent4 13" xfId="2086"/>
    <cellStyle name="40% - Accent4 13 2" xfId="2087"/>
    <cellStyle name="40% - Accent4 13 3" xfId="2088"/>
    <cellStyle name="40% - Accent4 14" xfId="2089"/>
    <cellStyle name="40% - Accent4 14 2" xfId="2090"/>
    <cellStyle name="40% - Accent4 14 3" xfId="2091"/>
    <cellStyle name="40% - Accent4 15" xfId="2092"/>
    <cellStyle name="40% - Accent4 15 2" xfId="2093"/>
    <cellStyle name="40% - Accent4 15 3" xfId="2094"/>
    <cellStyle name="40% - Accent4 16" xfId="2095"/>
    <cellStyle name="40% - Accent4 16 2" xfId="2096"/>
    <cellStyle name="40% - Accent4 16 3" xfId="2097"/>
    <cellStyle name="40% - Accent4 17" xfId="2098"/>
    <cellStyle name="40% - Accent4 17 2" xfId="2099"/>
    <cellStyle name="40% - Accent4 17 3" xfId="2100"/>
    <cellStyle name="40% - Accent4 18" xfId="2101"/>
    <cellStyle name="40% - Accent4 18 2" xfId="2102"/>
    <cellStyle name="40% - Accent4 18 3" xfId="2103"/>
    <cellStyle name="40% - Accent4 19" xfId="2104"/>
    <cellStyle name="40% - Accent4 19 2" xfId="2105"/>
    <cellStyle name="40% - Accent4 19 3" xfId="2106"/>
    <cellStyle name="40% - Accent4 2" xfId="2107"/>
    <cellStyle name="40% - Accent4 2 10" xfId="14117"/>
    <cellStyle name="40% - Accent4 2 11" xfId="14116"/>
    <cellStyle name="40% - Accent4 2 2" xfId="2108"/>
    <cellStyle name="40% - Accent4 2 2 10" xfId="14118"/>
    <cellStyle name="40% - Accent4 2 2 2" xfId="2109"/>
    <cellStyle name="40% - Accent4 2 2 2 2" xfId="14120"/>
    <cellStyle name="40% - Accent4 2 2 2 2 2" xfId="14121"/>
    <cellStyle name="40% - Accent4 2 2 2 2 2 2" xfId="14122"/>
    <cellStyle name="40% - Accent4 2 2 2 3" xfId="14123"/>
    <cellStyle name="40% - Accent4 2 2 2 4" xfId="14124"/>
    <cellStyle name="40% - Accent4 2 2 2 5" xfId="14125"/>
    <cellStyle name="40% - Accent4 2 2 2 6" xfId="14126"/>
    <cellStyle name="40% - Accent4 2 2 2 7" xfId="14127"/>
    <cellStyle name="40% - Accent4 2 2 2 8" xfId="14128"/>
    <cellStyle name="40% - Accent4 2 2 2 9" xfId="14119"/>
    <cellStyle name="40% - Accent4 2 2 3" xfId="14129"/>
    <cellStyle name="40% - Accent4 2 2 4" xfId="14130"/>
    <cellStyle name="40% - Accent4 2 2 4 2" xfId="14131"/>
    <cellStyle name="40% - Accent4 2 2 4 2 2" xfId="14132"/>
    <cellStyle name="40% - Accent4 2 2 5" xfId="14133"/>
    <cellStyle name="40% - Accent4 2 2 6" xfId="14134"/>
    <cellStyle name="40% - Accent4 2 2 7" xfId="14135"/>
    <cellStyle name="40% - Accent4 2 2 8" xfId="14136"/>
    <cellStyle name="40% - Accent4 2 2 9" xfId="14137"/>
    <cellStyle name="40% - Accent4 2 3" xfId="2110"/>
    <cellStyle name="40% - Accent4 2 3 10" xfId="14138"/>
    <cellStyle name="40% - Accent4 2 3 2" xfId="14139"/>
    <cellStyle name="40% - Accent4 2 3 2 2" xfId="14140"/>
    <cellStyle name="40% - Accent4 2 3 2 2 2" xfId="14141"/>
    <cellStyle name="40% - Accent4 2 3 3" xfId="14142"/>
    <cellStyle name="40% - Accent4 2 3 4" xfId="14143"/>
    <cellStyle name="40% - Accent4 2 3 5" xfId="14144"/>
    <cellStyle name="40% - Accent4 2 3 6" xfId="14145"/>
    <cellStyle name="40% - Accent4 2 3 7" xfId="14146"/>
    <cellStyle name="40% - Accent4 2 3 8" xfId="14147"/>
    <cellStyle name="40% - Accent4 2 3 9" xfId="14148"/>
    <cellStyle name="40% - Accent4 2 4" xfId="14149"/>
    <cellStyle name="40% - Accent4 2 4 2" xfId="14150"/>
    <cellStyle name="40% - Accent4 2 4 2 2" xfId="14151"/>
    <cellStyle name="40% - Accent4 2 4 3" xfId="14152"/>
    <cellStyle name="40% - Accent4 2 5" xfId="14153"/>
    <cellStyle name="40% - Accent4 2 5 2" xfId="14154"/>
    <cellStyle name="40% - Accent4 2 6" xfId="14155"/>
    <cellStyle name="40% - Accent4 2 7" xfId="14156"/>
    <cellStyle name="40% - Accent4 2 8" xfId="14157"/>
    <cellStyle name="40% - Accent4 2 9" xfId="14158"/>
    <cellStyle name="40% - Accent4 20" xfId="2111"/>
    <cellStyle name="40% - Accent4 20 2" xfId="2112"/>
    <cellStyle name="40% - Accent4 20 3" xfId="2113"/>
    <cellStyle name="40% - Accent4 21" xfId="2114"/>
    <cellStyle name="40% - Accent4 21 2" xfId="2115"/>
    <cellStyle name="40% - Accent4 21 3" xfId="2116"/>
    <cellStyle name="40% - Accent4 22" xfId="2117"/>
    <cellStyle name="40% - Accent4 22 2" xfId="2118"/>
    <cellStyle name="40% - Accent4 22 3" xfId="2119"/>
    <cellStyle name="40% - Accent4 23" xfId="2120"/>
    <cellStyle name="40% - Accent4 23 2" xfId="2121"/>
    <cellStyle name="40% - Accent4 23 3" xfId="2122"/>
    <cellStyle name="40% - Accent4 24" xfId="2123"/>
    <cellStyle name="40% - Accent4 24 2" xfId="2124"/>
    <cellStyle name="40% - Accent4 24 3" xfId="2125"/>
    <cellStyle name="40% - Accent4 25" xfId="2126"/>
    <cellStyle name="40% - Accent4 25 2" xfId="2127"/>
    <cellStyle name="40% - Accent4 25 3" xfId="2128"/>
    <cellStyle name="40% - Accent4 26" xfId="2129"/>
    <cellStyle name="40% - Accent4 26 2" xfId="2130"/>
    <cellStyle name="40% - Accent4 26 3" xfId="2131"/>
    <cellStyle name="40% - Accent4 27" xfId="2132"/>
    <cellStyle name="40% - Accent4 27 2" xfId="2133"/>
    <cellStyle name="40% - Accent4 27 3" xfId="2134"/>
    <cellStyle name="40% - Accent4 28" xfId="2135"/>
    <cellStyle name="40% - Accent4 28 2" xfId="2136"/>
    <cellStyle name="40% - Accent4 28 3" xfId="2137"/>
    <cellStyle name="40% - Accent4 29" xfId="2138"/>
    <cellStyle name="40% - Accent4 29 2" xfId="2139"/>
    <cellStyle name="40% - Accent4 29 3" xfId="2140"/>
    <cellStyle name="40% - Accent4 3" xfId="2141"/>
    <cellStyle name="40% - Accent4 3 2" xfId="2142"/>
    <cellStyle name="40% - Accent4 3 2 2" xfId="14161"/>
    <cellStyle name="40% - Accent4 3 2 3" xfId="14160"/>
    <cellStyle name="40% - Accent4 3 3" xfId="2143"/>
    <cellStyle name="40% - Accent4 3 4" xfId="14162"/>
    <cellStyle name="40% - Accent4 3 5" xfId="14159"/>
    <cellStyle name="40% - Accent4 30" xfId="2144"/>
    <cellStyle name="40% - Accent4 30 2" xfId="2145"/>
    <cellStyle name="40% - Accent4 30 3" xfId="2146"/>
    <cellStyle name="40% - Accent4 31" xfId="2147"/>
    <cellStyle name="40% - Accent4 31 2" xfId="2148"/>
    <cellStyle name="40% - Accent4 31 3" xfId="2149"/>
    <cellStyle name="40% - Accent4 32" xfId="2150"/>
    <cellStyle name="40% - Accent4 32 2" xfId="2151"/>
    <cellStyle name="40% - Accent4 32 3" xfId="2152"/>
    <cellStyle name="40% - Accent4 33" xfId="2153"/>
    <cellStyle name="40% - Accent4 33 2" xfId="2154"/>
    <cellStyle name="40% - Accent4 33 3" xfId="2155"/>
    <cellStyle name="40% - Accent4 34" xfId="2156"/>
    <cellStyle name="40% - Accent4 34 2" xfId="2157"/>
    <cellStyle name="40% - Accent4 34 3" xfId="2158"/>
    <cellStyle name="40% - Accent4 35" xfId="2159"/>
    <cellStyle name="40% - Accent4 35 2" xfId="2160"/>
    <cellStyle name="40% - Accent4 35 3" xfId="2161"/>
    <cellStyle name="40% - Accent4 36" xfId="2162"/>
    <cellStyle name="40% - Accent4 36 2" xfId="2163"/>
    <cellStyle name="40% - Accent4 36 3" xfId="2164"/>
    <cellStyle name="40% - Accent4 37" xfId="2165"/>
    <cellStyle name="40% - Accent4 37 2" xfId="2166"/>
    <cellStyle name="40% - Accent4 37 3" xfId="2167"/>
    <cellStyle name="40% - Accent4 38" xfId="2168"/>
    <cellStyle name="40% - Accent4 38 2" xfId="2169"/>
    <cellStyle name="40% - Accent4 38 3" xfId="2170"/>
    <cellStyle name="40% - Accent4 39" xfId="2171"/>
    <cellStyle name="40% - Accent4 39 2" xfId="2172"/>
    <cellStyle name="40% - Accent4 39 3" xfId="2173"/>
    <cellStyle name="40% - Accent4 4" xfId="2174"/>
    <cellStyle name="40% - Accent4 4 2" xfId="2175"/>
    <cellStyle name="40% - Accent4 4 2 2" xfId="14165"/>
    <cellStyle name="40% - Accent4 4 2 3" xfId="14164"/>
    <cellStyle name="40% - Accent4 4 3" xfId="2176"/>
    <cellStyle name="40% - Accent4 4 4" xfId="14166"/>
    <cellStyle name="40% - Accent4 4 5" xfId="14163"/>
    <cellStyle name="40% - Accent4 40" xfId="2177"/>
    <cellStyle name="40% - Accent4 40 2" xfId="2178"/>
    <cellStyle name="40% - Accent4 40 3" xfId="2179"/>
    <cellStyle name="40% - Accent4 41" xfId="2180"/>
    <cellStyle name="40% - Accent4 41 2" xfId="2181"/>
    <cellStyle name="40% - Accent4 41 3" xfId="2182"/>
    <cellStyle name="40% - Accent4 42" xfId="2183"/>
    <cellStyle name="40% - Accent4 42 2" xfId="2184"/>
    <cellStyle name="40% - Accent4 42 3" xfId="2185"/>
    <cellStyle name="40% - Accent4 43" xfId="2186"/>
    <cellStyle name="40% - Accent4 43 2" xfId="2187"/>
    <cellStyle name="40% - Accent4 43 3" xfId="2188"/>
    <cellStyle name="40% - Accent4 44" xfId="2189"/>
    <cellStyle name="40% - Accent4 44 2" xfId="2190"/>
    <cellStyle name="40% - Accent4 44 3" xfId="2191"/>
    <cellStyle name="40% - Accent4 45" xfId="2192"/>
    <cellStyle name="40% - Accent4 45 2" xfId="2193"/>
    <cellStyle name="40% - Accent4 45 3" xfId="2194"/>
    <cellStyle name="40% - Accent4 46" xfId="2195"/>
    <cellStyle name="40% - Accent4 46 2" xfId="2196"/>
    <cellStyle name="40% - Accent4 46 3" xfId="2197"/>
    <cellStyle name="40% - Accent4 47" xfId="2198"/>
    <cellStyle name="40% - Accent4 47 2" xfId="2199"/>
    <cellStyle name="40% - Accent4 47 3" xfId="2200"/>
    <cellStyle name="40% - Accent4 48" xfId="2201"/>
    <cellStyle name="40% - Accent4 48 2" xfId="2202"/>
    <cellStyle name="40% - Accent4 48 3" xfId="2203"/>
    <cellStyle name="40% - Accent4 49" xfId="2204"/>
    <cellStyle name="40% - Accent4 49 2" xfId="2205"/>
    <cellStyle name="40% - Accent4 49 3" xfId="2206"/>
    <cellStyle name="40% - Accent4 5" xfId="2207"/>
    <cellStyle name="40% - Accent4 5 2" xfId="2208"/>
    <cellStyle name="40% - Accent4 5 2 2" xfId="14169"/>
    <cellStyle name="40% - Accent4 5 2 3" xfId="14168"/>
    <cellStyle name="40% - Accent4 5 3" xfId="2209"/>
    <cellStyle name="40% - Accent4 5 4" xfId="14170"/>
    <cellStyle name="40% - Accent4 5 5" xfId="14167"/>
    <cellStyle name="40% - Accent4 50" xfId="2210"/>
    <cellStyle name="40% - Accent4 50 2" xfId="2211"/>
    <cellStyle name="40% - Accent4 50 3" xfId="2212"/>
    <cellStyle name="40% - Accent4 51" xfId="2213"/>
    <cellStyle name="40% - Accent4 51 2" xfId="2214"/>
    <cellStyle name="40% - Accent4 51 3" xfId="2215"/>
    <cellStyle name="40% - Accent4 52" xfId="2216"/>
    <cellStyle name="40% - Accent4 52 2" xfId="2217"/>
    <cellStyle name="40% - Accent4 52 3" xfId="2218"/>
    <cellStyle name="40% - Accent4 53" xfId="2219"/>
    <cellStyle name="40% - Accent4 53 2" xfId="2220"/>
    <cellStyle name="40% - Accent4 53 3" xfId="2221"/>
    <cellStyle name="40% - Accent4 54" xfId="2222"/>
    <cellStyle name="40% - Accent4 54 2" xfId="2223"/>
    <cellStyle name="40% - Accent4 54 3" xfId="2224"/>
    <cellStyle name="40% - Accent4 55" xfId="2225"/>
    <cellStyle name="40% - Accent4 55 2" xfId="2226"/>
    <cellStyle name="40% - Accent4 55 3" xfId="2227"/>
    <cellStyle name="40% - Accent4 6" xfId="2228"/>
    <cellStyle name="40% - Accent4 6 2" xfId="2229"/>
    <cellStyle name="40% - Accent4 6 2 2" xfId="14173"/>
    <cellStyle name="40% - Accent4 6 2 3" xfId="14172"/>
    <cellStyle name="40% - Accent4 6 3" xfId="2230"/>
    <cellStyle name="40% - Accent4 6 4" xfId="14174"/>
    <cellStyle name="40% - Accent4 6 5" xfId="14171"/>
    <cellStyle name="40% - Accent4 7" xfId="2231"/>
    <cellStyle name="40% - Accent4 7 2" xfId="2232"/>
    <cellStyle name="40% - Accent4 7 3" xfId="2233"/>
    <cellStyle name="40% - Accent4 8" xfId="2234"/>
    <cellStyle name="40% - Accent4 8 2" xfId="2235"/>
    <cellStyle name="40% - Accent4 8 3" xfId="2236"/>
    <cellStyle name="40% - Accent4 9" xfId="2237"/>
    <cellStyle name="40% - Accent4 9 2" xfId="2238"/>
    <cellStyle name="40% - Accent4 9 3" xfId="2239"/>
    <cellStyle name="40% - Accent5 10" xfId="2240"/>
    <cellStyle name="40% - Accent5 10 2" xfId="2241"/>
    <cellStyle name="40% - Accent5 10 3" xfId="2242"/>
    <cellStyle name="40% - Accent5 11" xfId="2243"/>
    <cellStyle name="40% - Accent5 11 2" xfId="2244"/>
    <cellStyle name="40% - Accent5 11 3" xfId="2245"/>
    <cellStyle name="40% - Accent5 12" xfId="2246"/>
    <cellStyle name="40% - Accent5 12 2" xfId="2247"/>
    <cellStyle name="40% - Accent5 12 3" xfId="2248"/>
    <cellStyle name="40% - Accent5 13" xfId="2249"/>
    <cellStyle name="40% - Accent5 13 2" xfId="2250"/>
    <cellStyle name="40% - Accent5 13 3" xfId="2251"/>
    <cellStyle name="40% - Accent5 14" xfId="2252"/>
    <cellStyle name="40% - Accent5 14 2" xfId="2253"/>
    <cellStyle name="40% - Accent5 14 3" xfId="2254"/>
    <cellStyle name="40% - Accent5 15" xfId="2255"/>
    <cellStyle name="40% - Accent5 15 2" xfId="2256"/>
    <cellStyle name="40% - Accent5 15 3" xfId="2257"/>
    <cellStyle name="40% - Accent5 16" xfId="2258"/>
    <cellStyle name="40% - Accent5 16 2" xfId="2259"/>
    <cellStyle name="40% - Accent5 16 3" xfId="2260"/>
    <cellStyle name="40% - Accent5 17" xfId="2261"/>
    <cellStyle name="40% - Accent5 17 2" xfId="2262"/>
    <cellStyle name="40% - Accent5 17 3" xfId="2263"/>
    <cellStyle name="40% - Accent5 18" xfId="2264"/>
    <cellStyle name="40% - Accent5 18 2" xfId="2265"/>
    <cellStyle name="40% - Accent5 18 3" xfId="2266"/>
    <cellStyle name="40% - Accent5 19" xfId="2267"/>
    <cellStyle name="40% - Accent5 19 2" xfId="2268"/>
    <cellStyle name="40% - Accent5 19 3" xfId="2269"/>
    <cellStyle name="40% - Accent5 2" xfId="2270"/>
    <cellStyle name="40% - Accent5 2 10" xfId="14176"/>
    <cellStyle name="40% - Accent5 2 11" xfId="14175"/>
    <cellStyle name="40% - Accent5 2 2" xfId="2271"/>
    <cellStyle name="40% - Accent5 2 2 10" xfId="14177"/>
    <cellStyle name="40% - Accent5 2 2 2" xfId="2272"/>
    <cellStyle name="40% - Accent5 2 2 2 2" xfId="14179"/>
    <cellStyle name="40% - Accent5 2 2 2 2 2" xfId="14180"/>
    <cellStyle name="40% - Accent5 2 2 2 2 2 2" xfId="14181"/>
    <cellStyle name="40% - Accent5 2 2 2 3" xfId="14182"/>
    <cellStyle name="40% - Accent5 2 2 2 4" xfId="14183"/>
    <cellStyle name="40% - Accent5 2 2 2 5" xfId="14184"/>
    <cellStyle name="40% - Accent5 2 2 2 6" xfId="14185"/>
    <cellStyle name="40% - Accent5 2 2 2 7" xfId="14186"/>
    <cellStyle name="40% - Accent5 2 2 2 8" xfId="14187"/>
    <cellStyle name="40% - Accent5 2 2 2 9" xfId="14178"/>
    <cellStyle name="40% - Accent5 2 2 3" xfId="14188"/>
    <cellStyle name="40% - Accent5 2 2 4" xfId="14189"/>
    <cellStyle name="40% - Accent5 2 2 4 2" xfId="14190"/>
    <cellStyle name="40% - Accent5 2 2 4 2 2" xfId="14191"/>
    <cellStyle name="40% - Accent5 2 2 5" xfId="14192"/>
    <cellStyle name="40% - Accent5 2 2 6" xfId="14193"/>
    <cellStyle name="40% - Accent5 2 2 7" xfId="14194"/>
    <cellStyle name="40% - Accent5 2 2 8" xfId="14195"/>
    <cellStyle name="40% - Accent5 2 2 9" xfId="14196"/>
    <cellStyle name="40% - Accent5 2 3" xfId="2273"/>
    <cellStyle name="40% - Accent5 2 3 10" xfId="14197"/>
    <cellStyle name="40% - Accent5 2 3 2" xfId="14198"/>
    <cellStyle name="40% - Accent5 2 3 2 2" xfId="14199"/>
    <cellStyle name="40% - Accent5 2 3 2 2 2" xfId="14200"/>
    <cellStyle name="40% - Accent5 2 3 3" xfId="14201"/>
    <cellStyle name="40% - Accent5 2 3 4" xfId="14202"/>
    <cellStyle name="40% - Accent5 2 3 5" xfId="14203"/>
    <cellStyle name="40% - Accent5 2 3 6" xfId="14204"/>
    <cellStyle name="40% - Accent5 2 3 7" xfId="14205"/>
    <cellStyle name="40% - Accent5 2 3 8" xfId="14206"/>
    <cellStyle name="40% - Accent5 2 3 9" xfId="14207"/>
    <cellStyle name="40% - Accent5 2 4" xfId="14208"/>
    <cellStyle name="40% - Accent5 2 4 2" xfId="14209"/>
    <cellStyle name="40% - Accent5 2 4 2 2" xfId="14210"/>
    <cellStyle name="40% - Accent5 2 4 3" xfId="14211"/>
    <cellStyle name="40% - Accent5 2 5" xfId="14212"/>
    <cellStyle name="40% - Accent5 2 5 2" xfId="14213"/>
    <cellStyle name="40% - Accent5 2 6" xfId="14214"/>
    <cellStyle name="40% - Accent5 2 7" xfId="14215"/>
    <cellStyle name="40% - Accent5 2 8" xfId="14216"/>
    <cellStyle name="40% - Accent5 2 9" xfId="14217"/>
    <cellStyle name="40% - Accent5 20" xfId="2274"/>
    <cellStyle name="40% - Accent5 20 2" xfId="2275"/>
    <cellStyle name="40% - Accent5 20 3" xfId="2276"/>
    <cellStyle name="40% - Accent5 21" xfId="2277"/>
    <cellStyle name="40% - Accent5 21 2" xfId="2278"/>
    <cellStyle name="40% - Accent5 21 3" xfId="2279"/>
    <cellStyle name="40% - Accent5 22" xfId="2280"/>
    <cellStyle name="40% - Accent5 22 2" xfId="2281"/>
    <cellStyle name="40% - Accent5 22 3" xfId="2282"/>
    <cellStyle name="40% - Accent5 23" xfId="2283"/>
    <cellStyle name="40% - Accent5 23 2" xfId="2284"/>
    <cellStyle name="40% - Accent5 23 3" xfId="2285"/>
    <cellStyle name="40% - Accent5 24" xfId="2286"/>
    <cellStyle name="40% - Accent5 24 2" xfId="2287"/>
    <cellStyle name="40% - Accent5 24 3" xfId="2288"/>
    <cellStyle name="40% - Accent5 25" xfId="2289"/>
    <cellStyle name="40% - Accent5 25 2" xfId="2290"/>
    <cellStyle name="40% - Accent5 25 3" xfId="2291"/>
    <cellStyle name="40% - Accent5 26" xfId="2292"/>
    <cellStyle name="40% - Accent5 26 2" xfId="2293"/>
    <cellStyle name="40% - Accent5 26 3" xfId="2294"/>
    <cellStyle name="40% - Accent5 27" xfId="2295"/>
    <cellStyle name="40% - Accent5 27 2" xfId="2296"/>
    <cellStyle name="40% - Accent5 27 3" xfId="2297"/>
    <cellStyle name="40% - Accent5 28" xfId="2298"/>
    <cellStyle name="40% - Accent5 28 2" xfId="2299"/>
    <cellStyle name="40% - Accent5 28 3" xfId="2300"/>
    <cellStyle name="40% - Accent5 29" xfId="2301"/>
    <cellStyle name="40% - Accent5 29 2" xfId="2302"/>
    <cellStyle name="40% - Accent5 29 3" xfId="2303"/>
    <cellStyle name="40% - Accent5 3" xfId="2304"/>
    <cellStyle name="40% - Accent5 3 2" xfId="2305"/>
    <cellStyle name="40% - Accent5 3 2 2" xfId="14220"/>
    <cellStyle name="40% - Accent5 3 2 3" xfId="14219"/>
    <cellStyle name="40% - Accent5 3 3" xfId="2306"/>
    <cellStyle name="40% - Accent5 3 4" xfId="14221"/>
    <cellStyle name="40% - Accent5 3 5" xfId="14218"/>
    <cellStyle name="40% - Accent5 30" xfId="2307"/>
    <cellStyle name="40% - Accent5 30 2" xfId="2308"/>
    <cellStyle name="40% - Accent5 30 3" xfId="2309"/>
    <cellStyle name="40% - Accent5 31" xfId="2310"/>
    <cellStyle name="40% - Accent5 31 2" xfId="2311"/>
    <cellStyle name="40% - Accent5 31 3" xfId="2312"/>
    <cellStyle name="40% - Accent5 32" xfId="2313"/>
    <cellStyle name="40% - Accent5 32 2" xfId="2314"/>
    <cellStyle name="40% - Accent5 32 3" xfId="2315"/>
    <cellStyle name="40% - Accent5 33" xfId="2316"/>
    <cellStyle name="40% - Accent5 33 2" xfId="2317"/>
    <cellStyle name="40% - Accent5 33 3" xfId="2318"/>
    <cellStyle name="40% - Accent5 34" xfId="2319"/>
    <cellStyle name="40% - Accent5 34 2" xfId="2320"/>
    <cellStyle name="40% - Accent5 34 3" xfId="2321"/>
    <cellStyle name="40% - Accent5 35" xfId="2322"/>
    <cellStyle name="40% - Accent5 35 2" xfId="2323"/>
    <cellStyle name="40% - Accent5 35 3" xfId="2324"/>
    <cellStyle name="40% - Accent5 36" xfId="2325"/>
    <cellStyle name="40% - Accent5 36 2" xfId="2326"/>
    <cellStyle name="40% - Accent5 36 3" xfId="2327"/>
    <cellStyle name="40% - Accent5 37" xfId="2328"/>
    <cellStyle name="40% - Accent5 37 2" xfId="2329"/>
    <cellStyle name="40% - Accent5 37 3" xfId="2330"/>
    <cellStyle name="40% - Accent5 38" xfId="2331"/>
    <cellStyle name="40% - Accent5 38 2" xfId="2332"/>
    <cellStyle name="40% - Accent5 38 3" xfId="2333"/>
    <cellStyle name="40% - Accent5 39" xfId="2334"/>
    <cellStyle name="40% - Accent5 39 2" xfId="2335"/>
    <cellStyle name="40% - Accent5 39 3" xfId="2336"/>
    <cellStyle name="40% - Accent5 4" xfId="2337"/>
    <cellStyle name="40% - Accent5 4 2" xfId="2338"/>
    <cellStyle name="40% - Accent5 4 2 2" xfId="14224"/>
    <cellStyle name="40% - Accent5 4 2 3" xfId="14223"/>
    <cellStyle name="40% - Accent5 4 3" xfId="2339"/>
    <cellStyle name="40% - Accent5 4 4" xfId="14225"/>
    <cellStyle name="40% - Accent5 4 5" xfId="14222"/>
    <cellStyle name="40% - Accent5 40" xfId="2340"/>
    <cellStyle name="40% - Accent5 40 2" xfId="2341"/>
    <cellStyle name="40% - Accent5 40 3" xfId="2342"/>
    <cellStyle name="40% - Accent5 41" xfId="2343"/>
    <cellStyle name="40% - Accent5 41 2" xfId="2344"/>
    <cellStyle name="40% - Accent5 41 3" xfId="2345"/>
    <cellStyle name="40% - Accent5 42" xfId="2346"/>
    <cellStyle name="40% - Accent5 42 2" xfId="2347"/>
    <cellStyle name="40% - Accent5 42 3" xfId="2348"/>
    <cellStyle name="40% - Accent5 43" xfId="2349"/>
    <cellStyle name="40% - Accent5 43 2" xfId="2350"/>
    <cellStyle name="40% - Accent5 43 3" xfId="2351"/>
    <cellStyle name="40% - Accent5 44" xfId="2352"/>
    <cellStyle name="40% - Accent5 44 2" xfId="2353"/>
    <cellStyle name="40% - Accent5 44 3" xfId="2354"/>
    <cellStyle name="40% - Accent5 45" xfId="2355"/>
    <cellStyle name="40% - Accent5 45 2" xfId="2356"/>
    <cellStyle name="40% - Accent5 45 3" xfId="2357"/>
    <cellStyle name="40% - Accent5 46" xfId="2358"/>
    <cellStyle name="40% - Accent5 46 2" xfId="2359"/>
    <cellStyle name="40% - Accent5 46 3" xfId="2360"/>
    <cellStyle name="40% - Accent5 47" xfId="2361"/>
    <cellStyle name="40% - Accent5 47 2" xfId="2362"/>
    <cellStyle name="40% - Accent5 47 3" xfId="2363"/>
    <cellStyle name="40% - Accent5 48" xfId="2364"/>
    <cellStyle name="40% - Accent5 48 2" xfId="2365"/>
    <cellStyle name="40% - Accent5 48 3" xfId="2366"/>
    <cellStyle name="40% - Accent5 49" xfId="2367"/>
    <cellStyle name="40% - Accent5 49 2" xfId="2368"/>
    <cellStyle name="40% - Accent5 49 3" xfId="2369"/>
    <cellStyle name="40% - Accent5 5" xfId="2370"/>
    <cellStyle name="40% - Accent5 5 2" xfId="2371"/>
    <cellStyle name="40% - Accent5 5 2 2" xfId="14228"/>
    <cellStyle name="40% - Accent5 5 2 3" xfId="14227"/>
    <cellStyle name="40% - Accent5 5 3" xfId="2372"/>
    <cellStyle name="40% - Accent5 5 4" xfId="14229"/>
    <cellStyle name="40% - Accent5 5 5" xfId="14226"/>
    <cellStyle name="40% - Accent5 50" xfId="2373"/>
    <cellStyle name="40% - Accent5 50 2" xfId="2374"/>
    <cellStyle name="40% - Accent5 50 3" xfId="2375"/>
    <cellStyle name="40% - Accent5 51" xfId="2376"/>
    <cellStyle name="40% - Accent5 51 2" xfId="2377"/>
    <cellStyle name="40% - Accent5 51 3" xfId="2378"/>
    <cellStyle name="40% - Accent5 52" xfId="2379"/>
    <cellStyle name="40% - Accent5 52 2" xfId="2380"/>
    <cellStyle name="40% - Accent5 52 3" xfId="2381"/>
    <cellStyle name="40% - Accent5 53" xfId="2382"/>
    <cellStyle name="40% - Accent5 53 2" xfId="2383"/>
    <cellStyle name="40% - Accent5 53 3" xfId="2384"/>
    <cellStyle name="40% - Accent5 54" xfId="2385"/>
    <cellStyle name="40% - Accent5 54 2" xfId="2386"/>
    <cellStyle name="40% - Accent5 54 3" xfId="2387"/>
    <cellStyle name="40% - Accent5 55" xfId="2388"/>
    <cellStyle name="40% - Accent5 55 2" xfId="2389"/>
    <cellStyle name="40% - Accent5 55 3" xfId="2390"/>
    <cellStyle name="40% - Accent5 6" xfId="2391"/>
    <cellStyle name="40% - Accent5 6 2" xfId="2392"/>
    <cellStyle name="40% - Accent5 6 2 2" xfId="14232"/>
    <cellStyle name="40% - Accent5 6 2 3" xfId="14231"/>
    <cellStyle name="40% - Accent5 6 3" xfId="2393"/>
    <cellStyle name="40% - Accent5 6 4" xfId="14233"/>
    <cellStyle name="40% - Accent5 6 5" xfId="14230"/>
    <cellStyle name="40% - Accent5 7" xfId="2394"/>
    <cellStyle name="40% - Accent5 7 2" xfId="2395"/>
    <cellStyle name="40% - Accent5 7 3" xfId="2396"/>
    <cellStyle name="40% - Accent5 8" xfId="2397"/>
    <cellStyle name="40% - Accent5 8 2" xfId="2398"/>
    <cellStyle name="40% - Accent5 8 3" xfId="2399"/>
    <cellStyle name="40% - Accent5 9" xfId="2400"/>
    <cellStyle name="40% - Accent5 9 2" xfId="2401"/>
    <cellStyle name="40% - Accent5 9 3" xfId="2402"/>
    <cellStyle name="40% - Accent6 10" xfId="2403"/>
    <cellStyle name="40% - Accent6 10 2" xfId="2404"/>
    <cellStyle name="40% - Accent6 10 3" xfId="2405"/>
    <cellStyle name="40% - Accent6 11" xfId="2406"/>
    <cellStyle name="40% - Accent6 11 2" xfId="2407"/>
    <cellStyle name="40% - Accent6 11 3" xfId="2408"/>
    <cellStyle name="40% - Accent6 12" xfId="2409"/>
    <cellStyle name="40% - Accent6 12 2" xfId="2410"/>
    <cellStyle name="40% - Accent6 12 3" xfId="2411"/>
    <cellStyle name="40% - Accent6 13" xfId="2412"/>
    <cellStyle name="40% - Accent6 13 2" xfId="2413"/>
    <cellStyle name="40% - Accent6 13 3" xfId="2414"/>
    <cellStyle name="40% - Accent6 14" xfId="2415"/>
    <cellStyle name="40% - Accent6 14 2" xfId="2416"/>
    <cellStyle name="40% - Accent6 14 3" xfId="2417"/>
    <cellStyle name="40% - Accent6 15" xfId="2418"/>
    <cellStyle name="40% - Accent6 15 2" xfId="2419"/>
    <cellStyle name="40% - Accent6 15 3" xfId="2420"/>
    <cellStyle name="40% - Accent6 16" xfId="2421"/>
    <cellStyle name="40% - Accent6 16 2" xfId="2422"/>
    <cellStyle name="40% - Accent6 16 3" xfId="2423"/>
    <cellStyle name="40% - Accent6 17" xfId="2424"/>
    <cellStyle name="40% - Accent6 17 2" xfId="2425"/>
    <cellStyle name="40% - Accent6 17 3" xfId="2426"/>
    <cellStyle name="40% - Accent6 18" xfId="2427"/>
    <cellStyle name="40% - Accent6 18 2" xfId="2428"/>
    <cellStyle name="40% - Accent6 18 3" xfId="2429"/>
    <cellStyle name="40% - Accent6 19" xfId="2430"/>
    <cellStyle name="40% - Accent6 19 2" xfId="2431"/>
    <cellStyle name="40% - Accent6 19 3" xfId="2432"/>
    <cellStyle name="40% - Accent6 2" xfId="2433"/>
    <cellStyle name="40% - Accent6 2 10" xfId="14235"/>
    <cellStyle name="40% - Accent6 2 11" xfId="14234"/>
    <cellStyle name="40% - Accent6 2 2" xfId="2434"/>
    <cellStyle name="40% - Accent6 2 2 10" xfId="14236"/>
    <cellStyle name="40% - Accent6 2 2 2" xfId="2435"/>
    <cellStyle name="40% - Accent6 2 2 2 2" xfId="14238"/>
    <cellStyle name="40% - Accent6 2 2 2 2 2" xfId="14239"/>
    <cellStyle name="40% - Accent6 2 2 2 2 2 2" xfId="14240"/>
    <cellStyle name="40% - Accent6 2 2 2 3" xfId="14241"/>
    <cellStyle name="40% - Accent6 2 2 2 4" xfId="14242"/>
    <cellStyle name="40% - Accent6 2 2 2 5" xfId="14243"/>
    <cellStyle name="40% - Accent6 2 2 2 6" xfId="14244"/>
    <cellStyle name="40% - Accent6 2 2 2 7" xfId="14245"/>
    <cellStyle name="40% - Accent6 2 2 2 8" xfId="14246"/>
    <cellStyle name="40% - Accent6 2 2 2 9" xfId="14237"/>
    <cellStyle name="40% - Accent6 2 2 3" xfId="14247"/>
    <cellStyle name="40% - Accent6 2 2 4" xfId="14248"/>
    <cellStyle name="40% - Accent6 2 2 4 2" xfId="14249"/>
    <cellStyle name="40% - Accent6 2 2 4 2 2" xfId="14250"/>
    <cellStyle name="40% - Accent6 2 2 5" xfId="14251"/>
    <cellStyle name="40% - Accent6 2 2 6" xfId="14252"/>
    <cellStyle name="40% - Accent6 2 2 7" xfId="14253"/>
    <cellStyle name="40% - Accent6 2 2 8" xfId="14254"/>
    <cellStyle name="40% - Accent6 2 2 9" xfId="14255"/>
    <cellStyle name="40% - Accent6 2 3" xfId="2436"/>
    <cellStyle name="40% - Accent6 2 3 10" xfId="14256"/>
    <cellStyle name="40% - Accent6 2 3 2" xfId="14257"/>
    <cellStyle name="40% - Accent6 2 3 2 2" xfId="14258"/>
    <cellStyle name="40% - Accent6 2 3 2 2 2" xfId="14259"/>
    <cellStyle name="40% - Accent6 2 3 3" xfId="14260"/>
    <cellStyle name="40% - Accent6 2 3 4" xfId="14261"/>
    <cellStyle name="40% - Accent6 2 3 5" xfId="14262"/>
    <cellStyle name="40% - Accent6 2 3 6" xfId="14263"/>
    <cellStyle name="40% - Accent6 2 3 7" xfId="14264"/>
    <cellStyle name="40% - Accent6 2 3 8" xfId="14265"/>
    <cellStyle name="40% - Accent6 2 3 9" xfId="14266"/>
    <cellStyle name="40% - Accent6 2 4" xfId="14267"/>
    <cellStyle name="40% - Accent6 2 4 2" xfId="14268"/>
    <cellStyle name="40% - Accent6 2 4 2 2" xfId="14269"/>
    <cellStyle name="40% - Accent6 2 4 3" xfId="14270"/>
    <cellStyle name="40% - Accent6 2 5" xfId="14271"/>
    <cellStyle name="40% - Accent6 2 5 2" xfId="14272"/>
    <cellStyle name="40% - Accent6 2 6" xfId="14273"/>
    <cellStyle name="40% - Accent6 2 7" xfId="14274"/>
    <cellStyle name="40% - Accent6 2 8" xfId="14275"/>
    <cellStyle name="40% - Accent6 2 9" xfId="14276"/>
    <cellStyle name="40% - Accent6 20" xfId="2437"/>
    <cellStyle name="40% - Accent6 20 2" xfId="2438"/>
    <cellStyle name="40% - Accent6 20 3" xfId="2439"/>
    <cellStyle name="40% - Accent6 21" xfId="2440"/>
    <cellStyle name="40% - Accent6 21 2" xfId="2441"/>
    <cellStyle name="40% - Accent6 21 3" xfId="2442"/>
    <cellStyle name="40% - Accent6 22" xfId="2443"/>
    <cellStyle name="40% - Accent6 22 2" xfId="2444"/>
    <cellStyle name="40% - Accent6 22 3" xfId="2445"/>
    <cellStyle name="40% - Accent6 23" xfId="2446"/>
    <cellStyle name="40% - Accent6 23 2" xfId="2447"/>
    <cellStyle name="40% - Accent6 23 3" xfId="2448"/>
    <cellStyle name="40% - Accent6 24" xfId="2449"/>
    <cellStyle name="40% - Accent6 24 2" xfId="2450"/>
    <cellStyle name="40% - Accent6 24 3" xfId="2451"/>
    <cellStyle name="40% - Accent6 25" xfId="2452"/>
    <cellStyle name="40% - Accent6 25 2" xfId="2453"/>
    <cellStyle name="40% - Accent6 25 3" xfId="2454"/>
    <cellStyle name="40% - Accent6 26" xfId="2455"/>
    <cellStyle name="40% - Accent6 26 2" xfId="2456"/>
    <cellStyle name="40% - Accent6 26 3" xfId="2457"/>
    <cellStyle name="40% - Accent6 27" xfId="2458"/>
    <cellStyle name="40% - Accent6 27 2" xfId="2459"/>
    <cellStyle name="40% - Accent6 27 3" xfId="2460"/>
    <cellStyle name="40% - Accent6 28" xfId="2461"/>
    <cellStyle name="40% - Accent6 28 2" xfId="2462"/>
    <cellStyle name="40% - Accent6 28 3" xfId="2463"/>
    <cellStyle name="40% - Accent6 29" xfId="2464"/>
    <cellStyle name="40% - Accent6 29 2" xfId="2465"/>
    <cellStyle name="40% - Accent6 29 3" xfId="2466"/>
    <cellStyle name="40% - Accent6 3" xfId="2467"/>
    <cellStyle name="40% - Accent6 3 2" xfId="2468"/>
    <cellStyle name="40% - Accent6 3 2 2" xfId="14279"/>
    <cellStyle name="40% - Accent6 3 2 3" xfId="14278"/>
    <cellStyle name="40% - Accent6 3 3" xfId="2469"/>
    <cellStyle name="40% - Accent6 3 4" xfId="14280"/>
    <cellStyle name="40% - Accent6 3 5" xfId="14277"/>
    <cellStyle name="40% - Accent6 30" xfId="2470"/>
    <cellStyle name="40% - Accent6 30 2" xfId="2471"/>
    <cellStyle name="40% - Accent6 30 3" xfId="2472"/>
    <cellStyle name="40% - Accent6 31" xfId="2473"/>
    <cellStyle name="40% - Accent6 31 2" xfId="2474"/>
    <cellStyle name="40% - Accent6 31 3" xfId="2475"/>
    <cellStyle name="40% - Accent6 32" xfId="2476"/>
    <cellStyle name="40% - Accent6 32 2" xfId="2477"/>
    <cellStyle name="40% - Accent6 32 3" xfId="2478"/>
    <cellStyle name="40% - Accent6 33" xfId="2479"/>
    <cellStyle name="40% - Accent6 33 2" xfId="2480"/>
    <cellStyle name="40% - Accent6 33 3" xfId="2481"/>
    <cellStyle name="40% - Accent6 34" xfId="2482"/>
    <cellStyle name="40% - Accent6 34 2" xfId="2483"/>
    <cellStyle name="40% - Accent6 34 3" xfId="2484"/>
    <cellStyle name="40% - Accent6 35" xfId="2485"/>
    <cellStyle name="40% - Accent6 35 2" xfId="2486"/>
    <cellStyle name="40% - Accent6 35 3" xfId="2487"/>
    <cellStyle name="40% - Accent6 36" xfId="2488"/>
    <cellStyle name="40% - Accent6 36 2" xfId="2489"/>
    <cellStyle name="40% - Accent6 36 3" xfId="2490"/>
    <cellStyle name="40% - Accent6 37" xfId="2491"/>
    <cellStyle name="40% - Accent6 37 2" xfId="2492"/>
    <cellStyle name="40% - Accent6 37 3" xfId="2493"/>
    <cellStyle name="40% - Accent6 38" xfId="2494"/>
    <cellStyle name="40% - Accent6 38 2" xfId="2495"/>
    <cellStyle name="40% - Accent6 38 3" xfId="2496"/>
    <cellStyle name="40% - Accent6 39" xfId="2497"/>
    <cellStyle name="40% - Accent6 39 2" xfId="2498"/>
    <cellStyle name="40% - Accent6 39 3" xfId="2499"/>
    <cellStyle name="40% - Accent6 4" xfId="2500"/>
    <cellStyle name="40% - Accent6 4 2" xfId="2501"/>
    <cellStyle name="40% - Accent6 4 2 2" xfId="14283"/>
    <cellStyle name="40% - Accent6 4 2 3" xfId="14282"/>
    <cellStyle name="40% - Accent6 4 3" xfId="2502"/>
    <cellStyle name="40% - Accent6 4 4" xfId="14284"/>
    <cellStyle name="40% - Accent6 4 5" xfId="14281"/>
    <cellStyle name="40% - Accent6 40" xfId="2503"/>
    <cellStyle name="40% - Accent6 40 2" xfId="2504"/>
    <cellStyle name="40% - Accent6 40 3" xfId="2505"/>
    <cellStyle name="40% - Accent6 41" xfId="2506"/>
    <cellStyle name="40% - Accent6 41 2" xfId="2507"/>
    <cellStyle name="40% - Accent6 41 3" xfId="2508"/>
    <cellStyle name="40% - Accent6 42" xfId="2509"/>
    <cellStyle name="40% - Accent6 42 2" xfId="2510"/>
    <cellStyle name="40% - Accent6 42 3" xfId="2511"/>
    <cellStyle name="40% - Accent6 43" xfId="2512"/>
    <cellStyle name="40% - Accent6 43 2" xfId="2513"/>
    <cellStyle name="40% - Accent6 43 3" xfId="2514"/>
    <cellStyle name="40% - Accent6 44" xfId="2515"/>
    <cellStyle name="40% - Accent6 44 2" xfId="2516"/>
    <cellStyle name="40% - Accent6 44 3" xfId="2517"/>
    <cellStyle name="40% - Accent6 45" xfId="2518"/>
    <cellStyle name="40% - Accent6 45 2" xfId="2519"/>
    <cellStyle name="40% - Accent6 45 3" xfId="2520"/>
    <cellStyle name="40% - Accent6 46" xfId="2521"/>
    <cellStyle name="40% - Accent6 46 2" xfId="2522"/>
    <cellStyle name="40% - Accent6 46 3" xfId="2523"/>
    <cellStyle name="40% - Accent6 47" xfId="2524"/>
    <cellStyle name="40% - Accent6 47 2" xfId="2525"/>
    <cellStyle name="40% - Accent6 47 3" xfId="2526"/>
    <cellStyle name="40% - Accent6 48" xfId="2527"/>
    <cellStyle name="40% - Accent6 48 2" xfId="2528"/>
    <cellStyle name="40% - Accent6 48 3" xfId="2529"/>
    <cellStyle name="40% - Accent6 49" xfId="2530"/>
    <cellStyle name="40% - Accent6 49 2" xfId="2531"/>
    <cellStyle name="40% - Accent6 49 3" xfId="2532"/>
    <cellStyle name="40% - Accent6 5" xfId="2533"/>
    <cellStyle name="40% - Accent6 5 2" xfId="2534"/>
    <cellStyle name="40% - Accent6 5 2 2" xfId="14287"/>
    <cellStyle name="40% - Accent6 5 2 3" xfId="14286"/>
    <cellStyle name="40% - Accent6 5 3" xfId="2535"/>
    <cellStyle name="40% - Accent6 5 4" xfId="14288"/>
    <cellStyle name="40% - Accent6 5 5" xfId="14285"/>
    <cellStyle name="40% - Accent6 50" xfId="2536"/>
    <cellStyle name="40% - Accent6 50 2" xfId="2537"/>
    <cellStyle name="40% - Accent6 50 3" xfId="2538"/>
    <cellStyle name="40% - Accent6 51" xfId="2539"/>
    <cellStyle name="40% - Accent6 51 2" xfId="2540"/>
    <cellStyle name="40% - Accent6 51 3" xfId="2541"/>
    <cellStyle name="40% - Accent6 52" xfId="2542"/>
    <cellStyle name="40% - Accent6 52 2" xfId="2543"/>
    <cellStyle name="40% - Accent6 52 3" xfId="2544"/>
    <cellStyle name="40% - Accent6 53" xfId="2545"/>
    <cellStyle name="40% - Accent6 53 2" xfId="2546"/>
    <cellStyle name="40% - Accent6 53 3" xfId="2547"/>
    <cellStyle name="40% - Accent6 54" xfId="2548"/>
    <cellStyle name="40% - Accent6 54 2" xfId="2549"/>
    <cellStyle name="40% - Accent6 54 3" xfId="2550"/>
    <cellStyle name="40% - Accent6 55" xfId="2551"/>
    <cellStyle name="40% - Accent6 55 2" xfId="2552"/>
    <cellStyle name="40% - Accent6 55 3" xfId="2553"/>
    <cellStyle name="40% - Accent6 6" xfId="2554"/>
    <cellStyle name="40% - Accent6 6 2" xfId="2555"/>
    <cellStyle name="40% - Accent6 6 2 2" xfId="14291"/>
    <cellStyle name="40% - Accent6 6 2 3" xfId="14290"/>
    <cellStyle name="40% - Accent6 6 3" xfId="2556"/>
    <cellStyle name="40% - Accent6 6 4" xfId="14292"/>
    <cellStyle name="40% - Accent6 6 5" xfId="14289"/>
    <cellStyle name="40% - Accent6 7" xfId="2557"/>
    <cellStyle name="40% - Accent6 7 2" xfId="2558"/>
    <cellStyle name="40% - Accent6 7 3" xfId="2559"/>
    <cellStyle name="40% - Accent6 8" xfId="2560"/>
    <cellStyle name="40% - Accent6 8 2" xfId="2561"/>
    <cellStyle name="40% - Accent6 8 3" xfId="2562"/>
    <cellStyle name="40% - Accent6 9" xfId="2563"/>
    <cellStyle name="40% - Accent6 9 2" xfId="2564"/>
    <cellStyle name="40% - Accent6 9 3" xfId="2565"/>
    <cellStyle name="40% - アクセント 1" xfId="2566"/>
    <cellStyle name="40% - アクセント 2" xfId="2567"/>
    <cellStyle name="40% - アクセント 3" xfId="2568"/>
    <cellStyle name="40% - アクセント 4" xfId="2569"/>
    <cellStyle name="40% - アクセント 5" xfId="2570"/>
    <cellStyle name="40% - アクセント 6" xfId="2571"/>
    <cellStyle name="40% - ส่วนที่ถูกเน้น1" xfId="2572"/>
    <cellStyle name="40% - ส่วนที่ถูกเน้น1 2" xfId="2573"/>
    <cellStyle name="40% - ส่วนที่ถูกเน้น1 2 2" xfId="14295"/>
    <cellStyle name="40% - ส่วนที่ถูกเน้น1 2 2 2" xfId="14296"/>
    <cellStyle name="40% - ส่วนที่ถูกเน้น1 2 3" xfId="14297"/>
    <cellStyle name="40% - ส่วนที่ถูกเน้น1 2 4" xfId="14298"/>
    <cellStyle name="40% - ส่วนที่ถูกเน้น1 2 5" xfId="14299"/>
    <cellStyle name="40% - ส่วนที่ถูกเน้น1 2 6" xfId="14300"/>
    <cellStyle name="40% - ส่วนที่ถูกเน้น1 2 7" xfId="14294"/>
    <cellStyle name="40% - ส่วนที่ถูกเน้น1 3" xfId="14301"/>
    <cellStyle name="40% - ส่วนที่ถูกเน้น1 4" xfId="14302"/>
    <cellStyle name="40% - ส่วนที่ถูกเน้น1 5" xfId="14293"/>
    <cellStyle name="40% - ส่วนที่ถูกเน้น2" xfId="2574"/>
    <cellStyle name="40% - ส่วนที่ถูกเน้น2 2" xfId="2575"/>
    <cellStyle name="40% - ส่วนที่ถูกเน้น2 2 2" xfId="14305"/>
    <cellStyle name="40% - ส่วนที่ถูกเน้น2 2 2 2" xfId="14306"/>
    <cellStyle name="40% - ส่วนที่ถูกเน้น2 2 3" xfId="14307"/>
    <cellStyle name="40% - ส่วนที่ถูกเน้น2 2 4" xfId="14308"/>
    <cellStyle name="40% - ส่วนที่ถูกเน้น2 2 5" xfId="14309"/>
    <cellStyle name="40% - ส่วนที่ถูกเน้น2 2 6" xfId="14310"/>
    <cellStyle name="40% - ส่วนที่ถูกเน้น2 2 7" xfId="14304"/>
    <cellStyle name="40% - ส่วนที่ถูกเน้น2 3" xfId="14311"/>
    <cellStyle name="40% - ส่วนที่ถูกเน้น2 4" xfId="14312"/>
    <cellStyle name="40% - ส่วนที่ถูกเน้น2 5" xfId="14303"/>
    <cellStyle name="40% - ส่วนที่ถูกเน้น3" xfId="2576"/>
    <cellStyle name="40% - ส่วนที่ถูกเน้น3 2" xfId="2577"/>
    <cellStyle name="40% - ส่วนที่ถูกเน้น3 2 2" xfId="14315"/>
    <cellStyle name="40% - ส่วนที่ถูกเน้น3 2 2 2" xfId="14316"/>
    <cellStyle name="40% - ส่วนที่ถูกเน้น3 2 3" xfId="14317"/>
    <cellStyle name="40% - ส่วนที่ถูกเน้น3 2 4" xfId="14318"/>
    <cellStyle name="40% - ส่วนที่ถูกเน้น3 2 5" xfId="14319"/>
    <cellStyle name="40% - ส่วนที่ถูกเน้น3 2 6" xfId="14320"/>
    <cellStyle name="40% - ส่วนที่ถูกเน้น3 2 7" xfId="14314"/>
    <cellStyle name="40% - ส่วนที่ถูกเน้น3 3" xfId="14321"/>
    <cellStyle name="40% - ส่วนที่ถูกเน้น3 4" xfId="14322"/>
    <cellStyle name="40% - ส่วนที่ถูกเน้น3 5" xfId="14313"/>
    <cellStyle name="40% - ส่วนที่ถูกเน้น4" xfId="2578"/>
    <cellStyle name="40% - ส่วนที่ถูกเน้น4 2" xfId="2579"/>
    <cellStyle name="40% - ส่วนที่ถูกเน้น4 2 2" xfId="14325"/>
    <cellStyle name="40% - ส่วนที่ถูกเน้น4 2 2 2" xfId="14326"/>
    <cellStyle name="40% - ส่วนที่ถูกเน้น4 2 3" xfId="14327"/>
    <cellStyle name="40% - ส่วนที่ถูกเน้น4 2 4" xfId="14328"/>
    <cellStyle name="40% - ส่วนที่ถูกเน้น4 2 5" xfId="14329"/>
    <cellStyle name="40% - ส่วนที่ถูกเน้น4 2 6" xfId="14330"/>
    <cellStyle name="40% - ส่วนที่ถูกเน้น4 2 7" xfId="14324"/>
    <cellStyle name="40% - ส่วนที่ถูกเน้น4 3" xfId="14331"/>
    <cellStyle name="40% - ส่วนที่ถูกเน้น4 4" xfId="14332"/>
    <cellStyle name="40% - ส่วนที่ถูกเน้น4 5" xfId="14323"/>
    <cellStyle name="40% - ส่วนที่ถูกเน้น5" xfId="2580"/>
    <cellStyle name="40% - ส่วนที่ถูกเน้น5 2" xfId="2581"/>
    <cellStyle name="40% - ส่วนที่ถูกเน้น5 2 2" xfId="14335"/>
    <cellStyle name="40% - ส่วนที่ถูกเน้น5 2 2 2" xfId="14336"/>
    <cellStyle name="40% - ส่วนที่ถูกเน้น5 2 3" xfId="14337"/>
    <cellStyle name="40% - ส่วนที่ถูกเน้น5 2 4" xfId="14338"/>
    <cellStyle name="40% - ส่วนที่ถูกเน้น5 2 5" xfId="14339"/>
    <cellStyle name="40% - ส่วนที่ถูกเน้น5 2 6" xfId="14340"/>
    <cellStyle name="40% - ส่วนที่ถูกเน้น5 2 7" xfId="14334"/>
    <cellStyle name="40% - ส่วนที่ถูกเน้น5 3" xfId="14341"/>
    <cellStyle name="40% - ส่วนที่ถูกเน้น5 4" xfId="14342"/>
    <cellStyle name="40% - ส่วนที่ถูกเน้น5 5" xfId="14333"/>
    <cellStyle name="40% - ส่วนที่ถูกเน้น6" xfId="2582"/>
    <cellStyle name="40% - ส่วนที่ถูกเน้น6 2" xfId="2583"/>
    <cellStyle name="40% - ส่วนที่ถูกเน้น6 2 2" xfId="14345"/>
    <cellStyle name="40% - ส่วนที่ถูกเน้น6 2 2 2" xfId="14346"/>
    <cellStyle name="40% - ส่วนที่ถูกเน้น6 2 3" xfId="14347"/>
    <cellStyle name="40% - ส่วนที่ถูกเน้น6 2 4" xfId="14348"/>
    <cellStyle name="40% - ส่วนที่ถูกเน้น6 2 5" xfId="14349"/>
    <cellStyle name="40% - ส่วนที่ถูกเน้น6 2 6" xfId="14350"/>
    <cellStyle name="40% - ส่วนที่ถูกเน้น6 2 7" xfId="14344"/>
    <cellStyle name="40% - ส่วนที่ถูกเน้น6 3" xfId="14351"/>
    <cellStyle name="40% - ส่วนที่ถูกเน้น6 4" xfId="14352"/>
    <cellStyle name="40% - ส่วนที่ถูกเน้น6 5" xfId="14343"/>
    <cellStyle name="40% - 强调文字颜色 1" xfId="2584"/>
    <cellStyle name="40% - 强调文字颜色 2" xfId="2585"/>
    <cellStyle name="40% - 强调文字颜色 3" xfId="2586"/>
    <cellStyle name="40% - 强调文字颜色 4" xfId="2587"/>
    <cellStyle name="40% - 强调文字颜色 5" xfId="2588"/>
    <cellStyle name="40% - 强调文字颜色 6" xfId="2589"/>
    <cellStyle name="510T" xfId="2590"/>
    <cellStyle name="60% - Accent1 10" xfId="2591"/>
    <cellStyle name="60% - Accent1 10 2" xfId="2592"/>
    <cellStyle name="60% - Accent1 10 3" xfId="2593"/>
    <cellStyle name="60% - Accent1 11" xfId="2594"/>
    <cellStyle name="60% - Accent1 11 2" xfId="2595"/>
    <cellStyle name="60% - Accent1 11 3" xfId="2596"/>
    <cellStyle name="60% - Accent1 12" xfId="2597"/>
    <cellStyle name="60% - Accent1 12 2" xfId="2598"/>
    <cellStyle name="60% - Accent1 12 3" xfId="2599"/>
    <cellStyle name="60% - Accent1 13" xfId="2600"/>
    <cellStyle name="60% - Accent1 13 2" xfId="2601"/>
    <cellStyle name="60% - Accent1 13 3" xfId="2602"/>
    <cellStyle name="60% - Accent1 14" xfId="2603"/>
    <cellStyle name="60% - Accent1 14 2" xfId="2604"/>
    <cellStyle name="60% - Accent1 14 3" xfId="2605"/>
    <cellStyle name="60% - Accent1 15" xfId="2606"/>
    <cellStyle name="60% - Accent1 15 2" xfId="2607"/>
    <cellStyle name="60% - Accent1 15 3" xfId="2608"/>
    <cellStyle name="60% - Accent1 16" xfId="2609"/>
    <cellStyle name="60% - Accent1 16 2" xfId="2610"/>
    <cellStyle name="60% - Accent1 16 3" xfId="2611"/>
    <cellStyle name="60% - Accent1 17" xfId="2612"/>
    <cellStyle name="60% - Accent1 17 2" xfId="2613"/>
    <cellStyle name="60% - Accent1 17 3" xfId="2614"/>
    <cellStyle name="60% - Accent1 18" xfId="2615"/>
    <cellStyle name="60% - Accent1 18 2" xfId="2616"/>
    <cellStyle name="60% - Accent1 18 3" xfId="2617"/>
    <cellStyle name="60% - Accent1 19" xfId="2618"/>
    <cellStyle name="60% - Accent1 19 2" xfId="2619"/>
    <cellStyle name="60% - Accent1 19 3" xfId="2620"/>
    <cellStyle name="60% - Accent1 2" xfId="2621"/>
    <cellStyle name="60% - Accent1 2 10" xfId="14354"/>
    <cellStyle name="60% - Accent1 2 11" xfId="14353"/>
    <cellStyle name="60% - Accent1 2 2" xfId="2622"/>
    <cellStyle name="60% - Accent1 2 2 10" xfId="14355"/>
    <cellStyle name="60% - Accent1 2 2 2" xfId="2623"/>
    <cellStyle name="60% - Accent1 2 2 2 2" xfId="14357"/>
    <cellStyle name="60% - Accent1 2 2 2 2 2" xfId="14358"/>
    <cellStyle name="60% - Accent1 2 2 2 2 2 2" xfId="14359"/>
    <cellStyle name="60% - Accent1 2 2 2 3" xfId="14360"/>
    <cellStyle name="60% - Accent1 2 2 2 4" xfId="14361"/>
    <cellStyle name="60% - Accent1 2 2 2 5" xfId="14362"/>
    <cellStyle name="60% - Accent1 2 2 2 6" xfId="14363"/>
    <cellStyle name="60% - Accent1 2 2 2 7" xfId="14364"/>
    <cellStyle name="60% - Accent1 2 2 2 8" xfId="14365"/>
    <cellStyle name="60% - Accent1 2 2 2 9" xfId="14356"/>
    <cellStyle name="60% - Accent1 2 2 3" xfId="14366"/>
    <cellStyle name="60% - Accent1 2 2 4" xfId="14367"/>
    <cellStyle name="60% - Accent1 2 2 4 2" xfId="14368"/>
    <cellStyle name="60% - Accent1 2 2 4 2 2" xfId="14369"/>
    <cellStyle name="60% - Accent1 2 2 5" xfId="14370"/>
    <cellStyle name="60% - Accent1 2 2 6" xfId="14371"/>
    <cellStyle name="60% - Accent1 2 2 7" xfId="14372"/>
    <cellStyle name="60% - Accent1 2 2 8" xfId="14373"/>
    <cellStyle name="60% - Accent1 2 2 9" xfId="14374"/>
    <cellStyle name="60% - Accent1 2 3" xfId="2624"/>
    <cellStyle name="60% - Accent1 2 3 10" xfId="14375"/>
    <cellStyle name="60% - Accent1 2 3 2" xfId="14376"/>
    <cellStyle name="60% - Accent1 2 3 2 2" xfId="14377"/>
    <cellStyle name="60% - Accent1 2 3 2 2 2" xfId="14378"/>
    <cellStyle name="60% - Accent1 2 3 3" xfId="14379"/>
    <cellStyle name="60% - Accent1 2 3 4" xfId="14380"/>
    <cellStyle name="60% - Accent1 2 3 5" xfId="14381"/>
    <cellStyle name="60% - Accent1 2 3 6" xfId="14382"/>
    <cellStyle name="60% - Accent1 2 3 7" xfId="14383"/>
    <cellStyle name="60% - Accent1 2 3 8" xfId="14384"/>
    <cellStyle name="60% - Accent1 2 3 9" xfId="14385"/>
    <cellStyle name="60% - Accent1 2 4" xfId="14386"/>
    <cellStyle name="60% - Accent1 2 4 2" xfId="14387"/>
    <cellStyle name="60% - Accent1 2 4 2 2" xfId="14388"/>
    <cellStyle name="60% - Accent1 2 4 3" xfId="14389"/>
    <cellStyle name="60% - Accent1 2 5" xfId="14390"/>
    <cellStyle name="60% - Accent1 2 5 2" xfId="14391"/>
    <cellStyle name="60% - Accent1 2 6" xfId="14392"/>
    <cellStyle name="60% - Accent1 2 7" xfId="14393"/>
    <cellStyle name="60% - Accent1 2 8" xfId="14394"/>
    <cellStyle name="60% - Accent1 2 9" xfId="14395"/>
    <cellStyle name="60% - Accent1 20" xfId="2625"/>
    <cellStyle name="60% - Accent1 20 2" xfId="2626"/>
    <cellStyle name="60% - Accent1 20 3" xfId="2627"/>
    <cellStyle name="60% - Accent1 21" xfId="2628"/>
    <cellStyle name="60% - Accent1 21 2" xfId="2629"/>
    <cellStyle name="60% - Accent1 21 3" xfId="2630"/>
    <cellStyle name="60% - Accent1 22" xfId="2631"/>
    <cellStyle name="60% - Accent1 22 2" xfId="2632"/>
    <cellStyle name="60% - Accent1 22 3" xfId="2633"/>
    <cellStyle name="60% - Accent1 23" xfId="2634"/>
    <cellStyle name="60% - Accent1 23 2" xfId="2635"/>
    <cellStyle name="60% - Accent1 23 3" xfId="2636"/>
    <cellStyle name="60% - Accent1 24" xfId="2637"/>
    <cellStyle name="60% - Accent1 24 2" xfId="2638"/>
    <cellStyle name="60% - Accent1 24 3" xfId="2639"/>
    <cellStyle name="60% - Accent1 25" xfId="2640"/>
    <cellStyle name="60% - Accent1 25 2" xfId="2641"/>
    <cellStyle name="60% - Accent1 25 3" xfId="2642"/>
    <cellStyle name="60% - Accent1 26" xfId="2643"/>
    <cellStyle name="60% - Accent1 26 2" xfId="2644"/>
    <cellStyle name="60% - Accent1 26 3" xfId="2645"/>
    <cellStyle name="60% - Accent1 27" xfId="2646"/>
    <cellStyle name="60% - Accent1 27 2" xfId="2647"/>
    <cellStyle name="60% - Accent1 27 3" xfId="2648"/>
    <cellStyle name="60% - Accent1 28" xfId="2649"/>
    <cellStyle name="60% - Accent1 28 2" xfId="2650"/>
    <cellStyle name="60% - Accent1 28 3" xfId="2651"/>
    <cellStyle name="60% - Accent1 29" xfId="2652"/>
    <cellStyle name="60% - Accent1 29 2" xfId="2653"/>
    <cellStyle name="60% - Accent1 29 3" xfId="2654"/>
    <cellStyle name="60% - Accent1 3" xfId="2655"/>
    <cellStyle name="60% - Accent1 3 2" xfId="2656"/>
    <cellStyle name="60% - Accent1 3 2 2" xfId="14398"/>
    <cellStyle name="60% - Accent1 3 2 3" xfId="14397"/>
    <cellStyle name="60% - Accent1 3 3" xfId="2657"/>
    <cellStyle name="60% - Accent1 3 4" xfId="14399"/>
    <cellStyle name="60% - Accent1 3 5" xfId="14396"/>
    <cellStyle name="60% - Accent1 30" xfId="2658"/>
    <cellStyle name="60% - Accent1 30 2" xfId="2659"/>
    <cellStyle name="60% - Accent1 30 3" xfId="2660"/>
    <cellStyle name="60% - Accent1 31" xfId="2661"/>
    <cellStyle name="60% - Accent1 31 2" xfId="2662"/>
    <cellStyle name="60% - Accent1 31 3" xfId="2663"/>
    <cellStyle name="60% - Accent1 32" xfId="2664"/>
    <cellStyle name="60% - Accent1 32 2" xfId="2665"/>
    <cellStyle name="60% - Accent1 32 3" xfId="2666"/>
    <cellStyle name="60% - Accent1 33" xfId="2667"/>
    <cellStyle name="60% - Accent1 33 2" xfId="2668"/>
    <cellStyle name="60% - Accent1 33 3" xfId="2669"/>
    <cellStyle name="60% - Accent1 34" xfId="2670"/>
    <cellStyle name="60% - Accent1 34 2" xfId="2671"/>
    <cellStyle name="60% - Accent1 34 3" xfId="2672"/>
    <cellStyle name="60% - Accent1 35" xfId="2673"/>
    <cellStyle name="60% - Accent1 35 2" xfId="2674"/>
    <cellStyle name="60% - Accent1 35 3" xfId="2675"/>
    <cellStyle name="60% - Accent1 36" xfId="2676"/>
    <cellStyle name="60% - Accent1 36 2" xfId="2677"/>
    <cellStyle name="60% - Accent1 36 3" xfId="2678"/>
    <cellStyle name="60% - Accent1 37" xfId="2679"/>
    <cellStyle name="60% - Accent1 37 2" xfId="2680"/>
    <cellStyle name="60% - Accent1 37 3" xfId="2681"/>
    <cellStyle name="60% - Accent1 38" xfId="2682"/>
    <cellStyle name="60% - Accent1 38 2" xfId="2683"/>
    <cellStyle name="60% - Accent1 38 3" xfId="2684"/>
    <cellStyle name="60% - Accent1 39" xfId="2685"/>
    <cellStyle name="60% - Accent1 39 2" xfId="2686"/>
    <cellStyle name="60% - Accent1 39 3" xfId="2687"/>
    <cellStyle name="60% - Accent1 4" xfId="2688"/>
    <cellStyle name="60% - Accent1 4 2" xfId="2689"/>
    <cellStyle name="60% - Accent1 4 2 2" xfId="14402"/>
    <cellStyle name="60% - Accent1 4 2 3" xfId="14401"/>
    <cellStyle name="60% - Accent1 4 3" xfId="2690"/>
    <cellStyle name="60% - Accent1 4 3 2" xfId="14404"/>
    <cellStyle name="60% - Accent1 4 3 3" xfId="14403"/>
    <cellStyle name="60% - Accent1 4 4" xfId="14405"/>
    <cellStyle name="60% - Accent1 4 5" xfId="14400"/>
    <cellStyle name="60% - Accent1 40" xfId="2691"/>
    <cellStyle name="60% - Accent1 40 2" xfId="2692"/>
    <cellStyle name="60% - Accent1 40 3" xfId="2693"/>
    <cellStyle name="60% - Accent1 41" xfId="2694"/>
    <cellStyle name="60% - Accent1 41 2" xfId="2695"/>
    <cellStyle name="60% - Accent1 41 3" xfId="2696"/>
    <cellStyle name="60% - Accent1 42" xfId="2697"/>
    <cellStyle name="60% - Accent1 42 2" xfId="2698"/>
    <cellStyle name="60% - Accent1 42 3" xfId="2699"/>
    <cellStyle name="60% - Accent1 43" xfId="2700"/>
    <cellStyle name="60% - Accent1 43 2" xfId="2701"/>
    <cellStyle name="60% - Accent1 43 3" xfId="2702"/>
    <cellStyle name="60% - Accent1 44" xfId="2703"/>
    <cellStyle name="60% - Accent1 44 2" xfId="2704"/>
    <cellStyle name="60% - Accent1 44 3" xfId="2705"/>
    <cellStyle name="60% - Accent1 45" xfId="2706"/>
    <cellStyle name="60% - Accent1 45 2" xfId="2707"/>
    <cellStyle name="60% - Accent1 45 3" xfId="2708"/>
    <cellStyle name="60% - Accent1 46" xfId="2709"/>
    <cellStyle name="60% - Accent1 46 2" xfId="2710"/>
    <cellStyle name="60% - Accent1 46 3" xfId="2711"/>
    <cellStyle name="60% - Accent1 47" xfId="2712"/>
    <cellStyle name="60% - Accent1 47 2" xfId="2713"/>
    <cellStyle name="60% - Accent1 47 3" xfId="2714"/>
    <cellStyle name="60% - Accent1 48" xfId="2715"/>
    <cellStyle name="60% - Accent1 48 2" xfId="2716"/>
    <cellStyle name="60% - Accent1 48 3" xfId="2717"/>
    <cellStyle name="60% - Accent1 49" xfId="2718"/>
    <cellStyle name="60% - Accent1 49 2" xfId="2719"/>
    <cellStyle name="60% - Accent1 49 3" xfId="2720"/>
    <cellStyle name="60% - Accent1 5" xfId="2721"/>
    <cellStyle name="60% - Accent1 5 2" xfId="2722"/>
    <cellStyle name="60% - Accent1 5 2 2" xfId="14408"/>
    <cellStyle name="60% - Accent1 5 2 3" xfId="14407"/>
    <cellStyle name="60% - Accent1 5 3" xfId="2723"/>
    <cellStyle name="60% - Accent1 5 4" xfId="14409"/>
    <cellStyle name="60% - Accent1 5 5" xfId="14406"/>
    <cellStyle name="60% - Accent1 50" xfId="2724"/>
    <cellStyle name="60% - Accent1 50 2" xfId="2725"/>
    <cellStyle name="60% - Accent1 50 3" xfId="2726"/>
    <cellStyle name="60% - Accent1 51" xfId="2727"/>
    <cellStyle name="60% - Accent1 51 2" xfId="2728"/>
    <cellStyle name="60% - Accent1 51 3" xfId="2729"/>
    <cellStyle name="60% - Accent1 52" xfId="2730"/>
    <cellStyle name="60% - Accent1 52 2" xfId="2731"/>
    <cellStyle name="60% - Accent1 52 3" xfId="2732"/>
    <cellStyle name="60% - Accent1 53" xfId="2733"/>
    <cellStyle name="60% - Accent1 53 2" xfId="2734"/>
    <cellStyle name="60% - Accent1 53 3" xfId="2735"/>
    <cellStyle name="60% - Accent1 54" xfId="2736"/>
    <cellStyle name="60% - Accent1 54 2" xfId="2737"/>
    <cellStyle name="60% - Accent1 54 3" xfId="2738"/>
    <cellStyle name="60% - Accent1 55" xfId="2739"/>
    <cellStyle name="60% - Accent1 55 2" xfId="2740"/>
    <cellStyle name="60% - Accent1 55 3" xfId="2741"/>
    <cellStyle name="60% - Accent1 6" xfId="2742"/>
    <cellStyle name="60% - Accent1 6 2" xfId="2743"/>
    <cellStyle name="60% - Accent1 6 2 2" xfId="14412"/>
    <cellStyle name="60% - Accent1 6 2 3" xfId="14411"/>
    <cellStyle name="60% - Accent1 6 3" xfId="2744"/>
    <cellStyle name="60% - Accent1 6 4" xfId="14413"/>
    <cellStyle name="60% - Accent1 6 5" xfId="14410"/>
    <cellStyle name="60% - Accent1 7" xfId="2745"/>
    <cellStyle name="60% - Accent1 7 2" xfId="2746"/>
    <cellStyle name="60% - Accent1 7 3" xfId="2747"/>
    <cellStyle name="60% - Accent1 8" xfId="2748"/>
    <cellStyle name="60% - Accent1 8 2" xfId="2749"/>
    <cellStyle name="60% - Accent1 8 3" xfId="2750"/>
    <cellStyle name="60% - Accent1 9" xfId="2751"/>
    <cellStyle name="60% - Accent1 9 2" xfId="2752"/>
    <cellStyle name="60% - Accent1 9 3" xfId="2753"/>
    <cellStyle name="60% - Accent2 10" xfId="2754"/>
    <cellStyle name="60% - Accent2 10 2" xfId="2755"/>
    <cellStyle name="60% - Accent2 10 3" xfId="2756"/>
    <cellStyle name="60% - Accent2 11" xfId="2757"/>
    <cellStyle name="60% - Accent2 11 2" xfId="2758"/>
    <cellStyle name="60% - Accent2 11 3" xfId="2759"/>
    <cellStyle name="60% - Accent2 12" xfId="2760"/>
    <cellStyle name="60% - Accent2 12 2" xfId="2761"/>
    <cellStyle name="60% - Accent2 12 3" xfId="2762"/>
    <cellStyle name="60% - Accent2 13" xfId="2763"/>
    <cellStyle name="60% - Accent2 13 2" xfId="2764"/>
    <cellStyle name="60% - Accent2 13 3" xfId="2765"/>
    <cellStyle name="60% - Accent2 14" xfId="2766"/>
    <cellStyle name="60% - Accent2 14 2" xfId="2767"/>
    <cellStyle name="60% - Accent2 14 3" xfId="2768"/>
    <cellStyle name="60% - Accent2 15" xfId="2769"/>
    <cellStyle name="60% - Accent2 15 2" xfId="2770"/>
    <cellStyle name="60% - Accent2 15 3" xfId="2771"/>
    <cellStyle name="60% - Accent2 16" xfId="2772"/>
    <cellStyle name="60% - Accent2 16 2" xfId="2773"/>
    <cellStyle name="60% - Accent2 16 3" xfId="2774"/>
    <cellStyle name="60% - Accent2 17" xfId="2775"/>
    <cellStyle name="60% - Accent2 17 2" xfId="2776"/>
    <cellStyle name="60% - Accent2 17 3" xfId="2777"/>
    <cellStyle name="60% - Accent2 18" xfId="2778"/>
    <cellStyle name="60% - Accent2 18 2" xfId="2779"/>
    <cellStyle name="60% - Accent2 18 3" xfId="2780"/>
    <cellStyle name="60% - Accent2 19" xfId="2781"/>
    <cellStyle name="60% - Accent2 19 2" xfId="2782"/>
    <cellStyle name="60% - Accent2 19 3" xfId="2783"/>
    <cellStyle name="60% - Accent2 2" xfId="2784"/>
    <cellStyle name="60% - Accent2 2 10" xfId="14415"/>
    <cellStyle name="60% - Accent2 2 11" xfId="14414"/>
    <cellStyle name="60% - Accent2 2 2" xfId="2785"/>
    <cellStyle name="60% - Accent2 2 2 10" xfId="14416"/>
    <cellStyle name="60% - Accent2 2 2 2" xfId="2786"/>
    <cellStyle name="60% - Accent2 2 2 2 2" xfId="14418"/>
    <cellStyle name="60% - Accent2 2 2 2 2 2" xfId="14419"/>
    <cellStyle name="60% - Accent2 2 2 2 2 2 2" xfId="14420"/>
    <cellStyle name="60% - Accent2 2 2 2 3" xfId="14421"/>
    <cellStyle name="60% - Accent2 2 2 2 4" xfId="14422"/>
    <cellStyle name="60% - Accent2 2 2 2 5" xfId="14423"/>
    <cellStyle name="60% - Accent2 2 2 2 6" xfId="14424"/>
    <cellStyle name="60% - Accent2 2 2 2 7" xfId="14425"/>
    <cellStyle name="60% - Accent2 2 2 2 8" xfId="14426"/>
    <cellStyle name="60% - Accent2 2 2 2 9" xfId="14417"/>
    <cellStyle name="60% - Accent2 2 2 3" xfId="14427"/>
    <cellStyle name="60% - Accent2 2 2 4" xfId="14428"/>
    <cellStyle name="60% - Accent2 2 2 4 2" xfId="14429"/>
    <cellStyle name="60% - Accent2 2 2 4 2 2" xfId="14430"/>
    <cellStyle name="60% - Accent2 2 2 5" xfId="14431"/>
    <cellStyle name="60% - Accent2 2 2 6" xfId="14432"/>
    <cellStyle name="60% - Accent2 2 2 7" xfId="14433"/>
    <cellStyle name="60% - Accent2 2 2 8" xfId="14434"/>
    <cellStyle name="60% - Accent2 2 2 9" xfId="14435"/>
    <cellStyle name="60% - Accent2 2 3" xfId="2787"/>
    <cellStyle name="60% - Accent2 2 3 10" xfId="14436"/>
    <cellStyle name="60% - Accent2 2 3 2" xfId="14437"/>
    <cellStyle name="60% - Accent2 2 3 2 2" xfId="14438"/>
    <cellStyle name="60% - Accent2 2 3 2 2 2" xfId="14439"/>
    <cellStyle name="60% - Accent2 2 3 3" xfId="14440"/>
    <cellStyle name="60% - Accent2 2 3 4" xfId="14441"/>
    <cellStyle name="60% - Accent2 2 3 5" xfId="14442"/>
    <cellStyle name="60% - Accent2 2 3 6" xfId="14443"/>
    <cellStyle name="60% - Accent2 2 3 7" xfId="14444"/>
    <cellStyle name="60% - Accent2 2 3 8" xfId="14445"/>
    <cellStyle name="60% - Accent2 2 3 9" xfId="14446"/>
    <cellStyle name="60% - Accent2 2 4" xfId="14447"/>
    <cellStyle name="60% - Accent2 2 4 2" xfId="14448"/>
    <cellStyle name="60% - Accent2 2 4 2 2" xfId="14449"/>
    <cellStyle name="60% - Accent2 2 4 3" xfId="14450"/>
    <cellStyle name="60% - Accent2 2 5" xfId="14451"/>
    <cellStyle name="60% - Accent2 2 5 2" xfId="14452"/>
    <cellStyle name="60% - Accent2 2 6" xfId="14453"/>
    <cellStyle name="60% - Accent2 2 7" xfId="14454"/>
    <cellStyle name="60% - Accent2 2 8" xfId="14455"/>
    <cellStyle name="60% - Accent2 2 9" xfId="14456"/>
    <cellStyle name="60% - Accent2 20" xfId="2788"/>
    <cellStyle name="60% - Accent2 20 2" xfId="2789"/>
    <cellStyle name="60% - Accent2 20 3" xfId="2790"/>
    <cellStyle name="60% - Accent2 21" xfId="2791"/>
    <cellStyle name="60% - Accent2 21 2" xfId="2792"/>
    <cellStyle name="60% - Accent2 21 3" xfId="2793"/>
    <cellStyle name="60% - Accent2 22" xfId="2794"/>
    <cellStyle name="60% - Accent2 22 2" xfId="2795"/>
    <cellStyle name="60% - Accent2 22 3" xfId="2796"/>
    <cellStyle name="60% - Accent2 23" xfId="2797"/>
    <cellStyle name="60% - Accent2 23 2" xfId="2798"/>
    <cellStyle name="60% - Accent2 23 3" xfId="2799"/>
    <cellStyle name="60% - Accent2 24" xfId="2800"/>
    <cellStyle name="60% - Accent2 24 2" xfId="2801"/>
    <cellStyle name="60% - Accent2 24 3" xfId="2802"/>
    <cellStyle name="60% - Accent2 25" xfId="2803"/>
    <cellStyle name="60% - Accent2 25 2" xfId="2804"/>
    <cellStyle name="60% - Accent2 25 3" xfId="2805"/>
    <cellStyle name="60% - Accent2 26" xfId="2806"/>
    <cellStyle name="60% - Accent2 26 2" xfId="2807"/>
    <cellStyle name="60% - Accent2 26 3" xfId="2808"/>
    <cellStyle name="60% - Accent2 27" xfId="2809"/>
    <cellStyle name="60% - Accent2 27 2" xfId="2810"/>
    <cellStyle name="60% - Accent2 27 3" xfId="2811"/>
    <cellStyle name="60% - Accent2 28" xfId="2812"/>
    <cellStyle name="60% - Accent2 28 2" xfId="2813"/>
    <cellStyle name="60% - Accent2 28 3" xfId="2814"/>
    <cellStyle name="60% - Accent2 29" xfId="2815"/>
    <cellStyle name="60% - Accent2 29 2" xfId="2816"/>
    <cellStyle name="60% - Accent2 29 3" xfId="2817"/>
    <cellStyle name="60% - Accent2 3" xfId="2818"/>
    <cellStyle name="60% - Accent2 3 2" xfId="2819"/>
    <cellStyle name="60% - Accent2 3 2 2" xfId="14459"/>
    <cellStyle name="60% - Accent2 3 2 3" xfId="14458"/>
    <cellStyle name="60% - Accent2 3 3" xfId="2820"/>
    <cellStyle name="60% - Accent2 3 4" xfId="14460"/>
    <cellStyle name="60% - Accent2 3 5" xfId="14457"/>
    <cellStyle name="60% - Accent2 30" xfId="2821"/>
    <cellStyle name="60% - Accent2 30 2" xfId="2822"/>
    <cellStyle name="60% - Accent2 30 3" xfId="2823"/>
    <cellStyle name="60% - Accent2 31" xfId="2824"/>
    <cellStyle name="60% - Accent2 31 2" xfId="2825"/>
    <cellStyle name="60% - Accent2 31 3" xfId="2826"/>
    <cellStyle name="60% - Accent2 32" xfId="2827"/>
    <cellStyle name="60% - Accent2 32 2" xfId="2828"/>
    <cellStyle name="60% - Accent2 32 3" xfId="2829"/>
    <cellStyle name="60% - Accent2 33" xfId="2830"/>
    <cellStyle name="60% - Accent2 33 2" xfId="2831"/>
    <cellStyle name="60% - Accent2 33 3" xfId="2832"/>
    <cellStyle name="60% - Accent2 34" xfId="2833"/>
    <cellStyle name="60% - Accent2 34 2" xfId="2834"/>
    <cellStyle name="60% - Accent2 34 3" xfId="2835"/>
    <cellStyle name="60% - Accent2 35" xfId="2836"/>
    <cellStyle name="60% - Accent2 35 2" xfId="2837"/>
    <cellStyle name="60% - Accent2 35 3" xfId="2838"/>
    <cellStyle name="60% - Accent2 36" xfId="2839"/>
    <cellStyle name="60% - Accent2 36 2" xfId="2840"/>
    <cellStyle name="60% - Accent2 36 3" xfId="2841"/>
    <cellStyle name="60% - Accent2 37" xfId="2842"/>
    <cellStyle name="60% - Accent2 37 2" xfId="2843"/>
    <cellStyle name="60% - Accent2 37 3" xfId="2844"/>
    <cellStyle name="60% - Accent2 38" xfId="2845"/>
    <cellStyle name="60% - Accent2 38 2" xfId="2846"/>
    <cellStyle name="60% - Accent2 38 3" xfId="2847"/>
    <cellStyle name="60% - Accent2 39" xfId="2848"/>
    <cellStyle name="60% - Accent2 39 2" xfId="2849"/>
    <cellStyle name="60% - Accent2 39 3" xfId="2850"/>
    <cellStyle name="60% - Accent2 4" xfId="2851"/>
    <cellStyle name="60% - Accent2 4 2" xfId="2852"/>
    <cellStyle name="60% - Accent2 4 2 2" xfId="14463"/>
    <cellStyle name="60% - Accent2 4 2 3" xfId="14462"/>
    <cellStyle name="60% - Accent2 4 3" xfId="2853"/>
    <cellStyle name="60% - Accent2 4 3 2" xfId="14465"/>
    <cellStyle name="60% - Accent2 4 3 3" xfId="14464"/>
    <cellStyle name="60% - Accent2 4 4" xfId="14466"/>
    <cellStyle name="60% - Accent2 4 5" xfId="14461"/>
    <cellStyle name="60% - Accent2 40" xfId="2854"/>
    <cellStyle name="60% - Accent2 40 2" xfId="2855"/>
    <cellStyle name="60% - Accent2 40 3" xfId="2856"/>
    <cellStyle name="60% - Accent2 41" xfId="2857"/>
    <cellStyle name="60% - Accent2 41 2" xfId="2858"/>
    <cellStyle name="60% - Accent2 41 3" xfId="2859"/>
    <cellStyle name="60% - Accent2 42" xfId="2860"/>
    <cellStyle name="60% - Accent2 42 2" xfId="2861"/>
    <cellStyle name="60% - Accent2 42 3" xfId="2862"/>
    <cellStyle name="60% - Accent2 43" xfId="2863"/>
    <cellStyle name="60% - Accent2 43 2" xfId="2864"/>
    <cellStyle name="60% - Accent2 43 3" xfId="2865"/>
    <cellStyle name="60% - Accent2 44" xfId="2866"/>
    <cellStyle name="60% - Accent2 44 2" xfId="2867"/>
    <cellStyle name="60% - Accent2 44 3" xfId="2868"/>
    <cellStyle name="60% - Accent2 45" xfId="2869"/>
    <cellStyle name="60% - Accent2 45 2" xfId="2870"/>
    <cellStyle name="60% - Accent2 45 3" xfId="2871"/>
    <cellStyle name="60% - Accent2 46" xfId="2872"/>
    <cellStyle name="60% - Accent2 46 2" xfId="2873"/>
    <cellStyle name="60% - Accent2 46 3" xfId="2874"/>
    <cellStyle name="60% - Accent2 47" xfId="2875"/>
    <cellStyle name="60% - Accent2 47 2" xfId="2876"/>
    <cellStyle name="60% - Accent2 47 3" xfId="2877"/>
    <cellStyle name="60% - Accent2 48" xfId="2878"/>
    <cellStyle name="60% - Accent2 48 2" xfId="2879"/>
    <cellStyle name="60% - Accent2 48 3" xfId="2880"/>
    <cellStyle name="60% - Accent2 49" xfId="2881"/>
    <cellStyle name="60% - Accent2 49 2" xfId="2882"/>
    <cellStyle name="60% - Accent2 49 3" xfId="2883"/>
    <cellStyle name="60% - Accent2 5" xfId="2884"/>
    <cellStyle name="60% - Accent2 5 2" xfId="2885"/>
    <cellStyle name="60% - Accent2 5 2 2" xfId="14469"/>
    <cellStyle name="60% - Accent2 5 2 3" xfId="14468"/>
    <cellStyle name="60% - Accent2 5 3" xfId="2886"/>
    <cellStyle name="60% - Accent2 5 4" xfId="14470"/>
    <cellStyle name="60% - Accent2 5 5" xfId="14467"/>
    <cellStyle name="60% - Accent2 50" xfId="2887"/>
    <cellStyle name="60% - Accent2 50 2" xfId="2888"/>
    <cellStyle name="60% - Accent2 50 3" xfId="2889"/>
    <cellStyle name="60% - Accent2 51" xfId="2890"/>
    <cellStyle name="60% - Accent2 51 2" xfId="2891"/>
    <cellStyle name="60% - Accent2 51 3" xfId="2892"/>
    <cellStyle name="60% - Accent2 52" xfId="2893"/>
    <cellStyle name="60% - Accent2 52 2" xfId="2894"/>
    <cellStyle name="60% - Accent2 52 3" xfId="2895"/>
    <cellStyle name="60% - Accent2 53" xfId="2896"/>
    <cellStyle name="60% - Accent2 53 2" xfId="2897"/>
    <cellStyle name="60% - Accent2 53 3" xfId="2898"/>
    <cellStyle name="60% - Accent2 54" xfId="2899"/>
    <cellStyle name="60% - Accent2 54 2" xfId="2900"/>
    <cellStyle name="60% - Accent2 54 3" xfId="2901"/>
    <cellStyle name="60% - Accent2 55" xfId="2902"/>
    <cellStyle name="60% - Accent2 55 2" xfId="2903"/>
    <cellStyle name="60% - Accent2 55 3" xfId="2904"/>
    <cellStyle name="60% - Accent2 6" xfId="2905"/>
    <cellStyle name="60% - Accent2 6 2" xfId="2906"/>
    <cellStyle name="60% - Accent2 6 2 2" xfId="14473"/>
    <cellStyle name="60% - Accent2 6 2 3" xfId="14472"/>
    <cellStyle name="60% - Accent2 6 3" xfId="2907"/>
    <cellStyle name="60% - Accent2 6 4" xfId="14474"/>
    <cellStyle name="60% - Accent2 6 5" xfId="14471"/>
    <cellStyle name="60% - Accent2 7" xfId="2908"/>
    <cellStyle name="60% - Accent2 7 2" xfId="2909"/>
    <cellStyle name="60% - Accent2 7 3" xfId="2910"/>
    <cellStyle name="60% - Accent2 8" xfId="2911"/>
    <cellStyle name="60% - Accent2 8 2" xfId="2912"/>
    <cellStyle name="60% - Accent2 8 3" xfId="2913"/>
    <cellStyle name="60% - Accent2 9" xfId="2914"/>
    <cellStyle name="60% - Accent2 9 2" xfId="2915"/>
    <cellStyle name="60% - Accent2 9 3" xfId="2916"/>
    <cellStyle name="60% - Accent3 10" xfId="2917"/>
    <cellStyle name="60% - Accent3 10 2" xfId="2918"/>
    <cellStyle name="60% - Accent3 10 3" xfId="2919"/>
    <cellStyle name="60% - Accent3 11" xfId="2920"/>
    <cellStyle name="60% - Accent3 11 2" xfId="2921"/>
    <cellStyle name="60% - Accent3 11 3" xfId="2922"/>
    <cellStyle name="60% - Accent3 12" xfId="2923"/>
    <cellStyle name="60% - Accent3 12 2" xfId="2924"/>
    <cellStyle name="60% - Accent3 12 3" xfId="2925"/>
    <cellStyle name="60% - Accent3 13" xfId="2926"/>
    <cellStyle name="60% - Accent3 13 2" xfId="2927"/>
    <cellStyle name="60% - Accent3 13 3" xfId="2928"/>
    <cellStyle name="60% - Accent3 14" xfId="2929"/>
    <cellStyle name="60% - Accent3 14 2" xfId="2930"/>
    <cellStyle name="60% - Accent3 14 3" xfId="2931"/>
    <cellStyle name="60% - Accent3 15" xfId="2932"/>
    <cellStyle name="60% - Accent3 15 2" xfId="2933"/>
    <cellStyle name="60% - Accent3 15 3" xfId="2934"/>
    <cellStyle name="60% - Accent3 16" xfId="2935"/>
    <cellStyle name="60% - Accent3 16 2" xfId="2936"/>
    <cellStyle name="60% - Accent3 16 3" xfId="2937"/>
    <cellStyle name="60% - Accent3 17" xfId="2938"/>
    <cellStyle name="60% - Accent3 17 2" xfId="2939"/>
    <cellStyle name="60% - Accent3 17 3" xfId="2940"/>
    <cellStyle name="60% - Accent3 18" xfId="2941"/>
    <cellStyle name="60% - Accent3 18 2" xfId="2942"/>
    <cellStyle name="60% - Accent3 18 3" xfId="2943"/>
    <cellStyle name="60% - Accent3 19" xfId="2944"/>
    <cellStyle name="60% - Accent3 19 2" xfId="2945"/>
    <cellStyle name="60% - Accent3 19 3" xfId="2946"/>
    <cellStyle name="60% - Accent3 2" xfId="2947"/>
    <cellStyle name="60% - Accent3 2 10" xfId="14476"/>
    <cellStyle name="60% - Accent3 2 11" xfId="14475"/>
    <cellStyle name="60% - Accent3 2 2" xfId="2948"/>
    <cellStyle name="60% - Accent3 2 2 10" xfId="14477"/>
    <cellStyle name="60% - Accent3 2 2 2" xfId="2949"/>
    <cellStyle name="60% - Accent3 2 2 2 2" xfId="14479"/>
    <cellStyle name="60% - Accent3 2 2 2 2 2" xfId="14480"/>
    <cellStyle name="60% - Accent3 2 2 2 2 2 2" xfId="14481"/>
    <cellStyle name="60% - Accent3 2 2 2 3" xfId="14482"/>
    <cellStyle name="60% - Accent3 2 2 2 4" xfId="14483"/>
    <cellStyle name="60% - Accent3 2 2 2 5" xfId="14484"/>
    <cellStyle name="60% - Accent3 2 2 2 6" xfId="14485"/>
    <cellStyle name="60% - Accent3 2 2 2 7" xfId="14486"/>
    <cellStyle name="60% - Accent3 2 2 2 8" xfId="14487"/>
    <cellStyle name="60% - Accent3 2 2 2 9" xfId="14478"/>
    <cellStyle name="60% - Accent3 2 2 3" xfId="14488"/>
    <cellStyle name="60% - Accent3 2 2 4" xfId="14489"/>
    <cellStyle name="60% - Accent3 2 2 4 2" xfId="14490"/>
    <cellStyle name="60% - Accent3 2 2 4 2 2" xfId="14491"/>
    <cellStyle name="60% - Accent3 2 2 5" xfId="14492"/>
    <cellStyle name="60% - Accent3 2 2 6" xfId="14493"/>
    <cellStyle name="60% - Accent3 2 2 7" xfId="14494"/>
    <cellStyle name="60% - Accent3 2 2 8" xfId="14495"/>
    <cellStyle name="60% - Accent3 2 2 9" xfId="14496"/>
    <cellStyle name="60% - Accent3 2 3" xfId="2950"/>
    <cellStyle name="60% - Accent3 2 3 10" xfId="14497"/>
    <cellStyle name="60% - Accent3 2 3 2" xfId="14498"/>
    <cellStyle name="60% - Accent3 2 3 2 2" xfId="14499"/>
    <cellStyle name="60% - Accent3 2 3 2 2 2" xfId="14500"/>
    <cellStyle name="60% - Accent3 2 3 3" xfId="14501"/>
    <cellStyle name="60% - Accent3 2 3 4" xfId="14502"/>
    <cellStyle name="60% - Accent3 2 3 5" xfId="14503"/>
    <cellStyle name="60% - Accent3 2 3 6" xfId="14504"/>
    <cellStyle name="60% - Accent3 2 3 7" xfId="14505"/>
    <cellStyle name="60% - Accent3 2 3 8" xfId="14506"/>
    <cellStyle name="60% - Accent3 2 3 9" xfId="14507"/>
    <cellStyle name="60% - Accent3 2 4" xfId="14508"/>
    <cellStyle name="60% - Accent3 2 4 2" xfId="14509"/>
    <cellStyle name="60% - Accent3 2 4 2 2" xfId="14510"/>
    <cellStyle name="60% - Accent3 2 4 3" xfId="14511"/>
    <cellStyle name="60% - Accent3 2 5" xfId="14512"/>
    <cellStyle name="60% - Accent3 2 5 2" xfId="14513"/>
    <cellStyle name="60% - Accent3 2 6" xfId="14514"/>
    <cellStyle name="60% - Accent3 2 7" xfId="14515"/>
    <cellStyle name="60% - Accent3 2 8" xfId="14516"/>
    <cellStyle name="60% - Accent3 2 9" xfId="14517"/>
    <cellStyle name="60% - Accent3 20" xfId="2951"/>
    <cellStyle name="60% - Accent3 20 2" xfId="2952"/>
    <cellStyle name="60% - Accent3 20 3" xfId="2953"/>
    <cellStyle name="60% - Accent3 21" xfId="2954"/>
    <cellStyle name="60% - Accent3 21 2" xfId="2955"/>
    <cellStyle name="60% - Accent3 21 3" xfId="2956"/>
    <cellStyle name="60% - Accent3 22" xfId="2957"/>
    <cellStyle name="60% - Accent3 22 2" xfId="2958"/>
    <cellStyle name="60% - Accent3 22 3" xfId="2959"/>
    <cellStyle name="60% - Accent3 23" xfId="2960"/>
    <cellStyle name="60% - Accent3 23 2" xfId="2961"/>
    <cellStyle name="60% - Accent3 23 3" xfId="2962"/>
    <cellStyle name="60% - Accent3 24" xfId="2963"/>
    <cellStyle name="60% - Accent3 24 2" xfId="2964"/>
    <cellStyle name="60% - Accent3 24 3" xfId="2965"/>
    <cellStyle name="60% - Accent3 25" xfId="2966"/>
    <cellStyle name="60% - Accent3 25 2" xfId="2967"/>
    <cellStyle name="60% - Accent3 25 3" xfId="2968"/>
    <cellStyle name="60% - Accent3 26" xfId="2969"/>
    <cellStyle name="60% - Accent3 26 2" xfId="2970"/>
    <cellStyle name="60% - Accent3 26 3" xfId="2971"/>
    <cellStyle name="60% - Accent3 27" xfId="2972"/>
    <cellStyle name="60% - Accent3 27 2" xfId="2973"/>
    <cellStyle name="60% - Accent3 27 3" xfId="2974"/>
    <cellStyle name="60% - Accent3 28" xfId="2975"/>
    <cellStyle name="60% - Accent3 28 2" xfId="2976"/>
    <cellStyle name="60% - Accent3 28 3" xfId="2977"/>
    <cellStyle name="60% - Accent3 29" xfId="2978"/>
    <cellStyle name="60% - Accent3 29 2" xfId="2979"/>
    <cellStyle name="60% - Accent3 29 3" xfId="2980"/>
    <cellStyle name="60% - Accent3 3" xfId="2981"/>
    <cellStyle name="60% - Accent3 3 2" xfId="2982"/>
    <cellStyle name="60% - Accent3 3 2 2" xfId="14520"/>
    <cellStyle name="60% - Accent3 3 2 3" xfId="14519"/>
    <cellStyle name="60% - Accent3 3 3" xfId="2983"/>
    <cellStyle name="60% - Accent3 3 4" xfId="14521"/>
    <cellStyle name="60% - Accent3 3 5" xfId="14518"/>
    <cellStyle name="60% - Accent3 30" xfId="2984"/>
    <cellStyle name="60% - Accent3 30 2" xfId="2985"/>
    <cellStyle name="60% - Accent3 30 3" xfId="2986"/>
    <cellStyle name="60% - Accent3 31" xfId="2987"/>
    <cellStyle name="60% - Accent3 31 2" xfId="2988"/>
    <cellStyle name="60% - Accent3 31 3" xfId="2989"/>
    <cellStyle name="60% - Accent3 32" xfId="2990"/>
    <cellStyle name="60% - Accent3 32 2" xfId="2991"/>
    <cellStyle name="60% - Accent3 32 3" xfId="2992"/>
    <cellStyle name="60% - Accent3 33" xfId="2993"/>
    <cellStyle name="60% - Accent3 33 2" xfId="2994"/>
    <cellStyle name="60% - Accent3 33 3" xfId="2995"/>
    <cellStyle name="60% - Accent3 34" xfId="2996"/>
    <cellStyle name="60% - Accent3 34 2" xfId="2997"/>
    <cellStyle name="60% - Accent3 34 3" xfId="2998"/>
    <cellStyle name="60% - Accent3 35" xfId="2999"/>
    <cellStyle name="60% - Accent3 35 2" xfId="3000"/>
    <cellStyle name="60% - Accent3 35 3" xfId="3001"/>
    <cellStyle name="60% - Accent3 36" xfId="3002"/>
    <cellStyle name="60% - Accent3 36 2" xfId="3003"/>
    <cellStyle name="60% - Accent3 36 3" xfId="3004"/>
    <cellStyle name="60% - Accent3 37" xfId="3005"/>
    <cellStyle name="60% - Accent3 37 2" xfId="3006"/>
    <cellStyle name="60% - Accent3 37 3" xfId="3007"/>
    <cellStyle name="60% - Accent3 38" xfId="3008"/>
    <cellStyle name="60% - Accent3 38 2" xfId="3009"/>
    <cellStyle name="60% - Accent3 38 3" xfId="3010"/>
    <cellStyle name="60% - Accent3 39" xfId="3011"/>
    <cellStyle name="60% - Accent3 39 2" xfId="3012"/>
    <cellStyle name="60% - Accent3 39 3" xfId="3013"/>
    <cellStyle name="60% - Accent3 4" xfId="3014"/>
    <cellStyle name="60% - Accent3 4 2" xfId="3015"/>
    <cellStyle name="60% - Accent3 4 2 2" xfId="14524"/>
    <cellStyle name="60% - Accent3 4 2 3" xfId="14523"/>
    <cellStyle name="60% - Accent3 4 3" xfId="3016"/>
    <cellStyle name="60% - Accent3 4 3 2" xfId="14526"/>
    <cellStyle name="60% - Accent3 4 3 3" xfId="14525"/>
    <cellStyle name="60% - Accent3 4 4" xfId="14527"/>
    <cellStyle name="60% - Accent3 4 5" xfId="14522"/>
    <cellStyle name="60% - Accent3 40" xfId="3017"/>
    <cellStyle name="60% - Accent3 40 2" xfId="3018"/>
    <cellStyle name="60% - Accent3 40 3" xfId="3019"/>
    <cellStyle name="60% - Accent3 41" xfId="3020"/>
    <cellStyle name="60% - Accent3 41 2" xfId="3021"/>
    <cellStyle name="60% - Accent3 41 3" xfId="3022"/>
    <cellStyle name="60% - Accent3 42" xfId="3023"/>
    <cellStyle name="60% - Accent3 42 2" xfId="3024"/>
    <cellStyle name="60% - Accent3 42 3" xfId="3025"/>
    <cellStyle name="60% - Accent3 43" xfId="3026"/>
    <cellStyle name="60% - Accent3 43 2" xfId="3027"/>
    <cellStyle name="60% - Accent3 43 3" xfId="3028"/>
    <cellStyle name="60% - Accent3 44" xfId="3029"/>
    <cellStyle name="60% - Accent3 44 2" xfId="3030"/>
    <cellStyle name="60% - Accent3 44 3" xfId="3031"/>
    <cellStyle name="60% - Accent3 45" xfId="3032"/>
    <cellStyle name="60% - Accent3 45 2" xfId="3033"/>
    <cellStyle name="60% - Accent3 45 3" xfId="3034"/>
    <cellStyle name="60% - Accent3 46" xfId="3035"/>
    <cellStyle name="60% - Accent3 46 2" xfId="3036"/>
    <cellStyle name="60% - Accent3 46 3" xfId="3037"/>
    <cellStyle name="60% - Accent3 47" xfId="3038"/>
    <cellStyle name="60% - Accent3 47 2" xfId="3039"/>
    <cellStyle name="60% - Accent3 47 3" xfId="3040"/>
    <cellStyle name="60% - Accent3 48" xfId="3041"/>
    <cellStyle name="60% - Accent3 48 2" xfId="3042"/>
    <cellStyle name="60% - Accent3 48 3" xfId="3043"/>
    <cellStyle name="60% - Accent3 49" xfId="3044"/>
    <cellStyle name="60% - Accent3 49 2" xfId="3045"/>
    <cellStyle name="60% - Accent3 49 3" xfId="3046"/>
    <cellStyle name="60% - Accent3 5" xfId="3047"/>
    <cellStyle name="60% - Accent3 5 2" xfId="3048"/>
    <cellStyle name="60% - Accent3 5 2 2" xfId="14530"/>
    <cellStyle name="60% - Accent3 5 2 3" xfId="14529"/>
    <cellStyle name="60% - Accent3 5 3" xfId="3049"/>
    <cellStyle name="60% - Accent3 5 4" xfId="14531"/>
    <cellStyle name="60% - Accent3 5 5" xfId="14528"/>
    <cellStyle name="60% - Accent3 50" xfId="3050"/>
    <cellStyle name="60% - Accent3 50 2" xfId="3051"/>
    <cellStyle name="60% - Accent3 50 3" xfId="3052"/>
    <cellStyle name="60% - Accent3 51" xfId="3053"/>
    <cellStyle name="60% - Accent3 51 2" xfId="3054"/>
    <cellStyle name="60% - Accent3 51 3" xfId="3055"/>
    <cellStyle name="60% - Accent3 52" xfId="3056"/>
    <cellStyle name="60% - Accent3 52 2" xfId="3057"/>
    <cellStyle name="60% - Accent3 52 3" xfId="3058"/>
    <cellStyle name="60% - Accent3 53" xfId="3059"/>
    <cellStyle name="60% - Accent3 53 2" xfId="3060"/>
    <cellStyle name="60% - Accent3 53 3" xfId="3061"/>
    <cellStyle name="60% - Accent3 54" xfId="3062"/>
    <cellStyle name="60% - Accent3 54 2" xfId="3063"/>
    <cellStyle name="60% - Accent3 54 3" xfId="3064"/>
    <cellStyle name="60% - Accent3 55" xfId="3065"/>
    <cellStyle name="60% - Accent3 55 2" xfId="3066"/>
    <cellStyle name="60% - Accent3 55 3" xfId="3067"/>
    <cellStyle name="60% - Accent3 6" xfId="3068"/>
    <cellStyle name="60% - Accent3 6 2" xfId="3069"/>
    <cellStyle name="60% - Accent3 6 2 2" xfId="14534"/>
    <cellStyle name="60% - Accent3 6 2 3" xfId="14533"/>
    <cellStyle name="60% - Accent3 6 3" xfId="3070"/>
    <cellStyle name="60% - Accent3 6 4" xfId="14535"/>
    <cellStyle name="60% - Accent3 6 5" xfId="14532"/>
    <cellStyle name="60% - Accent3 7" xfId="3071"/>
    <cellStyle name="60% - Accent3 7 2" xfId="3072"/>
    <cellStyle name="60% - Accent3 7 3" xfId="3073"/>
    <cellStyle name="60% - Accent3 8" xfId="3074"/>
    <cellStyle name="60% - Accent3 8 2" xfId="3075"/>
    <cellStyle name="60% - Accent3 8 3" xfId="3076"/>
    <cellStyle name="60% - Accent3 9" xfId="3077"/>
    <cellStyle name="60% - Accent3 9 2" xfId="3078"/>
    <cellStyle name="60% - Accent3 9 3" xfId="3079"/>
    <cellStyle name="60% - Accent4 10" xfId="3080"/>
    <cellStyle name="60% - Accent4 10 2" xfId="3081"/>
    <cellStyle name="60% - Accent4 10 3" xfId="3082"/>
    <cellStyle name="60% - Accent4 11" xfId="3083"/>
    <cellStyle name="60% - Accent4 11 2" xfId="3084"/>
    <cellStyle name="60% - Accent4 11 3" xfId="3085"/>
    <cellStyle name="60% - Accent4 12" xfId="3086"/>
    <cellStyle name="60% - Accent4 12 2" xfId="3087"/>
    <cellStyle name="60% - Accent4 12 3" xfId="3088"/>
    <cellStyle name="60% - Accent4 13" xfId="3089"/>
    <cellStyle name="60% - Accent4 13 2" xfId="3090"/>
    <cellStyle name="60% - Accent4 13 3" xfId="3091"/>
    <cellStyle name="60% - Accent4 14" xfId="3092"/>
    <cellStyle name="60% - Accent4 14 2" xfId="3093"/>
    <cellStyle name="60% - Accent4 14 3" xfId="3094"/>
    <cellStyle name="60% - Accent4 15" xfId="3095"/>
    <cellStyle name="60% - Accent4 15 2" xfId="3096"/>
    <cellStyle name="60% - Accent4 15 3" xfId="3097"/>
    <cellStyle name="60% - Accent4 16" xfId="3098"/>
    <cellStyle name="60% - Accent4 16 2" xfId="3099"/>
    <cellStyle name="60% - Accent4 16 3" xfId="3100"/>
    <cellStyle name="60% - Accent4 17" xfId="3101"/>
    <cellStyle name="60% - Accent4 17 2" xfId="3102"/>
    <cellStyle name="60% - Accent4 17 3" xfId="3103"/>
    <cellStyle name="60% - Accent4 18" xfId="3104"/>
    <cellStyle name="60% - Accent4 18 2" xfId="3105"/>
    <cellStyle name="60% - Accent4 18 3" xfId="3106"/>
    <cellStyle name="60% - Accent4 19" xfId="3107"/>
    <cellStyle name="60% - Accent4 19 2" xfId="3108"/>
    <cellStyle name="60% - Accent4 19 3" xfId="3109"/>
    <cellStyle name="60% - Accent4 2" xfId="3110"/>
    <cellStyle name="60% - Accent4 2 10" xfId="14537"/>
    <cellStyle name="60% - Accent4 2 11" xfId="14536"/>
    <cellStyle name="60% - Accent4 2 2" xfId="3111"/>
    <cellStyle name="60% - Accent4 2 2 10" xfId="14538"/>
    <cellStyle name="60% - Accent4 2 2 2" xfId="3112"/>
    <cellStyle name="60% - Accent4 2 2 2 2" xfId="14540"/>
    <cellStyle name="60% - Accent4 2 2 2 2 2" xfId="14541"/>
    <cellStyle name="60% - Accent4 2 2 2 2 2 2" xfId="14542"/>
    <cellStyle name="60% - Accent4 2 2 2 3" xfId="14543"/>
    <cellStyle name="60% - Accent4 2 2 2 4" xfId="14544"/>
    <cellStyle name="60% - Accent4 2 2 2 5" xfId="14545"/>
    <cellStyle name="60% - Accent4 2 2 2 6" xfId="14546"/>
    <cellStyle name="60% - Accent4 2 2 2 7" xfId="14547"/>
    <cellStyle name="60% - Accent4 2 2 2 8" xfId="14548"/>
    <cellStyle name="60% - Accent4 2 2 2 9" xfId="14539"/>
    <cellStyle name="60% - Accent4 2 2 3" xfId="14549"/>
    <cellStyle name="60% - Accent4 2 2 4" xfId="14550"/>
    <cellStyle name="60% - Accent4 2 2 4 2" xfId="14551"/>
    <cellStyle name="60% - Accent4 2 2 4 2 2" xfId="14552"/>
    <cellStyle name="60% - Accent4 2 2 5" xfId="14553"/>
    <cellStyle name="60% - Accent4 2 2 6" xfId="14554"/>
    <cellStyle name="60% - Accent4 2 2 7" xfId="14555"/>
    <cellStyle name="60% - Accent4 2 2 8" xfId="14556"/>
    <cellStyle name="60% - Accent4 2 2 9" xfId="14557"/>
    <cellStyle name="60% - Accent4 2 3" xfId="3113"/>
    <cellStyle name="60% - Accent4 2 3 10" xfId="14558"/>
    <cellStyle name="60% - Accent4 2 3 2" xfId="14559"/>
    <cellStyle name="60% - Accent4 2 3 2 2" xfId="14560"/>
    <cellStyle name="60% - Accent4 2 3 2 2 2" xfId="14561"/>
    <cellStyle name="60% - Accent4 2 3 3" xfId="14562"/>
    <cellStyle name="60% - Accent4 2 3 4" xfId="14563"/>
    <cellStyle name="60% - Accent4 2 3 5" xfId="14564"/>
    <cellStyle name="60% - Accent4 2 3 6" xfId="14565"/>
    <cellStyle name="60% - Accent4 2 3 7" xfId="14566"/>
    <cellStyle name="60% - Accent4 2 3 8" xfId="14567"/>
    <cellStyle name="60% - Accent4 2 3 9" xfId="14568"/>
    <cellStyle name="60% - Accent4 2 4" xfId="14569"/>
    <cellStyle name="60% - Accent4 2 4 2" xfId="14570"/>
    <cellStyle name="60% - Accent4 2 4 2 2" xfId="14571"/>
    <cellStyle name="60% - Accent4 2 4 3" xfId="14572"/>
    <cellStyle name="60% - Accent4 2 5" xfId="14573"/>
    <cellStyle name="60% - Accent4 2 5 2" xfId="14574"/>
    <cellStyle name="60% - Accent4 2 6" xfId="14575"/>
    <cellStyle name="60% - Accent4 2 7" xfId="14576"/>
    <cellStyle name="60% - Accent4 2 8" xfId="14577"/>
    <cellStyle name="60% - Accent4 2 9" xfId="14578"/>
    <cellStyle name="60% - Accent4 20" xfId="3114"/>
    <cellStyle name="60% - Accent4 20 2" xfId="3115"/>
    <cellStyle name="60% - Accent4 20 3" xfId="3116"/>
    <cellStyle name="60% - Accent4 21" xfId="3117"/>
    <cellStyle name="60% - Accent4 21 2" xfId="3118"/>
    <cellStyle name="60% - Accent4 21 3" xfId="3119"/>
    <cellStyle name="60% - Accent4 22" xfId="3120"/>
    <cellStyle name="60% - Accent4 22 2" xfId="3121"/>
    <cellStyle name="60% - Accent4 22 3" xfId="3122"/>
    <cellStyle name="60% - Accent4 23" xfId="3123"/>
    <cellStyle name="60% - Accent4 23 2" xfId="3124"/>
    <cellStyle name="60% - Accent4 23 3" xfId="3125"/>
    <cellStyle name="60% - Accent4 24" xfId="3126"/>
    <cellStyle name="60% - Accent4 24 2" xfId="3127"/>
    <cellStyle name="60% - Accent4 24 3" xfId="3128"/>
    <cellStyle name="60% - Accent4 25" xfId="3129"/>
    <cellStyle name="60% - Accent4 25 2" xfId="3130"/>
    <cellStyle name="60% - Accent4 25 3" xfId="3131"/>
    <cellStyle name="60% - Accent4 26" xfId="3132"/>
    <cellStyle name="60% - Accent4 26 2" xfId="3133"/>
    <cellStyle name="60% - Accent4 26 3" xfId="3134"/>
    <cellStyle name="60% - Accent4 27" xfId="3135"/>
    <cellStyle name="60% - Accent4 27 2" xfId="3136"/>
    <cellStyle name="60% - Accent4 27 3" xfId="3137"/>
    <cellStyle name="60% - Accent4 28" xfId="3138"/>
    <cellStyle name="60% - Accent4 28 2" xfId="3139"/>
    <cellStyle name="60% - Accent4 28 3" xfId="3140"/>
    <cellStyle name="60% - Accent4 29" xfId="3141"/>
    <cellStyle name="60% - Accent4 29 2" xfId="3142"/>
    <cellStyle name="60% - Accent4 29 3" xfId="3143"/>
    <cellStyle name="60% - Accent4 3" xfId="3144"/>
    <cellStyle name="60% - Accent4 3 2" xfId="3145"/>
    <cellStyle name="60% - Accent4 3 2 2" xfId="14581"/>
    <cellStyle name="60% - Accent4 3 2 3" xfId="14580"/>
    <cellStyle name="60% - Accent4 3 3" xfId="3146"/>
    <cellStyle name="60% - Accent4 3 4" xfId="14582"/>
    <cellStyle name="60% - Accent4 3 5" xfId="14579"/>
    <cellStyle name="60% - Accent4 30" xfId="3147"/>
    <cellStyle name="60% - Accent4 30 2" xfId="3148"/>
    <cellStyle name="60% - Accent4 30 3" xfId="3149"/>
    <cellStyle name="60% - Accent4 31" xfId="3150"/>
    <cellStyle name="60% - Accent4 31 2" xfId="3151"/>
    <cellStyle name="60% - Accent4 31 3" xfId="3152"/>
    <cellStyle name="60% - Accent4 32" xfId="3153"/>
    <cellStyle name="60% - Accent4 32 2" xfId="3154"/>
    <cellStyle name="60% - Accent4 32 3" xfId="3155"/>
    <cellStyle name="60% - Accent4 33" xfId="3156"/>
    <cellStyle name="60% - Accent4 33 2" xfId="3157"/>
    <cellStyle name="60% - Accent4 33 3" xfId="3158"/>
    <cellStyle name="60% - Accent4 34" xfId="3159"/>
    <cellStyle name="60% - Accent4 34 2" xfId="3160"/>
    <cellStyle name="60% - Accent4 34 3" xfId="3161"/>
    <cellStyle name="60% - Accent4 35" xfId="3162"/>
    <cellStyle name="60% - Accent4 35 2" xfId="3163"/>
    <cellStyle name="60% - Accent4 35 3" xfId="3164"/>
    <cellStyle name="60% - Accent4 36" xfId="3165"/>
    <cellStyle name="60% - Accent4 36 2" xfId="3166"/>
    <cellStyle name="60% - Accent4 36 3" xfId="3167"/>
    <cellStyle name="60% - Accent4 37" xfId="3168"/>
    <cellStyle name="60% - Accent4 37 2" xfId="3169"/>
    <cellStyle name="60% - Accent4 37 3" xfId="3170"/>
    <cellStyle name="60% - Accent4 38" xfId="3171"/>
    <cellStyle name="60% - Accent4 38 2" xfId="3172"/>
    <cellStyle name="60% - Accent4 38 3" xfId="3173"/>
    <cellStyle name="60% - Accent4 39" xfId="3174"/>
    <cellStyle name="60% - Accent4 39 2" xfId="3175"/>
    <cellStyle name="60% - Accent4 39 3" xfId="3176"/>
    <cellStyle name="60% - Accent4 4" xfId="3177"/>
    <cellStyle name="60% - Accent4 4 2" xfId="3178"/>
    <cellStyle name="60% - Accent4 4 2 2" xfId="14585"/>
    <cellStyle name="60% - Accent4 4 2 3" xfId="14584"/>
    <cellStyle name="60% - Accent4 4 3" xfId="3179"/>
    <cellStyle name="60% - Accent4 4 3 2" xfId="14587"/>
    <cellStyle name="60% - Accent4 4 3 3" xfId="14586"/>
    <cellStyle name="60% - Accent4 4 4" xfId="14588"/>
    <cellStyle name="60% - Accent4 4 5" xfId="14583"/>
    <cellStyle name="60% - Accent4 40" xfId="3180"/>
    <cellStyle name="60% - Accent4 40 2" xfId="3181"/>
    <cellStyle name="60% - Accent4 40 3" xfId="3182"/>
    <cellStyle name="60% - Accent4 41" xfId="3183"/>
    <cellStyle name="60% - Accent4 41 2" xfId="3184"/>
    <cellStyle name="60% - Accent4 41 3" xfId="3185"/>
    <cellStyle name="60% - Accent4 42" xfId="3186"/>
    <cellStyle name="60% - Accent4 42 2" xfId="3187"/>
    <cellStyle name="60% - Accent4 42 3" xfId="3188"/>
    <cellStyle name="60% - Accent4 43" xfId="3189"/>
    <cellStyle name="60% - Accent4 43 2" xfId="3190"/>
    <cellStyle name="60% - Accent4 43 3" xfId="3191"/>
    <cellStyle name="60% - Accent4 44" xfId="3192"/>
    <cellStyle name="60% - Accent4 44 2" xfId="3193"/>
    <cellStyle name="60% - Accent4 44 3" xfId="3194"/>
    <cellStyle name="60% - Accent4 45" xfId="3195"/>
    <cellStyle name="60% - Accent4 45 2" xfId="3196"/>
    <cellStyle name="60% - Accent4 45 3" xfId="3197"/>
    <cellStyle name="60% - Accent4 46" xfId="3198"/>
    <cellStyle name="60% - Accent4 46 2" xfId="3199"/>
    <cellStyle name="60% - Accent4 46 3" xfId="3200"/>
    <cellStyle name="60% - Accent4 47" xfId="3201"/>
    <cellStyle name="60% - Accent4 47 2" xfId="3202"/>
    <cellStyle name="60% - Accent4 47 3" xfId="3203"/>
    <cellStyle name="60% - Accent4 48" xfId="3204"/>
    <cellStyle name="60% - Accent4 48 2" xfId="3205"/>
    <cellStyle name="60% - Accent4 48 3" xfId="3206"/>
    <cellStyle name="60% - Accent4 49" xfId="3207"/>
    <cellStyle name="60% - Accent4 49 2" xfId="3208"/>
    <cellStyle name="60% - Accent4 49 3" xfId="3209"/>
    <cellStyle name="60% - Accent4 5" xfId="3210"/>
    <cellStyle name="60% - Accent4 5 2" xfId="3211"/>
    <cellStyle name="60% - Accent4 5 2 2" xfId="14591"/>
    <cellStyle name="60% - Accent4 5 2 3" xfId="14590"/>
    <cellStyle name="60% - Accent4 5 3" xfId="3212"/>
    <cellStyle name="60% - Accent4 5 4" xfId="14592"/>
    <cellStyle name="60% - Accent4 5 5" xfId="14589"/>
    <cellStyle name="60% - Accent4 50" xfId="3213"/>
    <cellStyle name="60% - Accent4 50 2" xfId="3214"/>
    <cellStyle name="60% - Accent4 50 3" xfId="3215"/>
    <cellStyle name="60% - Accent4 51" xfId="3216"/>
    <cellStyle name="60% - Accent4 51 2" xfId="3217"/>
    <cellStyle name="60% - Accent4 51 3" xfId="3218"/>
    <cellStyle name="60% - Accent4 52" xfId="3219"/>
    <cellStyle name="60% - Accent4 52 2" xfId="3220"/>
    <cellStyle name="60% - Accent4 52 3" xfId="3221"/>
    <cellStyle name="60% - Accent4 53" xfId="3222"/>
    <cellStyle name="60% - Accent4 53 2" xfId="3223"/>
    <cellStyle name="60% - Accent4 53 3" xfId="3224"/>
    <cellStyle name="60% - Accent4 54" xfId="3225"/>
    <cellStyle name="60% - Accent4 54 2" xfId="3226"/>
    <cellStyle name="60% - Accent4 54 3" xfId="3227"/>
    <cellStyle name="60% - Accent4 55" xfId="3228"/>
    <cellStyle name="60% - Accent4 55 2" xfId="3229"/>
    <cellStyle name="60% - Accent4 55 3" xfId="3230"/>
    <cellStyle name="60% - Accent4 6" xfId="3231"/>
    <cellStyle name="60% - Accent4 6 2" xfId="3232"/>
    <cellStyle name="60% - Accent4 6 2 2" xfId="14595"/>
    <cellStyle name="60% - Accent4 6 2 3" xfId="14594"/>
    <cellStyle name="60% - Accent4 6 3" xfId="3233"/>
    <cellStyle name="60% - Accent4 6 4" xfId="14596"/>
    <cellStyle name="60% - Accent4 6 5" xfId="14593"/>
    <cellStyle name="60% - Accent4 7" xfId="3234"/>
    <cellStyle name="60% - Accent4 7 2" xfId="3235"/>
    <cellStyle name="60% - Accent4 7 3" xfId="3236"/>
    <cellStyle name="60% - Accent4 8" xfId="3237"/>
    <cellStyle name="60% - Accent4 8 2" xfId="3238"/>
    <cellStyle name="60% - Accent4 8 3" xfId="3239"/>
    <cellStyle name="60% - Accent4 9" xfId="3240"/>
    <cellStyle name="60% - Accent4 9 2" xfId="3241"/>
    <cellStyle name="60% - Accent4 9 3" xfId="3242"/>
    <cellStyle name="60% - Accent5 10" xfId="3243"/>
    <cellStyle name="60% - Accent5 10 2" xfId="3244"/>
    <cellStyle name="60% - Accent5 10 3" xfId="3245"/>
    <cellStyle name="60% - Accent5 11" xfId="3246"/>
    <cellStyle name="60% - Accent5 11 2" xfId="3247"/>
    <cellStyle name="60% - Accent5 11 3" xfId="3248"/>
    <cellStyle name="60% - Accent5 12" xfId="3249"/>
    <cellStyle name="60% - Accent5 12 2" xfId="3250"/>
    <cellStyle name="60% - Accent5 12 3" xfId="3251"/>
    <cellStyle name="60% - Accent5 13" xfId="3252"/>
    <cellStyle name="60% - Accent5 13 2" xfId="3253"/>
    <cellStyle name="60% - Accent5 13 3" xfId="3254"/>
    <cellStyle name="60% - Accent5 14" xfId="3255"/>
    <cellStyle name="60% - Accent5 14 2" xfId="3256"/>
    <cellStyle name="60% - Accent5 14 3" xfId="3257"/>
    <cellStyle name="60% - Accent5 15" xfId="3258"/>
    <cellStyle name="60% - Accent5 15 2" xfId="3259"/>
    <cellStyle name="60% - Accent5 15 3" xfId="3260"/>
    <cellStyle name="60% - Accent5 16" xfId="3261"/>
    <cellStyle name="60% - Accent5 16 2" xfId="3262"/>
    <cellStyle name="60% - Accent5 16 3" xfId="3263"/>
    <cellStyle name="60% - Accent5 17" xfId="3264"/>
    <cellStyle name="60% - Accent5 17 2" xfId="3265"/>
    <cellStyle name="60% - Accent5 17 3" xfId="3266"/>
    <cellStyle name="60% - Accent5 18" xfId="3267"/>
    <cellStyle name="60% - Accent5 18 2" xfId="3268"/>
    <cellStyle name="60% - Accent5 18 3" xfId="3269"/>
    <cellStyle name="60% - Accent5 19" xfId="3270"/>
    <cellStyle name="60% - Accent5 19 2" xfId="3271"/>
    <cellStyle name="60% - Accent5 19 3" xfId="3272"/>
    <cellStyle name="60% - Accent5 2" xfId="3273"/>
    <cellStyle name="60% - Accent5 2 10" xfId="14598"/>
    <cellStyle name="60% - Accent5 2 11" xfId="14597"/>
    <cellStyle name="60% - Accent5 2 2" xfId="3274"/>
    <cellStyle name="60% - Accent5 2 2 10" xfId="14599"/>
    <cellStyle name="60% - Accent5 2 2 2" xfId="3275"/>
    <cellStyle name="60% - Accent5 2 2 2 2" xfId="14601"/>
    <cellStyle name="60% - Accent5 2 2 2 2 2" xfId="14602"/>
    <cellStyle name="60% - Accent5 2 2 2 2 2 2" xfId="14603"/>
    <cellStyle name="60% - Accent5 2 2 2 3" xfId="14604"/>
    <cellStyle name="60% - Accent5 2 2 2 4" xfId="14605"/>
    <cellStyle name="60% - Accent5 2 2 2 5" xfId="14606"/>
    <cellStyle name="60% - Accent5 2 2 2 6" xfId="14607"/>
    <cellStyle name="60% - Accent5 2 2 2 7" xfId="14608"/>
    <cellStyle name="60% - Accent5 2 2 2 8" xfId="14609"/>
    <cellStyle name="60% - Accent5 2 2 2 9" xfId="14600"/>
    <cellStyle name="60% - Accent5 2 2 3" xfId="14610"/>
    <cellStyle name="60% - Accent5 2 2 4" xfId="14611"/>
    <cellStyle name="60% - Accent5 2 2 4 2" xfId="14612"/>
    <cellStyle name="60% - Accent5 2 2 4 2 2" xfId="14613"/>
    <cellStyle name="60% - Accent5 2 2 5" xfId="14614"/>
    <cellStyle name="60% - Accent5 2 2 6" xfId="14615"/>
    <cellStyle name="60% - Accent5 2 2 7" xfId="14616"/>
    <cellStyle name="60% - Accent5 2 2 8" xfId="14617"/>
    <cellStyle name="60% - Accent5 2 2 9" xfId="14618"/>
    <cellStyle name="60% - Accent5 2 3" xfId="3276"/>
    <cellStyle name="60% - Accent5 2 3 10" xfId="14619"/>
    <cellStyle name="60% - Accent5 2 3 2" xfId="14620"/>
    <cellStyle name="60% - Accent5 2 3 2 2" xfId="14621"/>
    <cellStyle name="60% - Accent5 2 3 2 2 2" xfId="14622"/>
    <cellStyle name="60% - Accent5 2 3 3" xfId="14623"/>
    <cellStyle name="60% - Accent5 2 3 4" xfId="14624"/>
    <cellStyle name="60% - Accent5 2 3 5" xfId="14625"/>
    <cellStyle name="60% - Accent5 2 3 6" xfId="14626"/>
    <cellStyle name="60% - Accent5 2 3 7" xfId="14627"/>
    <cellStyle name="60% - Accent5 2 3 8" xfId="14628"/>
    <cellStyle name="60% - Accent5 2 3 9" xfId="14629"/>
    <cellStyle name="60% - Accent5 2 4" xfId="14630"/>
    <cellStyle name="60% - Accent5 2 4 2" xfId="14631"/>
    <cellStyle name="60% - Accent5 2 4 2 2" xfId="14632"/>
    <cellStyle name="60% - Accent5 2 4 3" xfId="14633"/>
    <cellStyle name="60% - Accent5 2 5" xfId="14634"/>
    <cellStyle name="60% - Accent5 2 5 2" xfId="14635"/>
    <cellStyle name="60% - Accent5 2 6" xfId="14636"/>
    <cellStyle name="60% - Accent5 2 7" xfId="14637"/>
    <cellStyle name="60% - Accent5 2 8" xfId="14638"/>
    <cellStyle name="60% - Accent5 2 9" xfId="14639"/>
    <cellStyle name="60% - Accent5 20" xfId="3277"/>
    <cellStyle name="60% - Accent5 20 2" xfId="3278"/>
    <cellStyle name="60% - Accent5 20 3" xfId="3279"/>
    <cellStyle name="60% - Accent5 21" xfId="3280"/>
    <cellStyle name="60% - Accent5 21 2" xfId="3281"/>
    <cellStyle name="60% - Accent5 21 3" xfId="3282"/>
    <cellStyle name="60% - Accent5 22" xfId="3283"/>
    <cellStyle name="60% - Accent5 22 2" xfId="3284"/>
    <cellStyle name="60% - Accent5 22 3" xfId="3285"/>
    <cellStyle name="60% - Accent5 23" xfId="3286"/>
    <cellStyle name="60% - Accent5 23 2" xfId="3287"/>
    <cellStyle name="60% - Accent5 23 3" xfId="3288"/>
    <cellStyle name="60% - Accent5 24" xfId="3289"/>
    <cellStyle name="60% - Accent5 24 2" xfId="3290"/>
    <cellStyle name="60% - Accent5 24 3" xfId="3291"/>
    <cellStyle name="60% - Accent5 25" xfId="3292"/>
    <cellStyle name="60% - Accent5 25 2" xfId="3293"/>
    <cellStyle name="60% - Accent5 25 3" xfId="3294"/>
    <cellStyle name="60% - Accent5 26" xfId="3295"/>
    <cellStyle name="60% - Accent5 26 2" xfId="3296"/>
    <cellStyle name="60% - Accent5 26 3" xfId="3297"/>
    <cellStyle name="60% - Accent5 27" xfId="3298"/>
    <cellStyle name="60% - Accent5 27 2" xfId="3299"/>
    <cellStyle name="60% - Accent5 27 3" xfId="3300"/>
    <cellStyle name="60% - Accent5 28" xfId="3301"/>
    <cellStyle name="60% - Accent5 28 2" xfId="3302"/>
    <cellStyle name="60% - Accent5 28 3" xfId="3303"/>
    <cellStyle name="60% - Accent5 29" xfId="3304"/>
    <cellStyle name="60% - Accent5 29 2" xfId="3305"/>
    <cellStyle name="60% - Accent5 29 3" xfId="3306"/>
    <cellStyle name="60% - Accent5 3" xfId="3307"/>
    <cellStyle name="60% - Accent5 3 2" xfId="3308"/>
    <cellStyle name="60% - Accent5 3 2 2" xfId="14642"/>
    <cellStyle name="60% - Accent5 3 2 3" xfId="14641"/>
    <cellStyle name="60% - Accent5 3 3" xfId="3309"/>
    <cellStyle name="60% - Accent5 3 4" xfId="14643"/>
    <cellStyle name="60% - Accent5 3 5" xfId="14640"/>
    <cellStyle name="60% - Accent5 30" xfId="3310"/>
    <cellStyle name="60% - Accent5 30 2" xfId="3311"/>
    <cellStyle name="60% - Accent5 30 3" xfId="3312"/>
    <cellStyle name="60% - Accent5 31" xfId="3313"/>
    <cellStyle name="60% - Accent5 31 2" xfId="3314"/>
    <cellStyle name="60% - Accent5 31 3" xfId="3315"/>
    <cellStyle name="60% - Accent5 32" xfId="3316"/>
    <cellStyle name="60% - Accent5 32 2" xfId="3317"/>
    <cellStyle name="60% - Accent5 32 3" xfId="3318"/>
    <cellStyle name="60% - Accent5 33" xfId="3319"/>
    <cellStyle name="60% - Accent5 33 2" xfId="3320"/>
    <cellStyle name="60% - Accent5 33 3" xfId="3321"/>
    <cellStyle name="60% - Accent5 34" xfId="3322"/>
    <cellStyle name="60% - Accent5 34 2" xfId="3323"/>
    <cellStyle name="60% - Accent5 34 3" xfId="3324"/>
    <cellStyle name="60% - Accent5 35" xfId="3325"/>
    <cellStyle name="60% - Accent5 35 2" xfId="3326"/>
    <cellStyle name="60% - Accent5 35 3" xfId="3327"/>
    <cellStyle name="60% - Accent5 36" xfId="3328"/>
    <cellStyle name="60% - Accent5 36 2" xfId="3329"/>
    <cellStyle name="60% - Accent5 36 3" xfId="3330"/>
    <cellStyle name="60% - Accent5 37" xfId="3331"/>
    <cellStyle name="60% - Accent5 37 2" xfId="3332"/>
    <cellStyle name="60% - Accent5 37 3" xfId="3333"/>
    <cellStyle name="60% - Accent5 38" xfId="3334"/>
    <cellStyle name="60% - Accent5 38 2" xfId="3335"/>
    <cellStyle name="60% - Accent5 38 3" xfId="3336"/>
    <cellStyle name="60% - Accent5 39" xfId="3337"/>
    <cellStyle name="60% - Accent5 39 2" xfId="3338"/>
    <cellStyle name="60% - Accent5 39 3" xfId="3339"/>
    <cellStyle name="60% - Accent5 4" xfId="3340"/>
    <cellStyle name="60% - Accent5 4 2" xfId="3341"/>
    <cellStyle name="60% - Accent5 4 2 2" xfId="14646"/>
    <cellStyle name="60% - Accent5 4 2 3" xfId="14645"/>
    <cellStyle name="60% - Accent5 4 3" xfId="3342"/>
    <cellStyle name="60% - Accent5 4 3 2" xfId="14648"/>
    <cellStyle name="60% - Accent5 4 3 3" xfId="14647"/>
    <cellStyle name="60% - Accent5 4 4" xfId="14649"/>
    <cellStyle name="60% - Accent5 4 5" xfId="14644"/>
    <cellStyle name="60% - Accent5 40" xfId="3343"/>
    <cellStyle name="60% - Accent5 40 2" xfId="3344"/>
    <cellStyle name="60% - Accent5 40 3" xfId="3345"/>
    <cellStyle name="60% - Accent5 41" xfId="3346"/>
    <cellStyle name="60% - Accent5 41 2" xfId="3347"/>
    <cellStyle name="60% - Accent5 41 3" xfId="3348"/>
    <cellStyle name="60% - Accent5 42" xfId="3349"/>
    <cellStyle name="60% - Accent5 42 2" xfId="3350"/>
    <cellStyle name="60% - Accent5 42 3" xfId="3351"/>
    <cellStyle name="60% - Accent5 43" xfId="3352"/>
    <cellStyle name="60% - Accent5 43 2" xfId="3353"/>
    <cellStyle name="60% - Accent5 43 3" xfId="3354"/>
    <cellStyle name="60% - Accent5 44" xfId="3355"/>
    <cellStyle name="60% - Accent5 44 2" xfId="3356"/>
    <cellStyle name="60% - Accent5 44 3" xfId="3357"/>
    <cellStyle name="60% - Accent5 45" xfId="3358"/>
    <cellStyle name="60% - Accent5 45 2" xfId="3359"/>
    <cellStyle name="60% - Accent5 45 3" xfId="3360"/>
    <cellStyle name="60% - Accent5 46" xfId="3361"/>
    <cellStyle name="60% - Accent5 46 2" xfId="3362"/>
    <cellStyle name="60% - Accent5 46 3" xfId="3363"/>
    <cellStyle name="60% - Accent5 47" xfId="3364"/>
    <cellStyle name="60% - Accent5 47 2" xfId="3365"/>
    <cellStyle name="60% - Accent5 47 3" xfId="3366"/>
    <cellStyle name="60% - Accent5 48" xfId="3367"/>
    <cellStyle name="60% - Accent5 48 2" xfId="3368"/>
    <cellStyle name="60% - Accent5 48 3" xfId="3369"/>
    <cellStyle name="60% - Accent5 49" xfId="3370"/>
    <cellStyle name="60% - Accent5 49 2" xfId="3371"/>
    <cellStyle name="60% - Accent5 49 3" xfId="3372"/>
    <cellStyle name="60% - Accent5 5" xfId="3373"/>
    <cellStyle name="60% - Accent5 5 2" xfId="3374"/>
    <cellStyle name="60% - Accent5 5 2 2" xfId="14652"/>
    <cellStyle name="60% - Accent5 5 2 3" xfId="14651"/>
    <cellStyle name="60% - Accent5 5 3" xfId="3375"/>
    <cellStyle name="60% - Accent5 5 4" xfId="14653"/>
    <cellStyle name="60% - Accent5 5 5" xfId="14650"/>
    <cellStyle name="60% - Accent5 50" xfId="3376"/>
    <cellStyle name="60% - Accent5 50 2" xfId="3377"/>
    <cellStyle name="60% - Accent5 50 3" xfId="3378"/>
    <cellStyle name="60% - Accent5 51" xfId="3379"/>
    <cellStyle name="60% - Accent5 51 2" xfId="3380"/>
    <cellStyle name="60% - Accent5 51 3" xfId="3381"/>
    <cellStyle name="60% - Accent5 52" xfId="3382"/>
    <cellStyle name="60% - Accent5 52 2" xfId="3383"/>
    <cellStyle name="60% - Accent5 52 3" xfId="3384"/>
    <cellStyle name="60% - Accent5 53" xfId="3385"/>
    <cellStyle name="60% - Accent5 53 2" xfId="3386"/>
    <cellStyle name="60% - Accent5 53 3" xfId="3387"/>
    <cellStyle name="60% - Accent5 54" xfId="3388"/>
    <cellStyle name="60% - Accent5 54 2" xfId="3389"/>
    <cellStyle name="60% - Accent5 54 3" xfId="3390"/>
    <cellStyle name="60% - Accent5 55" xfId="3391"/>
    <cellStyle name="60% - Accent5 55 2" xfId="3392"/>
    <cellStyle name="60% - Accent5 55 3" xfId="3393"/>
    <cellStyle name="60% - Accent5 6" xfId="3394"/>
    <cellStyle name="60% - Accent5 6 2" xfId="3395"/>
    <cellStyle name="60% - Accent5 6 2 2" xfId="14656"/>
    <cellStyle name="60% - Accent5 6 2 3" xfId="14655"/>
    <cellStyle name="60% - Accent5 6 3" xfId="3396"/>
    <cellStyle name="60% - Accent5 6 4" xfId="14657"/>
    <cellStyle name="60% - Accent5 6 5" xfId="14654"/>
    <cellStyle name="60% - Accent5 7" xfId="3397"/>
    <cellStyle name="60% - Accent5 7 2" xfId="3398"/>
    <cellStyle name="60% - Accent5 7 3" xfId="3399"/>
    <cellStyle name="60% - Accent5 8" xfId="3400"/>
    <cellStyle name="60% - Accent5 8 2" xfId="3401"/>
    <cellStyle name="60% - Accent5 8 3" xfId="3402"/>
    <cellStyle name="60% - Accent5 9" xfId="3403"/>
    <cellStyle name="60% - Accent5 9 2" xfId="3404"/>
    <cellStyle name="60% - Accent5 9 3" xfId="3405"/>
    <cellStyle name="60% - Accent6 10" xfId="3406"/>
    <cellStyle name="60% - Accent6 10 2" xfId="3407"/>
    <cellStyle name="60% - Accent6 10 3" xfId="3408"/>
    <cellStyle name="60% - Accent6 11" xfId="3409"/>
    <cellStyle name="60% - Accent6 11 2" xfId="3410"/>
    <cellStyle name="60% - Accent6 11 3" xfId="3411"/>
    <cellStyle name="60% - Accent6 12" xfId="3412"/>
    <cellStyle name="60% - Accent6 12 2" xfId="3413"/>
    <cellStyle name="60% - Accent6 12 3" xfId="3414"/>
    <cellStyle name="60% - Accent6 13" xfId="3415"/>
    <cellStyle name="60% - Accent6 13 2" xfId="3416"/>
    <cellStyle name="60% - Accent6 13 3" xfId="3417"/>
    <cellStyle name="60% - Accent6 14" xfId="3418"/>
    <cellStyle name="60% - Accent6 14 2" xfId="3419"/>
    <cellStyle name="60% - Accent6 14 3" xfId="3420"/>
    <cellStyle name="60% - Accent6 15" xfId="3421"/>
    <cellStyle name="60% - Accent6 15 2" xfId="3422"/>
    <cellStyle name="60% - Accent6 15 3" xfId="3423"/>
    <cellStyle name="60% - Accent6 16" xfId="3424"/>
    <cellStyle name="60% - Accent6 16 2" xfId="3425"/>
    <cellStyle name="60% - Accent6 16 3" xfId="3426"/>
    <cellStyle name="60% - Accent6 17" xfId="3427"/>
    <cellStyle name="60% - Accent6 17 2" xfId="3428"/>
    <cellStyle name="60% - Accent6 17 3" xfId="3429"/>
    <cellStyle name="60% - Accent6 18" xfId="3430"/>
    <cellStyle name="60% - Accent6 18 2" xfId="3431"/>
    <cellStyle name="60% - Accent6 18 3" xfId="3432"/>
    <cellStyle name="60% - Accent6 19" xfId="3433"/>
    <cellStyle name="60% - Accent6 19 2" xfId="3434"/>
    <cellStyle name="60% - Accent6 19 3" xfId="3435"/>
    <cellStyle name="60% - Accent6 2" xfId="3436"/>
    <cellStyle name="60% - Accent6 2 10" xfId="14659"/>
    <cellStyle name="60% - Accent6 2 11" xfId="14658"/>
    <cellStyle name="60% - Accent6 2 2" xfId="3437"/>
    <cellStyle name="60% - Accent6 2 2 10" xfId="14660"/>
    <cellStyle name="60% - Accent6 2 2 2" xfId="3438"/>
    <cellStyle name="60% - Accent6 2 2 2 2" xfId="14662"/>
    <cellStyle name="60% - Accent6 2 2 2 2 2" xfId="14663"/>
    <cellStyle name="60% - Accent6 2 2 2 2 2 2" xfId="14664"/>
    <cellStyle name="60% - Accent6 2 2 2 3" xfId="14665"/>
    <cellStyle name="60% - Accent6 2 2 2 4" xfId="14666"/>
    <cellStyle name="60% - Accent6 2 2 2 5" xfId="14667"/>
    <cellStyle name="60% - Accent6 2 2 2 6" xfId="14668"/>
    <cellStyle name="60% - Accent6 2 2 2 7" xfId="14669"/>
    <cellStyle name="60% - Accent6 2 2 2 8" xfId="14670"/>
    <cellStyle name="60% - Accent6 2 2 2 9" xfId="14661"/>
    <cellStyle name="60% - Accent6 2 2 3" xfId="14671"/>
    <cellStyle name="60% - Accent6 2 2 4" xfId="14672"/>
    <cellStyle name="60% - Accent6 2 2 4 2" xfId="14673"/>
    <cellStyle name="60% - Accent6 2 2 4 2 2" xfId="14674"/>
    <cellStyle name="60% - Accent6 2 2 5" xfId="14675"/>
    <cellStyle name="60% - Accent6 2 2 6" xfId="14676"/>
    <cellStyle name="60% - Accent6 2 2 7" xfId="14677"/>
    <cellStyle name="60% - Accent6 2 2 8" xfId="14678"/>
    <cellStyle name="60% - Accent6 2 2 9" xfId="14679"/>
    <cellStyle name="60% - Accent6 2 3" xfId="3439"/>
    <cellStyle name="60% - Accent6 2 3 10" xfId="14680"/>
    <cellStyle name="60% - Accent6 2 3 2" xfId="14681"/>
    <cellStyle name="60% - Accent6 2 3 2 2" xfId="14682"/>
    <cellStyle name="60% - Accent6 2 3 2 2 2" xfId="14683"/>
    <cellStyle name="60% - Accent6 2 3 3" xfId="14684"/>
    <cellStyle name="60% - Accent6 2 3 4" xfId="14685"/>
    <cellStyle name="60% - Accent6 2 3 5" xfId="14686"/>
    <cellStyle name="60% - Accent6 2 3 6" xfId="14687"/>
    <cellStyle name="60% - Accent6 2 3 7" xfId="14688"/>
    <cellStyle name="60% - Accent6 2 3 8" xfId="14689"/>
    <cellStyle name="60% - Accent6 2 3 9" xfId="14690"/>
    <cellStyle name="60% - Accent6 2 4" xfId="14691"/>
    <cellStyle name="60% - Accent6 2 4 2" xfId="14692"/>
    <cellStyle name="60% - Accent6 2 4 2 2" xfId="14693"/>
    <cellStyle name="60% - Accent6 2 4 3" xfId="14694"/>
    <cellStyle name="60% - Accent6 2 5" xfId="14695"/>
    <cellStyle name="60% - Accent6 2 5 2" xfId="14696"/>
    <cellStyle name="60% - Accent6 2 6" xfId="14697"/>
    <cellStyle name="60% - Accent6 2 7" xfId="14698"/>
    <cellStyle name="60% - Accent6 2 8" xfId="14699"/>
    <cellStyle name="60% - Accent6 2 9" xfId="14700"/>
    <cellStyle name="60% - Accent6 20" xfId="3440"/>
    <cellStyle name="60% - Accent6 20 2" xfId="3441"/>
    <cellStyle name="60% - Accent6 20 3" xfId="3442"/>
    <cellStyle name="60% - Accent6 21" xfId="3443"/>
    <cellStyle name="60% - Accent6 21 2" xfId="3444"/>
    <cellStyle name="60% - Accent6 21 3" xfId="3445"/>
    <cellStyle name="60% - Accent6 22" xfId="3446"/>
    <cellStyle name="60% - Accent6 22 2" xfId="3447"/>
    <cellStyle name="60% - Accent6 22 3" xfId="3448"/>
    <cellStyle name="60% - Accent6 23" xfId="3449"/>
    <cellStyle name="60% - Accent6 23 2" xfId="3450"/>
    <cellStyle name="60% - Accent6 23 3" xfId="3451"/>
    <cellStyle name="60% - Accent6 24" xfId="3452"/>
    <cellStyle name="60% - Accent6 24 2" xfId="3453"/>
    <cellStyle name="60% - Accent6 24 3" xfId="3454"/>
    <cellStyle name="60% - Accent6 25" xfId="3455"/>
    <cellStyle name="60% - Accent6 25 2" xfId="3456"/>
    <cellStyle name="60% - Accent6 25 3" xfId="3457"/>
    <cellStyle name="60% - Accent6 26" xfId="3458"/>
    <cellStyle name="60% - Accent6 26 2" xfId="3459"/>
    <cellStyle name="60% - Accent6 26 3" xfId="3460"/>
    <cellStyle name="60% - Accent6 27" xfId="3461"/>
    <cellStyle name="60% - Accent6 27 2" xfId="3462"/>
    <cellStyle name="60% - Accent6 27 3" xfId="3463"/>
    <cellStyle name="60% - Accent6 28" xfId="3464"/>
    <cellStyle name="60% - Accent6 28 2" xfId="3465"/>
    <cellStyle name="60% - Accent6 28 3" xfId="3466"/>
    <cellStyle name="60% - Accent6 29" xfId="3467"/>
    <cellStyle name="60% - Accent6 29 2" xfId="3468"/>
    <cellStyle name="60% - Accent6 29 3" xfId="3469"/>
    <cellStyle name="60% - Accent6 3" xfId="3470"/>
    <cellStyle name="60% - Accent6 3 2" xfId="3471"/>
    <cellStyle name="60% - Accent6 3 2 2" xfId="14703"/>
    <cellStyle name="60% - Accent6 3 2 3" xfId="14702"/>
    <cellStyle name="60% - Accent6 3 3" xfId="3472"/>
    <cellStyle name="60% - Accent6 3 4" xfId="14704"/>
    <cellStyle name="60% - Accent6 3 5" xfId="14701"/>
    <cellStyle name="60% - Accent6 30" xfId="3473"/>
    <cellStyle name="60% - Accent6 30 2" xfId="3474"/>
    <cellStyle name="60% - Accent6 30 3" xfId="3475"/>
    <cellStyle name="60% - Accent6 31" xfId="3476"/>
    <cellStyle name="60% - Accent6 31 2" xfId="3477"/>
    <cellStyle name="60% - Accent6 31 3" xfId="3478"/>
    <cellStyle name="60% - Accent6 32" xfId="3479"/>
    <cellStyle name="60% - Accent6 32 2" xfId="3480"/>
    <cellStyle name="60% - Accent6 32 3" xfId="3481"/>
    <cellStyle name="60% - Accent6 33" xfId="3482"/>
    <cellStyle name="60% - Accent6 33 2" xfId="3483"/>
    <cellStyle name="60% - Accent6 33 3" xfId="3484"/>
    <cellStyle name="60% - Accent6 34" xfId="3485"/>
    <cellStyle name="60% - Accent6 34 2" xfId="3486"/>
    <cellStyle name="60% - Accent6 34 3" xfId="3487"/>
    <cellStyle name="60% - Accent6 35" xfId="3488"/>
    <cellStyle name="60% - Accent6 35 2" xfId="3489"/>
    <cellStyle name="60% - Accent6 35 3" xfId="3490"/>
    <cellStyle name="60% - Accent6 36" xfId="3491"/>
    <cellStyle name="60% - Accent6 36 2" xfId="3492"/>
    <cellStyle name="60% - Accent6 36 3" xfId="3493"/>
    <cellStyle name="60% - Accent6 37" xfId="3494"/>
    <cellStyle name="60% - Accent6 37 2" xfId="3495"/>
    <cellStyle name="60% - Accent6 37 3" xfId="3496"/>
    <cellStyle name="60% - Accent6 38" xfId="3497"/>
    <cellStyle name="60% - Accent6 38 2" xfId="3498"/>
    <cellStyle name="60% - Accent6 38 3" xfId="3499"/>
    <cellStyle name="60% - Accent6 39" xfId="3500"/>
    <cellStyle name="60% - Accent6 39 2" xfId="3501"/>
    <cellStyle name="60% - Accent6 39 3" xfId="3502"/>
    <cellStyle name="60% - Accent6 4" xfId="3503"/>
    <cellStyle name="60% - Accent6 4 2" xfId="3504"/>
    <cellStyle name="60% - Accent6 4 2 2" xfId="14707"/>
    <cellStyle name="60% - Accent6 4 2 3" xfId="14706"/>
    <cellStyle name="60% - Accent6 4 3" xfId="3505"/>
    <cellStyle name="60% - Accent6 4 3 2" xfId="14709"/>
    <cellStyle name="60% - Accent6 4 3 3" xfId="14708"/>
    <cellStyle name="60% - Accent6 4 4" xfId="14710"/>
    <cellStyle name="60% - Accent6 4 5" xfId="14705"/>
    <cellStyle name="60% - Accent6 40" xfId="3506"/>
    <cellStyle name="60% - Accent6 40 2" xfId="3507"/>
    <cellStyle name="60% - Accent6 40 3" xfId="3508"/>
    <cellStyle name="60% - Accent6 41" xfId="3509"/>
    <cellStyle name="60% - Accent6 41 2" xfId="3510"/>
    <cellStyle name="60% - Accent6 41 3" xfId="3511"/>
    <cellStyle name="60% - Accent6 42" xfId="3512"/>
    <cellStyle name="60% - Accent6 42 2" xfId="3513"/>
    <cellStyle name="60% - Accent6 42 3" xfId="3514"/>
    <cellStyle name="60% - Accent6 43" xfId="3515"/>
    <cellStyle name="60% - Accent6 43 2" xfId="3516"/>
    <cellStyle name="60% - Accent6 43 3" xfId="3517"/>
    <cellStyle name="60% - Accent6 44" xfId="3518"/>
    <cellStyle name="60% - Accent6 44 2" xfId="3519"/>
    <cellStyle name="60% - Accent6 44 3" xfId="3520"/>
    <cellStyle name="60% - Accent6 45" xfId="3521"/>
    <cellStyle name="60% - Accent6 45 2" xfId="3522"/>
    <cellStyle name="60% - Accent6 45 3" xfId="3523"/>
    <cellStyle name="60% - Accent6 46" xfId="3524"/>
    <cellStyle name="60% - Accent6 46 2" xfId="3525"/>
    <cellStyle name="60% - Accent6 46 3" xfId="3526"/>
    <cellStyle name="60% - Accent6 47" xfId="3527"/>
    <cellStyle name="60% - Accent6 47 2" xfId="3528"/>
    <cellStyle name="60% - Accent6 47 3" xfId="3529"/>
    <cellStyle name="60% - Accent6 48" xfId="3530"/>
    <cellStyle name="60% - Accent6 48 2" xfId="3531"/>
    <cellStyle name="60% - Accent6 48 3" xfId="3532"/>
    <cellStyle name="60% - Accent6 49" xfId="3533"/>
    <cellStyle name="60% - Accent6 49 2" xfId="3534"/>
    <cellStyle name="60% - Accent6 49 3" xfId="3535"/>
    <cellStyle name="60% - Accent6 5" xfId="3536"/>
    <cellStyle name="60% - Accent6 5 2" xfId="3537"/>
    <cellStyle name="60% - Accent6 5 2 2" xfId="14713"/>
    <cellStyle name="60% - Accent6 5 2 3" xfId="14712"/>
    <cellStyle name="60% - Accent6 5 3" xfId="3538"/>
    <cellStyle name="60% - Accent6 5 4" xfId="14714"/>
    <cellStyle name="60% - Accent6 5 5" xfId="14711"/>
    <cellStyle name="60% - Accent6 50" xfId="3539"/>
    <cellStyle name="60% - Accent6 50 2" xfId="3540"/>
    <cellStyle name="60% - Accent6 50 3" xfId="3541"/>
    <cellStyle name="60% - Accent6 51" xfId="3542"/>
    <cellStyle name="60% - Accent6 51 2" xfId="3543"/>
    <cellStyle name="60% - Accent6 51 3" xfId="3544"/>
    <cellStyle name="60% - Accent6 52" xfId="3545"/>
    <cellStyle name="60% - Accent6 52 2" xfId="3546"/>
    <cellStyle name="60% - Accent6 52 3" xfId="3547"/>
    <cellStyle name="60% - Accent6 53" xfId="3548"/>
    <cellStyle name="60% - Accent6 53 2" xfId="3549"/>
    <cellStyle name="60% - Accent6 53 3" xfId="3550"/>
    <cellStyle name="60% - Accent6 54" xfId="3551"/>
    <cellStyle name="60% - Accent6 54 2" xfId="3552"/>
    <cellStyle name="60% - Accent6 54 3" xfId="3553"/>
    <cellStyle name="60% - Accent6 55" xfId="3554"/>
    <cellStyle name="60% - Accent6 55 2" xfId="3555"/>
    <cellStyle name="60% - Accent6 55 3" xfId="3556"/>
    <cellStyle name="60% - Accent6 6" xfId="3557"/>
    <cellStyle name="60% - Accent6 6 2" xfId="3558"/>
    <cellStyle name="60% - Accent6 6 2 2" xfId="14717"/>
    <cellStyle name="60% - Accent6 6 2 3" xfId="14716"/>
    <cellStyle name="60% - Accent6 6 3" xfId="3559"/>
    <cellStyle name="60% - Accent6 6 4" xfId="14718"/>
    <cellStyle name="60% - Accent6 6 5" xfId="14715"/>
    <cellStyle name="60% - Accent6 7" xfId="3560"/>
    <cellStyle name="60% - Accent6 7 2" xfId="3561"/>
    <cellStyle name="60% - Accent6 7 3" xfId="3562"/>
    <cellStyle name="60% - Accent6 8" xfId="3563"/>
    <cellStyle name="60% - Accent6 8 2" xfId="3564"/>
    <cellStyle name="60% - Accent6 8 3" xfId="3565"/>
    <cellStyle name="60% - Accent6 9" xfId="3566"/>
    <cellStyle name="60% - Accent6 9 2" xfId="3567"/>
    <cellStyle name="60% - Accent6 9 3" xfId="3568"/>
    <cellStyle name="60% - アクセント 1" xfId="3569"/>
    <cellStyle name="60% - アクセント 2" xfId="3570"/>
    <cellStyle name="60% - アクセント 3" xfId="3571"/>
    <cellStyle name="60% - アクセント 4" xfId="3572"/>
    <cellStyle name="60% - アクセント 5" xfId="3573"/>
    <cellStyle name="60% - アクセント 6" xfId="3574"/>
    <cellStyle name="60% - ส่วนที่ถูกเน้น1" xfId="3575"/>
    <cellStyle name="60% - ส่วนที่ถูกเน้น1 2" xfId="3576"/>
    <cellStyle name="60% - ส่วนที่ถูกเน้น1 2 2" xfId="14721"/>
    <cellStyle name="60% - ส่วนที่ถูกเน้น1 2 3" xfId="14722"/>
    <cellStyle name="60% - ส่วนที่ถูกเน้น1 2 4" xfId="14723"/>
    <cellStyle name="60% - ส่วนที่ถูกเน้น1 2 5" xfId="14724"/>
    <cellStyle name="60% - ส่วนที่ถูกเน้น1 2 6" xfId="14720"/>
    <cellStyle name="60% - ส่วนที่ถูกเน้น1 3" xfId="14725"/>
    <cellStyle name="60% - ส่วนที่ถูกเน้น1 4" xfId="14726"/>
    <cellStyle name="60% - ส่วนที่ถูกเน้น1 5" xfId="14719"/>
    <cellStyle name="60% - ส่วนที่ถูกเน้น2" xfId="3577"/>
    <cellStyle name="60% - ส่วนที่ถูกเน้น2 2" xfId="3578"/>
    <cellStyle name="60% - ส่วนที่ถูกเน้น2 2 2" xfId="14729"/>
    <cellStyle name="60% - ส่วนที่ถูกเน้น2 2 3" xfId="14730"/>
    <cellStyle name="60% - ส่วนที่ถูกเน้น2 2 4" xfId="14731"/>
    <cellStyle name="60% - ส่วนที่ถูกเน้น2 2 5" xfId="14732"/>
    <cellStyle name="60% - ส่วนที่ถูกเน้น2 2 6" xfId="14728"/>
    <cellStyle name="60% - ส่วนที่ถูกเน้น2 3" xfId="14733"/>
    <cellStyle name="60% - ส่วนที่ถูกเน้น2 4" xfId="14734"/>
    <cellStyle name="60% - ส่วนที่ถูกเน้น2 5" xfId="14727"/>
    <cellStyle name="60% - ส่วนที่ถูกเน้น3" xfId="3579"/>
    <cellStyle name="60% - ส่วนที่ถูกเน้น3 2" xfId="3580"/>
    <cellStyle name="60% - ส่วนที่ถูกเน้น3 2 2" xfId="14737"/>
    <cellStyle name="60% - ส่วนที่ถูกเน้น3 2 3" xfId="14738"/>
    <cellStyle name="60% - ส่วนที่ถูกเน้น3 2 4" xfId="14739"/>
    <cellStyle name="60% - ส่วนที่ถูกเน้น3 2 5" xfId="14740"/>
    <cellStyle name="60% - ส่วนที่ถูกเน้น3 2 6" xfId="14736"/>
    <cellStyle name="60% - ส่วนที่ถูกเน้น3 3" xfId="14741"/>
    <cellStyle name="60% - ส่วนที่ถูกเน้น3 4" xfId="14742"/>
    <cellStyle name="60% - ส่วนที่ถูกเน้น3 5" xfId="14735"/>
    <cellStyle name="60% - ส่วนที่ถูกเน้น4" xfId="3581"/>
    <cellStyle name="60% - ส่วนที่ถูกเน้น4 2" xfId="3582"/>
    <cellStyle name="60% - ส่วนที่ถูกเน้น4 2 2" xfId="14745"/>
    <cellStyle name="60% - ส่วนที่ถูกเน้น4 2 3" xfId="14746"/>
    <cellStyle name="60% - ส่วนที่ถูกเน้น4 2 4" xfId="14747"/>
    <cellStyle name="60% - ส่วนที่ถูกเน้น4 2 5" xfId="14748"/>
    <cellStyle name="60% - ส่วนที่ถูกเน้น4 2 6" xfId="14744"/>
    <cellStyle name="60% - ส่วนที่ถูกเน้น4 3" xfId="14749"/>
    <cellStyle name="60% - ส่วนที่ถูกเน้น4 4" xfId="14750"/>
    <cellStyle name="60% - ส่วนที่ถูกเน้น4 5" xfId="14743"/>
    <cellStyle name="60% - ส่วนที่ถูกเน้น5" xfId="3583"/>
    <cellStyle name="60% - ส่วนที่ถูกเน้น5 2" xfId="3584"/>
    <cellStyle name="60% - ส่วนที่ถูกเน้น5 2 2" xfId="14753"/>
    <cellStyle name="60% - ส่วนที่ถูกเน้น5 2 3" xfId="14754"/>
    <cellStyle name="60% - ส่วนที่ถูกเน้น5 2 4" xfId="14755"/>
    <cellStyle name="60% - ส่วนที่ถูกเน้น5 2 5" xfId="14756"/>
    <cellStyle name="60% - ส่วนที่ถูกเน้น5 2 6" xfId="14752"/>
    <cellStyle name="60% - ส่วนที่ถูกเน้น5 3" xfId="14757"/>
    <cellStyle name="60% - ส่วนที่ถูกเน้น5 4" xfId="14758"/>
    <cellStyle name="60% - ส่วนที่ถูกเน้น5 5" xfId="14751"/>
    <cellStyle name="60% - ส่วนที่ถูกเน้น6" xfId="3585"/>
    <cellStyle name="60% - ส่วนที่ถูกเน้น6 2" xfId="3586"/>
    <cellStyle name="60% - ส่วนที่ถูกเน้น6 2 2" xfId="14761"/>
    <cellStyle name="60% - ส่วนที่ถูกเน้น6 2 3" xfId="14762"/>
    <cellStyle name="60% - ส่วนที่ถูกเน้น6 2 4" xfId="14763"/>
    <cellStyle name="60% - ส่วนที่ถูกเน้น6 2 5" xfId="14764"/>
    <cellStyle name="60% - ส่วนที่ถูกเน้น6 2 6" xfId="14760"/>
    <cellStyle name="60% - ส่วนที่ถูกเน้น6 3" xfId="14765"/>
    <cellStyle name="60% - ส่วนที่ถูกเน้น6 4" xfId="14766"/>
    <cellStyle name="60% - ส่วนที่ถูกเน้น6 5" xfId="14759"/>
    <cellStyle name="60% - 强调文字颜色 1" xfId="3587"/>
    <cellStyle name="60% - 强调文字颜色 2" xfId="3588"/>
    <cellStyle name="60% - 强调文字颜色 3" xfId="3589"/>
    <cellStyle name="60% - 强调文字颜色 4" xfId="3590"/>
    <cellStyle name="60% - 强调文字颜色 5" xfId="3591"/>
    <cellStyle name="60% - 强调文字颜色 6" xfId="3592"/>
    <cellStyle name="75" xfId="3593"/>
    <cellStyle name="75 10" xfId="14767"/>
    <cellStyle name="75 11" xfId="14768"/>
    <cellStyle name="75 2" xfId="14769"/>
    <cellStyle name="75 2 2" xfId="14770"/>
    <cellStyle name="75 2 3" xfId="14771"/>
    <cellStyle name="75 2 4" xfId="14772"/>
    <cellStyle name="75 3" xfId="14773"/>
    <cellStyle name="75 4" xfId="14774"/>
    <cellStyle name="75 4 2" xfId="14775"/>
    <cellStyle name="75 5" xfId="14776"/>
    <cellStyle name="75 5 2" xfId="14777"/>
    <cellStyle name="75 6" xfId="14778"/>
    <cellStyle name="75 6 2" xfId="14779"/>
    <cellStyle name="75 7" xfId="14780"/>
    <cellStyle name="75 8" xfId="14781"/>
    <cellStyle name="75 9" xfId="14782"/>
    <cellStyle name="75_10" xfId="14783"/>
    <cellStyle name="97" xfId="3594"/>
    <cellStyle name="A" xfId="3595"/>
    <cellStyle name="A_x0001_" xfId="14784"/>
    <cellStyle name="A_x0001_ 2" xfId="14785"/>
    <cellStyle name="A_x0001_ 3" xfId="14786"/>
    <cellStyle name="A??? [0]_INQUIRY ????A?A? " xfId="3596"/>
    <cellStyle name="A???_INQUIRY ????A?A? " xfId="3597"/>
    <cellStyle name="A・- [0]_°eE1" xfId="3598"/>
    <cellStyle name="A・-_°eE1" xfId="3599"/>
    <cellStyle name="ÅE­ [0]_°èÈ¹" xfId="3600"/>
    <cellStyle name="ÅE­_°èÈ¹" xfId="3601"/>
    <cellStyle name="a1" xfId="3602"/>
    <cellStyle name="aa" xfId="3603"/>
    <cellStyle name="ac" xfId="3604"/>
    <cellStyle name="Accent1 - 20%" xfId="14787"/>
    <cellStyle name="Accent1 - 20% 2" xfId="14788"/>
    <cellStyle name="Accent1 - 40%" xfId="14789"/>
    <cellStyle name="Accent1 - 40% 2" xfId="14790"/>
    <cellStyle name="Accent1 - 60%" xfId="14791"/>
    <cellStyle name="Accent1 - 60% 2" xfId="14792"/>
    <cellStyle name="Accent1 10" xfId="3605"/>
    <cellStyle name="Accent1 10 2" xfId="3606"/>
    <cellStyle name="Accent1 10 3" xfId="3607"/>
    <cellStyle name="Accent1 10 4" xfId="14794"/>
    <cellStyle name="Accent1 10 5" xfId="14793"/>
    <cellStyle name="Accent1 11" xfId="3608"/>
    <cellStyle name="Accent1 11 2" xfId="3609"/>
    <cellStyle name="Accent1 11 3" xfId="3610"/>
    <cellStyle name="Accent1 11 4" xfId="14796"/>
    <cellStyle name="Accent1 11 5" xfId="14795"/>
    <cellStyle name="Accent1 12" xfId="3611"/>
    <cellStyle name="Accent1 12 2" xfId="3612"/>
    <cellStyle name="Accent1 12 3" xfId="3613"/>
    <cellStyle name="Accent1 12 4" xfId="14798"/>
    <cellStyle name="Accent1 12 5" xfId="14797"/>
    <cellStyle name="Accent1 13" xfId="3614"/>
    <cellStyle name="Accent1 13 2" xfId="3615"/>
    <cellStyle name="Accent1 13 3" xfId="3616"/>
    <cellStyle name="Accent1 13 4" xfId="14800"/>
    <cellStyle name="Accent1 13 5" xfId="14799"/>
    <cellStyle name="Accent1 14" xfId="3617"/>
    <cellStyle name="Accent1 14 2" xfId="3618"/>
    <cellStyle name="Accent1 14 3" xfId="3619"/>
    <cellStyle name="Accent1 14 4" xfId="14802"/>
    <cellStyle name="Accent1 14 5" xfId="14801"/>
    <cellStyle name="Accent1 15" xfId="3620"/>
    <cellStyle name="Accent1 15 2" xfId="3621"/>
    <cellStyle name="Accent1 15 3" xfId="3622"/>
    <cellStyle name="Accent1 15 4" xfId="14804"/>
    <cellStyle name="Accent1 15 5" xfId="14803"/>
    <cellStyle name="Accent1 16" xfId="3623"/>
    <cellStyle name="Accent1 16 2" xfId="3624"/>
    <cellStyle name="Accent1 16 3" xfId="3625"/>
    <cellStyle name="Accent1 16 4" xfId="14806"/>
    <cellStyle name="Accent1 16 5" xfId="14805"/>
    <cellStyle name="Accent1 17" xfId="3626"/>
    <cellStyle name="Accent1 17 2" xfId="3627"/>
    <cellStyle name="Accent1 17 3" xfId="3628"/>
    <cellStyle name="Accent1 17 4" xfId="14808"/>
    <cellStyle name="Accent1 17 5" xfId="14807"/>
    <cellStyle name="Accent1 18" xfId="3629"/>
    <cellStyle name="Accent1 18 2" xfId="3630"/>
    <cellStyle name="Accent1 18 3" xfId="3631"/>
    <cellStyle name="Accent1 18 4" xfId="14810"/>
    <cellStyle name="Accent1 18 5" xfId="14809"/>
    <cellStyle name="Accent1 19" xfId="3632"/>
    <cellStyle name="Accent1 19 2" xfId="3633"/>
    <cellStyle name="Accent1 19 3" xfId="3634"/>
    <cellStyle name="Accent1 19 4" xfId="14812"/>
    <cellStyle name="Accent1 19 5" xfId="14811"/>
    <cellStyle name="Accent1 2" xfId="3635"/>
    <cellStyle name="Accent1 2 10" xfId="14814"/>
    <cellStyle name="Accent1 2 11" xfId="14813"/>
    <cellStyle name="Accent1 2 2" xfId="3636"/>
    <cellStyle name="Accent1 2 2 10" xfId="14815"/>
    <cellStyle name="Accent1 2 2 2" xfId="3637"/>
    <cellStyle name="Accent1 2 2 2 2" xfId="14817"/>
    <cellStyle name="Accent1 2 2 2 2 2" xfId="14818"/>
    <cellStyle name="Accent1 2 2 2 2 2 2" xfId="14819"/>
    <cellStyle name="Accent1 2 2 2 3" xfId="14820"/>
    <cellStyle name="Accent1 2 2 2 4" xfId="14821"/>
    <cellStyle name="Accent1 2 2 2 5" xfId="14822"/>
    <cellStyle name="Accent1 2 2 2 6" xfId="14823"/>
    <cellStyle name="Accent1 2 2 2 7" xfId="14824"/>
    <cellStyle name="Accent1 2 2 2 8" xfId="14825"/>
    <cellStyle name="Accent1 2 2 2 9" xfId="14816"/>
    <cellStyle name="Accent1 2 2 3" xfId="14826"/>
    <cellStyle name="Accent1 2 2 4" xfId="14827"/>
    <cellStyle name="Accent1 2 2 4 2" xfId="14828"/>
    <cellStyle name="Accent1 2 2 4 2 2" xfId="14829"/>
    <cellStyle name="Accent1 2 2 5" xfId="14830"/>
    <cellStyle name="Accent1 2 2 6" xfId="14831"/>
    <cellStyle name="Accent1 2 2 7" xfId="14832"/>
    <cellStyle name="Accent1 2 2 8" xfId="14833"/>
    <cellStyle name="Accent1 2 2 9" xfId="14834"/>
    <cellStyle name="Accent1 2 3" xfId="3638"/>
    <cellStyle name="Accent1 2 3 10" xfId="14835"/>
    <cellStyle name="Accent1 2 3 2" xfId="14836"/>
    <cellStyle name="Accent1 2 3 2 2" xfId="14837"/>
    <cellStyle name="Accent1 2 3 2 2 2" xfId="14838"/>
    <cellStyle name="Accent1 2 3 3" xfId="14839"/>
    <cellStyle name="Accent1 2 3 4" xfId="14840"/>
    <cellStyle name="Accent1 2 3 5" xfId="14841"/>
    <cellStyle name="Accent1 2 3 6" xfId="14842"/>
    <cellStyle name="Accent1 2 3 7" xfId="14843"/>
    <cellStyle name="Accent1 2 3 8" xfId="14844"/>
    <cellStyle name="Accent1 2 3 9" xfId="14845"/>
    <cellStyle name="Accent1 2 4" xfId="14846"/>
    <cellStyle name="Accent1 2 4 2" xfId="14847"/>
    <cellStyle name="Accent1 2 4 2 2" xfId="14848"/>
    <cellStyle name="Accent1 2 4 3" xfId="14849"/>
    <cellStyle name="Accent1 2 5" xfId="14850"/>
    <cellStyle name="Accent1 2 5 2" xfId="14851"/>
    <cellStyle name="Accent1 2 6" xfId="14852"/>
    <cellStyle name="Accent1 2 7" xfId="14853"/>
    <cellStyle name="Accent1 2 8" xfId="14854"/>
    <cellStyle name="Accent1 2 9" xfId="14855"/>
    <cellStyle name="Accent1 20" xfId="3639"/>
    <cellStyle name="Accent1 20 2" xfId="3640"/>
    <cellStyle name="Accent1 20 3" xfId="3641"/>
    <cellStyle name="Accent1 20 4" xfId="14857"/>
    <cellStyle name="Accent1 20 5" xfId="14856"/>
    <cellStyle name="Accent1 21" xfId="3642"/>
    <cellStyle name="Accent1 21 2" xfId="3643"/>
    <cellStyle name="Accent1 21 3" xfId="3644"/>
    <cellStyle name="Accent1 21 4" xfId="14859"/>
    <cellStyle name="Accent1 21 5" xfId="14858"/>
    <cellStyle name="Accent1 22" xfId="3645"/>
    <cellStyle name="Accent1 22 2" xfId="3646"/>
    <cellStyle name="Accent1 22 3" xfId="3647"/>
    <cellStyle name="Accent1 22 4" xfId="14861"/>
    <cellStyle name="Accent1 22 5" xfId="14860"/>
    <cellStyle name="Accent1 23" xfId="3648"/>
    <cellStyle name="Accent1 23 2" xfId="3649"/>
    <cellStyle name="Accent1 23 3" xfId="3650"/>
    <cellStyle name="Accent1 23 4" xfId="14863"/>
    <cellStyle name="Accent1 23 5" xfId="14862"/>
    <cellStyle name="Accent1 24" xfId="3651"/>
    <cellStyle name="Accent1 24 2" xfId="3652"/>
    <cellStyle name="Accent1 24 3" xfId="3653"/>
    <cellStyle name="Accent1 24 4" xfId="14865"/>
    <cellStyle name="Accent1 24 5" xfId="14864"/>
    <cellStyle name="Accent1 25" xfId="3654"/>
    <cellStyle name="Accent1 25 2" xfId="3655"/>
    <cellStyle name="Accent1 25 3" xfId="3656"/>
    <cellStyle name="Accent1 25 4" xfId="14867"/>
    <cellStyle name="Accent1 25 5" xfId="14866"/>
    <cellStyle name="Accent1 26" xfId="3657"/>
    <cellStyle name="Accent1 26 2" xfId="3658"/>
    <cellStyle name="Accent1 26 3" xfId="3659"/>
    <cellStyle name="Accent1 26 4" xfId="14869"/>
    <cellStyle name="Accent1 26 5" xfId="14868"/>
    <cellStyle name="Accent1 27" xfId="3660"/>
    <cellStyle name="Accent1 27 2" xfId="3661"/>
    <cellStyle name="Accent1 27 3" xfId="3662"/>
    <cellStyle name="Accent1 27 4" xfId="14871"/>
    <cellStyle name="Accent1 27 5" xfId="14870"/>
    <cellStyle name="Accent1 28" xfId="3663"/>
    <cellStyle name="Accent1 28 2" xfId="3664"/>
    <cellStyle name="Accent1 28 3" xfId="3665"/>
    <cellStyle name="Accent1 28 4" xfId="14873"/>
    <cellStyle name="Accent1 28 5" xfId="14872"/>
    <cellStyle name="Accent1 29" xfId="3666"/>
    <cellStyle name="Accent1 29 2" xfId="3667"/>
    <cellStyle name="Accent1 29 3" xfId="3668"/>
    <cellStyle name="Accent1 29 4" xfId="14875"/>
    <cellStyle name="Accent1 29 5" xfId="14874"/>
    <cellStyle name="Accent1 3" xfId="3669"/>
    <cellStyle name="Accent1 3 2" xfId="3670"/>
    <cellStyle name="Accent1 3 2 2" xfId="14878"/>
    <cellStyle name="Accent1 3 2 3" xfId="14877"/>
    <cellStyle name="Accent1 3 3" xfId="3671"/>
    <cellStyle name="Accent1 3 4" xfId="14879"/>
    <cellStyle name="Accent1 3 5" xfId="14876"/>
    <cellStyle name="Accent1 30" xfId="3672"/>
    <cellStyle name="Accent1 30 2" xfId="3673"/>
    <cellStyle name="Accent1 30 3" xfId="3674"/>
    <cellStyle name="Accent1 30 4" xfId="14881"/>
    <cellStyle name="Accent1 30 5" xfId="14880"/>
    <cellStyle name="Accent1 31" xfId="3675"/>
    <cellStyle name="Accent1 31 2" xfId="3676"/>
    <cellStyle name="Accent1 31 3" xfId="3677"/>
    <cellStyle name="Accent1 31 4" xfId="14883"/>
    <cellStyle name="Accent1 31 5" xfId="14882"/>
    <cellStyle name="Accent1 32" xfId="3678"/>
    <cellStyle name="Accent1 32 2" xfId="3679"/>
    <cellStyle name="Accent1 32 3" xfId="3680"/>
    <cellStyle name="Accent1 32 4" xfId="14885"/>
    <cellStyle name="Accent1 32 5" xfId="14884"/>
    <cellStyle name="Accent1 33" xfId="3681"/>
    <cellStyle name="Accent1 33 2" xfId="3682"/>
    <cellStyle name="Accent1 33 3" xfId="3683"/>
    <cellStyle name="Accent1 33 4" xfId="14887"/>
    <cellStyle name="Accent1 33 5" xfId="14886"/>
    <cellStyle name="Accent1 34" xfId="3684"/>
    <cellStyle name="Accent1 34 2" xfId="3685"/>
    <cellStyle name="Accent1 34 3" xfId="3686"/>
    <cellStyle name="Accent1 34 4" xfId="14889"/>
    <cellStyle name="Accent1 34 5" xfId="14888"/>
    <cellStyle name="Accent1 35" xfId="3687"/>
    <cellStyle name="Accent1 35 2" xfId="3688"/>
    <cellStyle name="Accent1 35 3" xfId="3689"/>
    <cellStyle name="Accent1 35 4" xfId="14891"/>
    <cellStyle name="Accent1 35 5" xfId="14890"/>
    <cellStyle name="Accent1 36" xfId="3690"/>
    <cellStyle name="Accent1 36 2" xfId="3691"/>
    <cellStyle name="Accent1 36 3" xfId="3692"/>
    <cellStyle name="Accent1 36 4" xfId="14893"/>
    <cellStyle name="Accent1 36 5" xfId="14892"/>
    <cellStyle name="Accent1 37" xfId="3693"/>
    <cellStyle name="Accent1 37 2" xfId="3694"/>
    <cellStyle name="Accent1 37 3" xfId="3695"/>
    <cellStyle name="Accent1 38" xfId="3696"/>
    <cellStyle name="Accent1 38 2" xfId="3697"/>
    <cellStyle name="Accent1 38 3" xfId="3698"/>
    <cellStyle name="Accent1 39" xfId="3699"/>
    <cellStyle name="Accent1 39 2" xfId="3700"/>
    <cellStyle name="Accent1 39 3" xfId="3701"/>
    <cellStyle name="Accent1 4" xfId="3702"/>
    <cellStyle name="Accent1 4 2" xfId="3703"/>
    <cellStyle name="Accent1 4 2 2" xfId="14896"/>
    <cellStyle name="Accent1 4 2 3" xfId="14895"/>
    <cellStyle name="Accent1 4 3" xfId="3704"/>
    <cellStyle name="Accent1 4 3 2" xfId="14898"/>
    <cellStyle name="Accent1 4 3 3" xfId="14897"/>
    <cellStyle name="Accent1 4 4" xfId="14899"/>
    <cellStyle name="Accent1 4 5" xfId="14894"/>
    <cellStyle name="Accent1 40" xfId="3705"/>
    <cellStyle name="Accent1 40 2" xfId="3706"/>
    <cellStyle name="Accent1 40 3" xfId="3707"/>
    <cellStyle name="Accent1 41" xfId="3708"/>
    <cellStyle name="Accent1 41 2" xfId="3709"/>
    <cellStyle name="Accent1 41 3" xfId="3710"/>
    <cellStyle name="Accent1 42" xfId="3711"/>
    <cellStyle name="Accent1 42 2" xfId="3712"/>
    <cellStyle name="Accent1 42 3" xfId="3713"/>
    <cellStyle name="Accent1 43" xfId="3714"/>
    <cellStyle name="Accent1 43 2" xfId="3715"/>
    <cellStyle name="Accent1 43 3" xfId="3716"/>
    <cellStyle name="Accent1 44" xfId="3717"/>
    <cellStyle name="Accent1 44 2" xfId="3718"/>
    <cellStyle name="Accent1 44 3" xfId="3719"/>
    <cellStyle name="Accent1 45" xfId="3720"/>
    <cellStyle name="Accent1 45 2" xfId="3721"/>
    <cellStyle name="Accent1 45 3" xfId="3722"/>
    <cellStyle name="Accent1 46" xfId="3723"/>
    <cellStyle name="Accent1 46 2" xfId="3724"/>
    <cellStyle name="Accent1 46 3" xfId="3725"/>
    <cellStyle name="Accent1 47" xfId="3726"/>
    <cellStyle name="Accent1 47 2" xfId="3727"/>
    <cellStyle name="Accent1 47 3" xfId="3728"/>
    <cellStyle name="Accent1 48" xfId="3729"/>
    <cellStyle name="Accent1 48 2" xfId="3730"/>
    <cellStyle name="Accent1 48 3" xfId="3731"/>
    <cellStyle name="Accent1 49" xfId="3732"/>
    <cellStyle name="Accent1 49 2" xfId="3733"/>
    <cellStyle name="Accent1 49 3" xfId="3734"/>
    <cellStyle name="Accent1 5" xfId="3735"/>
    <cellStyle name="Accent1 5 2" xfId="3736"/>
    <cellStyle name="Accent1 5 2 2" xfId="14902"/>
    <cellStyle name="Accent1 5 2 3" xfId="14901"/>
    <cellStyle name="Accent1 5 3" xfId="3737"/>
    <cellStyle name="Accent1 5 3 2" xfId="14904"/>
    <cellStyle name="Accent1 5 3 3" xfId="14903"/>
    <cellStyle name="Accent1 5 4" xfId="14905"/>
    <cellStyle name="Accent1 5 5" xfId="14900"/>
    <cellStyle name="Accent1 50" xfId="3738"/>
    <cellStyle name="Accent1 50 2" xfId="3739"/>
    <cellStyle name="Accent1 50 3" xfId="3740"/>
    <cellStyle name="Accent1 51" xfId="3741"/>
    <cellStyle name="Accent1 51 2" xfId="3742"/>
    <cellStyle name="Accent1 51 3" xfId="3743"/>
    <cellStyle name="Accent1 52" xfId="3744"/>
    <cellStyle name="Accent1 52 2" xfId="3745"/>
    <cellStyle name="Accent1 52 3" xfId="3746"/>
    <cellStyle name="Accent1 53" xfId="3747"/>
    <cellStyle name="Accent1 53 2" xfId="3748"/>
    <cellStyle name="Accent1 53 3" xfId="3749"/>
    <cellStyle name="Accent1 54" xfId="3750"/>
    <cellStyle name="Accent1 54 2" xfId="3751"/>
    <cellStyle name="Accent1 54 3" xfId="3752"/>
    <cellStyle name="Accent1 55" xfId="3753"/>
    <cellStyle name="Accent1 55 2" xfId="3754"/>
    <cellStyle name="Accent1 55 3" xfId="3755"/>
    <cellStyle name="Accent1 6" xfId="3756"/>
    <cellStyle name="Accent1 6 2" xfId="3757"/>
    <cellStyle name="Accent1 6 2 2" xfId="14908"/>
    <cellStyle name="Accent1 6 2 3" xfId="14907"/>
    <cellStyle name="Accent1 6 3" xfId="3758"/>
    <cellStyle name="Accent1 6 4" xfId="14909"/>
    <cellStyle name="Accent1 6 5" xfId="14906"/>
    <cellStyle name="Accent1 7" xfId="3759"/>
    <cellStyle name="Accent1 7 2" xfId="3760"/>
    <cellStyle name="Accent1 7 3" xfId="3761"/>
    <cellStyle name="Accent1 7 4" xfId="14911"/>
    <cellStyle name="Accent1 7 5" xfId="14910"/>
    <cellStyle name="Accent1 8" xfId="3762"/>
    <cellStyle name="Accent1 8 2" xfId="3763"/>
    <cellStyle name="Accent1 8 3" xfId="3764"/>
    <cellStyle name="Accent1 8 4" xfId="14913"/>
    <cellStyle name="Accent1 8 5" xfId="14912"/>
    <cellStyle name="Accent1 9" xfId="3765"/>
    <cellStyle name="Accent1 9 2" xfId="3766"/>
    <cellStyle name="Accent1 9 3" xfId="3767"/>
    <cellStyle name="Accent1 9 4" xfId="14915"/>
    <cellStyle name="Accent1 9 5" xfId="14914"/>
    <cellStyle name="Accent2 - 20%" xfId="14916"/>
    <cellStyle name="Accent2 - 20% 2" xfId="14917"/>
    <cellStyle name="Accent2 - 40%" xfId="14918"/>
    <cellStyle name="Accent2 - 40% 2" xfId="14919"/>
    <cellStyle name="Accent2 - 60%" xfId="14920"/>
    <cellStyle name="Accent2 - 60% 2" xfId="14921"/>
    <cellStyle name="Accent2 10" xfId="3768"/>
    <cellStyle name="Accent2 10 2" xfId="3769"/>
    <cellStyle name="Accent2 10 3" xfId="3770"/>
    <cellStyle name="Accent2 10 4" xfId="14923"/>
    <cellStyle name="Accent2 10 5" xfId="14922"/>
    <cellStyle name="Accent2 11" xfId="3771"/>
    <cellStyle name="Accent2 11 2" xfId="3772"/>
    <cellStyle name="Accent2 11 3" xfId="3773"/>
    <cellStyle name="Accent2 11 4" xfId="14925"/>
    <cellStyle name="Accent2 11 5" xfId="14924"/>
    <cellStyle name="Accent2 12" xfId="3774"/>
    <cellStyle name="Accent2 12 2" xfId="3775"/>
    <cellStyle name="Accent2 12 3" xfId="3776"/>
    <cellStyle name="Accent2 12 4" xfId="14927"/>
    <cellStyle name="Accent2 12 5" xfId="14926"/>
    <cellStyle name="Accent2 13" xfId="3777"/>
    <cellStyle name="Accent2 13 2" xfId="3778"/>
    <cellStyle name="Accent2 13 3" xfId="3779"/>
    <cellStyle name="Accent2 13 4" xfId="14929"/>
    <cellStyle name="Accent2 13 5" xfId="14928"/>
    <cellStyle name="Accent2 14" xfId="3780"/>
    <cellStyle name="Accent2 14 2" xfId="3781"/>
    <cellStyle name="Accent2 14 3" xfId="3782"/>
    <cellStyle name="Accent2 14 4" xfId="14931"/>
    <cellStyle name="Accent2 14 5" xfId="14930"/>
    <cellStyle name="Accent2 15" xfId="3783"/>
    <cellStyle name="Accent2 15 2" xfId="3784"/>
    <cellStyle name="Accent2 15 3" xfId="3785"/>
    <cellStyle name="Accent2 15 4" xfId="14933"/>
    <cellStyle name="Accent2 15 5" xfId="14932"/>
    <cellStyle name="Accent2 16" xfId="3786"/>
    <cellStyle name="Accent2 16 2" xfId="3787"/>
    <cellStyle name="Accent2 16 3" xfId="3788"/>
    <cellStyle name="Accent2 16 4" xfId="14935"/>
    <cellStyle name="Accent2 16 5" xfId="14934"/>
    <cellStyle name="Accent2 17" xfId="3789"/>
    <cellStyle name="Accent2 17 2" xfId="3790"/>
    <cellStyle name="Accent2 17 3" xfId="3791"/>
    <cellStyle name="Accent2 17 4" xfId="14937"/>
    <cellStyle name="Accent2 17 5" xfId="14936"/>
    <cellStyle name="Accent2 18" xfId="3792"/>
    <cellStyle name="Accent2 18 2" xfId="3793"/>
    <cellStyle name="Accent2 18 3" xfId="3794"/>
    <cellStyle name="Accent2 18 4" xfId="14939"/>
    <cellStyle name="Accent2 18 5" xfId="14938"/>
    <cellStyle name="Accent2 19" xfId="3795"/>
    <cellStyle name="Accent2 19 2" xfId="3796"/>
    <cellStyle name="Accent2 19 3" xfId="3797"/>
    <cellStyle name="Accent2 19 4" xfId="14941"/>
    <cellStyle name="Accent2 19 5" xfId="14940"/>
    <cellStyle name="Accent2 2" xfId="3798"/>
    <cellStyle name="Accent2 2 10" xfId="14943"/>
    <cellStyle name="Accent2 2 11" xfId="14942"/>
    <cellStyle name="Accent2 2 2" xfId="3799"/>
    <cellStyle name="Accent2 2 2 10" xfId="14944"/>
    <cellStyle name="Accent2 2 2 2" xfId="3800"/>
    <cellStyle name="Accent2 2 2 2 2" xfId="14946"/>
    <cellStyle name="Accent2 2 2 2 2 2" xfId="14947"/>
    <cellStyle name="Accent2 2 2 2 2 2 2" xfId="14948"/>
    <cellStyle name="Accent2 2 2 2 3" xfId="14949"/>
    <cellStyle name="Accent2 2 2 2 4" xfId="14950"/>
    <cellStyle name="Accent2 2 2 2 5" xfId="14951"/>
    <cellStyle name="Accent2 2 2 2 6" xfId="14952"/>
    <cellStyle name="Accent2 2 2 2 7" xfId="14953"/>
    <cellStyle name="Accent2 2 2 2 8" xfId="14954"/>
    <cellStyle name="Accent2 2 2 2 9" xfId="14945"/>
    <cellStyle name="Accent2 2 2 3" xfId="14955"/>
    <cellStyle name="Accent2 2 2 4" xfId="14956"/>
    <cellStyle name="Accent2 2 2 4 2" xfId="14957"/>
    <cellStyle name="Accent2 2 2 4 2 2" xfId="14958"/>
    <cellStyle name="Accent2 2 2 5" xfId="14959"/>
    <cellStyle name="Accent2 2 2 6" xfId="14960"/>
    <cellStyle name="Accent2 2 2 7" xfId="14961"/>
    <cellStyle name="Accent2 2 2 8" xfId="14962"/>
    <cellStyle name="Accent2 2 2 9" xfId="14963"/>
    <cellStyle name="Accent2 2 3" xfId="3801"/>
    <cellStyle name="Accent2 2 3 10" xfId="14964"/>
    <cellStyle name="Accent2 2 3 2" xfId="14965"/>
    <cellStyle name="Accent2 2 3 2 2" xfId="14966"/>
    <cellStyle name="Accent2 2 3 2 2 2" xfId="14967"/>
    <cellStyle name="Accent2 2 3 3" xfId="14968"/>
    <cellStyle name="Accent2 2 3 4" xfId="14969"/>
    <cellStyle name="Accent2 2 3 5" xfId="14970"/>
    <cellStyle name="Accent2 2 3 6" xfId="14971"/>
    <cellStyle name="Accent2 2 3 7" xfId="14972"/>
    <cellStyle name="Accent2 2 3 8" xfId="14973"/>
    <cellStyle name="Accent2 2 3 9" xfId="14974"/>
    <cellStyle name="Accent2 2 4" xfId="14975"/>
    <cellStyle name="Accent2 2 4 2" xfId="14976"/>
    <cellStyle name="Accent2 2 4 2 2" xfId="14977"/>
    <cellStyle name="Accent2 2 4 3" xfId="14978"/>
    <cellStyle name="Accent2 2 5" xfId="14979"/>
    <cellStyle name="Accent2 2 5 2" xfId="14980"/>
    <cellStyle name="Accent2 2 6" xfId="14981"/>
    <cellStyle name="Accent2 2 7" xfId="14982"/>
    <cellStyle name="Accent2 2 8" xfId="14983"/>
    <cellStyle name="Accent2 2 9" xfId="14984"/>
    <cellStyle name="Accent2 20" xfId="3802"/>
    <cellStyle name="Accent2 20 2" xfId="3803"/>
    <cellStyle name="Accent2 20 3" xfId="3804"/>
    <cellStyle name="Accent2 20 4" xfId="14986"/>
    <cellStyle name="Accent2 20 5" xfId="14985"/>
    <cellStyle name="Accent2 21" xfId="3805"/>
    <cellStyle name="Accent2 21 2" xfId="3806"/>
    <cellStyle name="Accent2 21 3" xfId="3807"/>
    <cellStyle name="Accent2 21 4" xfId="14988"/>
    <cellStyle name="Accent2 21 5" xfId="14987"/>
    <cellStyle name="Accent2 22" xfId="3808"/>
    <cellStyle name="Accent2 22 2" xfId="3809"/>
    <cellStyle name="Accent2 22 3" xfId="3810"/>
    <cellStyle name="Accent2 22 4" xfId="14990"/>
    <cellStyle name="Accent2 22 5" xfId="14989"/>
    <cellStyle name="Accent2 23" xfId="3811"/>
    <cellStyle name="Accent2 23 2" xfId="3812"/>
    <cellStyle name="Accent2 23 3" xfId="3813"/>
    <cellStyle name="Accent2 23 4" xfId="14992"/>
    <cellStyle name="Accent2 23 5" xfId="14991"/>
    <cellStyle name="Accent2 24" xfId="3814"/>
    <cellStyle name="Accent2 24 2" xfId="3815"/>
    <cellStyle name="Accent2 24 3" xfId="3816"/>
    <cellStyle name="Accent2 24 4" xfId="14994"/>
    <cellStyle name="Accent2 24 5" xfId="14993"/>
    <cellStyle name="Accent2 25" xfId="3817"/>
    <cellStyle name="Accent2 25 2" xfId="3818"/>
    <cellStyle name="Accent2 25 3" xfId="3819"/>
    <cellStyle name="Accent2 25 4" xfId="14996"/>
    <cellStyle name="Accent2 25 5" xfId="14995"/>
    <cellStyle name="Accent2 26" xfId="3820"/>
    <cellStyle name="Accent2 26 2" xfId="3821"/>
    <cellStyle name="Accent2 26 3" xfId="3822"/>
    <cellStyle name="Accent2 26 4" xfId="14998"/>
    <cellStyle name="Accent2 26 5" xfId="14997"/>
    <cellStyle name="Accent2 27" xfId="3823"/>
    <cellStyle name="Accent2 27 2" xfId="3824"/>
    <cellStyle name="Accent2 27 3" xfId="3825"/>
    <cellStyle name="Accent2 27 4" xfId="15000"/>
    <cellStyle name="Accent2 27 5" xfId="14999"/>
    <cellStyle name="Accent2 28" xfId="3826"/>
    <cellStyle name="Accent2 28 2" xfId="3827"/>
    <cellStyle name="Accent2 28 3" xfId="3828"/>
    <cellStyle name="Accent2 28 4" xfId="15002"/>
    <cellStyle name="Accent2 28 5" xfId="15001"/>
    <cellStyle name="Accent2 29" xfId="3829"/>
    <cellStyle name="Accent2 29 2" xfId="3830"/>
    <cellStyle name="Accent2 29 3" xfId="3831"/>
    <cellStyle name="Accent2 29 4" xfId="15004"/>
    <cellStyle name="Accent2 29 5" xfId="15003"/>
    <cellStyle name="Accent2 3" xfId="3832"/>
    <cellStyle name="Accent2 3 2" xfId="3833"/>
    <cellStyle name="Accent2 3 2 2" xfId="15007"/>
    <cellStyle name="Accent2 3 2 3" xfId="15006"/>
    <cellStyle name="Accent2 3 3" xfId="3834"/>
    <cellStyle name="Accent2 3 4" xfId="15008"/>
    <cellStyle name="Accent2 3 5" xfId="15005"/>
    <cellStyle name="Accent2 30" xfId="3835"/>
    <cellStyle name="Accent2 30 2" xfId="3836"/>
    <cellStyle name="Accent2 30 3" xfId="3837"/>
    <cellStyle name="Accent2 30 4" xfId="15010"/>
    <cellStyle name="Accent2 30 5" xfId="15009"/>
    <cellStyle name="Accent2 31" xfId="3838"/>
    <cellStyle name="Accent2 31 2" xfId="3839"/>
    <cellStyle name="Accent2 31 3" xfId="3840"/>
    <cellStyle name="Accent2 31 4" xfId="15012"/>
    <cellStyle name="Accent2 31 5" xfId="15011"/>
    <cellStyle name="Accent2 32" xfId="3841"/>
    <cellStyle name="Accent2 32 2" xfId="3842"/>
    <cellStyle name="Accent2 32 3" xfId="3843"/>
    <cellStyle name="Accent2 32 4" xfId="15014"/>
    <cellStyle name="Accent2 32 5" xfId="15013"/>
    <cellStyle name="Accent2 33" xfId="3844"/>
    <cellStyle name="Accent2 33 2" xfId="3845"/>
    <cellStyle name="Accent2 33 3" xfId="3846"/>
    <cellStyle name="Accent2 33 4" xfId="15016"/>
    <cellStyle name="Accent2 33 5" xfId="15015"/>
    <cellStyle name="Accent2 34" xfId="3847"/>
    <cellStyle name="Accent2 34 2" xfId="3848"/>
    <cellStyle name="Accent2 34 3" xfId="3849"/>
    <cellStyle name="Accent2 34 4" xfId="15018"/>
    <cellStyle name="Accent2 34 5" xfId="15017"/>
    <cellStyle name="Accent2 35" xfId="3850"/>
    <cellStyle name="Accent2 35 2" xfId="3851"/>
    <cellStyle name="Accent2 35 3" xfId="3852"/>
    <cellStyle name="Accent2 35 4" xfId="15020"/>
    <cellStyle name="Accent2 35 5" xfId="15019"/>
    <cellStyle name="Accent2 36" xfId="3853"/>
    <cellStyle name="Accent2 36 2" xfId="3854"/>
    <cellStyle name="Accent2 36 3" xfId="3855"/>
    <cellStyle name="Accent2 36 4" xfId="15022"/>
    <cellStyle name="Accent2 36 5" xfId="15021"/>
    <cellStyle name="Accent2 37" xfId="3856"/>
    <cellStyle name="Accent2 37 2" xfId="3857"/>
    <cellStyle name="Accent2 37 3" xfId="3858"/>
    <cellStyle name="Accent2 38" xfId="3859"/>
    <cellStyle name="Accent2 38 2" xfId="3860"/>
    <cellStyle name="Accent2 38 3" xfId="3861"/>
    <cellStyle name="Accent2 39" xfId="3862"/>
    <cellStyle name="Accent2 39 2" xfId="3863"/>
    <cellStyle name="Accent2 39 3" xfId="3864"/>
    <cellStyle name="Accent2 4" xfId="3865"/>
    <cellStyle name="Accent2 4 2" xfId="3866"/>
    <cellStyle name="Accent2 4 2 2" xfId="15025"/>
    <cellStyle name="Accent2 4 2 3" xfId="15024"/>
    <cellStyle name="Accent2 4 3" xfId="3867"/>
    <cellStyle name="Accent2 4 3 2" xfId="15027"/>
    <cellStyle name="Accent2 4 3 3" xfId="15026"/>
    <cellStyle name="Accent2 4 4" xfId="15028"/>
    <cellStyle name="Accent2 4 5" xfId="15023"/>
    <cellStyle name="Accent2 40" xfId="3868"/>
    <cellStyle name="Accent2 40 2" xfId="3869"/>
    <cellStyle name="Accent2 40 3" xfId="3870"/>
    <cellStyle name="Accent2 41" xfId="3871"/>
    <cellStyle name="Accent2 41 2" xfId="3872"/>
    <cellStyle name="Accent2 41 3" xfId="3873"/>
    <cellStyle name="Accent2 42" xfId="3874"/>
    <cellStyle name="Accent2 42 2" xfId="3875"/>
    <cellStyle name="Accent2 42 3" xfId="3876"/>
    <cellStyle name="Accent2 43" xfId="3877"/>
    <cellStyle name="Accent2 43 2" xfId="3878"/>
    <cellStyle name="Accent2 43 3" xfId="3879"/>
    <cellStyle name="Accent2 44" xfId="3880"/>
    <cellStyle name="Accent2 44 2" xfId="3881"/>
    <cellStyle name="Accent2 44 3" xfId="3882"/>
    <cellStyle name="Accent2 45" xfId="3883"/>
    <cellStyle name="Accent2 45 2" xfId="3884"/>
    <cellStyle name="Accent2 45 3" xfId="3885"/>
    <cellStyle name="Accent2 46" xfId="3886"/>
    <cellStyle name="Accent2 46 2" xfId="3887"/>
    <cellStyle name="Accent2 46 3" xfId="3888"/>
    <cellStyle name="Accent2 47" xfId="3889"/>
    <cellStyle name="Accent2 47 2" xfId="3890"/>
    <cellStyle name="Accent2 47 3" xfId="3891"/>
    <cellStyle name="Accent2 48" xfId="3892"/>
    <cellStyle name="Accent2 48 2" xfId="3893"/>
    <cellStyle name="Accent2 48 3" xfId="3894"/>
    <cellStyle name="Accent2 49" xfId="3895"/>
    <cellStyle name="Accent2 49 2" xfId="3896"/>
    <cellStyle name="Accent2 49 3" xfId="3897"/>
    <cellStyle name="Accent2 5" xfId="3898"/>
    <cellStyle name="Accent2 5 2" xfId="3899"/>
    <cellStyle name="Accent2 5 2 2" xfId="15031"/>
    <cellStyle name="Accent2 5 2 3" xfId="15030"/>
    <cellStyle name="Accent2 5 3" xfId="3900"/>
    <cellStyle name="Accent2 5 3 2" xfId="15033"/>
    <cellStyle name="Accent2 5 3 3" xfId="15032"/>
    <cellStyle name="Accent2 5 4" xfId="15034"/>
    <cellStyle name="Accent2 5 5" xfId="15029"/>
    <cellStyle name="Accent2 50" xfId="3901"/>
    <cellStyle name="Accent2 50 2" xfId="3902"/>
    <cellStyle name="Accent2 50 3" xfId="3903"/>
    <cellStyle name="Accent2 51" xfId="3904"/>
    <cellStyle name="Accent2 51 2" xfId="3905"/>
    <cellStyle name="Accent2 51 3" xfId="3906"/>
    <cellStyle name="Accent2 52" xfId="3907"/>
    <cellStyle name="Accent2 52 2" xfId="3908"/>
    <cellStyle name="Accent2 52 3" xfId="3909"/>
    <cellStyle name="Accent2 53" xfId="3910"/>
    <cellStyle name="Accent2 53 2" xfId="3911"/>
    <cellStyle name="Accent2 53 3" xfId="3912"/>
    <cellStyle name="Accent2 54" xfId="3913"/>
    <cellStyle name="Accent2 54 2" xfId="3914"/>
    <cellStyle name="Accent2 54 3" xfId="3915"/>
    <cellStyle name="Accent2 55" xfId="3916"/>
    <cellStyle name="Accent2 55 2" xfId="3917"/>
    <cellStyle name="Accent2 55 3" xfId="3918"/>
    <cellStyle name="Accent2 6" xfId="3919"/>
    <cellStyle name="Accent2 6 2" xfId="3920"/>
    <cellStyle name="Accent2 6 2 2" xfId="15037"/>
    <cellStyle name="Accent2 6 2 3" xfId="15036"/>
    <cellStyle name="Accent2 6 3" xfId="3921"/>
    <cellStyle name="Accent2 6 4" xfId="15038"/>
    <cellStyle name="Accent2 6 5" xfId="15035"/>
    <cellStyle name="Accent2 7" xfId="3922"/>
    <cellStyle name="Accent2 7 2" xfId="3923"/>
    <cellStyle name="Accent2 7 3" xfId="3924"/>
    <cellStyle name="Accent2 7 4" xfId="15040"/>
    <cellStyle name="Accent2 7 5" xfId="15039"/>
    <cellStyle name="Accent2 8" xfId="3925"/>
    <cellStyle name="Accent2 8 2" xfId="3926"/>
    <cellStyle name="Accent2 8 3" xfId="3927"/>
    <cellStyle name="Accent2 8 4" xfId="15042"/>
    <cellStyle name="Accent2 8 5" xfId="15041"/>
    <cellStyle name="Accent2 9" xfId="3928"/>
    <cellStyle name="Accent2 9 2" xfId="3929"/>
    <cellStyle name="Accent2 9 3" xfId="3930"/>
    <cellStyle name="Accent2 9 4" xfId="15044"/>
    <cellStyle name="Accent2 9 5" xfId="15043"/>
    <cellStyle name="Accent3 - 20%" xfId="15045"/>
    <cellStyle name="Accent3 - 20% 2" xfId="15046"/>
    <cellStyle name="Accent3 - 40%" xfId="15047"/>
    <cellStyle name="Accent3 - 40% 2" xfId="15048"/>
    <cellStyle name="Accent3 - 60%" xfId="15049"/>
    <cellStyle name="Accent3 - 60% 2" xfId="15050"/>
    <cellStyle name="Accent3 10" xfId="3931"/>
    <cellStyle name="Accent3 10 2" xfId="3932"/>
    <cellStyle name="Accent3 10 3" xfId="3933"/>
    <cellStyle name="Accent3 10 4" xfId="15052"/>
    <cellStyle name="Accent3 10 5" xfId="15051"/>
    <cellStyle name="Accent3 11" xfId="3934"/>
    <cellStyle name="Accent3 11 2" xfId="3935"/>
    <cellStyle name="Accent3 11 3" xfId="3936"/>
    <cellStyle name="Accent3 11 4" xfId="15054"/>
    <cellStyle name="Accent3 11 5" xfId="15053"/>
    <cellStyle name="Accent3 12" xfId="3937"/>
    <cellStyle name="Accent3 12 2" xfId="3938"/>
    <cellStyle name="Accent3 12 3" xfId="3939"/>
    <cellStyle name="Accent3 12 4" xfId="15056"/>
    <cellStyle name="Accent3 12 5" xfId="15055"/>
    <cellStyle name="Accent3 13" xfId="3940"/>
    <cellStyle name="Accent3 13 2" xfId="3941"/>
    <cellStyle name="Accent3 13 3" xfId="3942"/>
    <cellStyle name="Accent3 13 4" xfId="15058"/>
    <cellStyle name="Accent3 13 5" xfId="15057"/>
    <cellStyle name="Accent3 14" xfId="3943"/>
    <cellStyle name="Accent3 14 2" xfId="3944"/>
    <cellStyle name="Accent3 14 3" xfId="3945"/>
    <cellStyle name="Accent3 14 4" xfId="15060"/>
    <cellStyle name="Accent3 14 5" xfId="15059"/>
    <cellStyle name="Accent3 15" xfId="3946"/>
    <cellStyle name="Accent3 15 2" xfId="3947"/>
    <cellStyle name="Accent3 15 3" xfId="3948"/>
    <cellStyle name="Accent3 15 4" xfId="15062"/>
    <cellStyle name="Accent3 15 5" xfId="15061"/>
    <cellStyle name="Accent3 16" xfId="3949"/>
    <cellStyle name="Accent3 16 2" xfId="3950"/>
    <cellStyle name="Accent3 16 3" xfId="3951"/>
    <cellStyle name="Accent3 16 4" xfId="15064"/>
    <cellStyle name="Accent3 16 5" xfId="15063"/>
    <cellStyle name="Accent3 17" xfId="3952"/>
    <cellStyle name="Accent3 17 2" xfId="3953"/>
    <cellStyle name="Accent3 17 3" xfId="3954"/>
    <cellStyle name="Accent3 17 4" xfId="15066"/>
    <cellStyle name="Accent3 17 5" xfId="15065"/>
    <cellStyle name="Accent3 18" xfId="3955"/>
    <cellStyle name="Accent3 18 2" xfId="3956"/>
    <cellStyle name="Accent3 18 3" xfId="3957"/>
    <cellStyle name="Accent3 18 4" xfId="15068"/>
    <cellStyle name="Accent3 18 5" xfId="15067"/>
    <cellStyle name="Accent3 19" xfId="3958"/>
    <cellStyle name="Accent3 19 2" xfId="3959"/>
    <cellStyle name="Accent3 19 3" xfId="3960"/>
    <cellStyle name="Accent3 19 4" xfId="15070"/>
    <cellStyle name="Accent3 19 5" xfId="15069"/>
    <cellStyle name="Accent3 2" xfId="3961"/>
    <cellStyle name="Accent3 2 10" xfId="15072"/>
    <cellStyle name="Accent3 2 11" xfId="15071"/>
    <cellStyle name="Accent3 2 2" xfId="3962"/>
    <cellStyle name="Accent3 2 2 10" xfId="15073"/>
    <cellStyle name="Accent3 2 2 2" xfId="3963"/>
    <cellStyle name="Accent3 2 2 2 2" xfId="15075"/>
    <cellStyle name="Accent3 2 2 2 2 2" xfId="15076"/>
    <cellStyle name="Accent3 2 2 2 2 2 2" xfId="15077"/>
    <cellStyle name="Accent3 2 2 2 3" xfId="15078"/>
    <cellStyle name="Accent3 2 2 2 4" xfId="15079"/>
    <cellStyle name="Accent3 2 2 2 5" xfId="15080"/>
    <cellStyle name="Accent3 2 2 2 6" xfId="15081"/>
    <cellStyle name="Accent3 2 2 2 7" xfId="15082"/>
    <cellStyle name="Accent3 2 2 2 8" xfId="15083"/>
    <cellStyle name="Accent3 2 2 2 9" xfId="15074"/>
    <cellStyle name="Accent3 2 2 3" xfId="15084"/>
    <cellStyle name="Accent3 2 2 4" xfId="15085"/>
    <cellStyle name="Accent3 2 2 4 2" xfId="15086"/>
    <cellStyle name="Accent3 2 2 4 2 2" xfId="15087"/>
    <cellStyle name="Accent3 2 2 5" xfId="15088"/>
    <cellStyle name="Accent3 2 2 6" xfId="15089"/>
    <cellStyle name="Accent3 2 2 7" xfId="15090"/>
    <cellStyle name="Accent3 2 2 8" xfId="15091"/>
    <cellStyle name="Accent3 2 2 9" xfId="15092"/>
    <cellStyle name="Accent3 2 3" xfId="3964"/>
    <cellStyle name="Accent3 2 3 10" xfId="15093"/>
    <cellStyle name="Accent3 2 3 2" xfId="15094"/>
    <cellStyle name="Accent3 2 3 2 2" xfId="15095"/>
    <cellStyle name="Accent3 2 3 2 2 2" xfId="15096"/>
    <cellStyle name="Accent3 2 3 3" xfId="15097"/>
    <cellStyle name="Accent3 2 3 4" xfId="15098"/>
    <cellStyle name="Accent3 2 3 5" xfId="15099"/>
    <cellStyle name="Accent3 2 3 6" xfId="15100"/>
    <cellStyle name="Accent3 2 3 7" xfId="15101"/>
    <cellStyle name="Accent3 2 3 8" xfId="15102"/>
    <cellStyle name="Accent3 2 3 9" xfId="15103"/>
    <cellStyle name="Accent3 2 4" xfId="15104"/>
    <cellStyle name="Accent3 2 4 2" xfId="15105"/>
    <cellStyle name="Accent3 2 4 2 2" xfId="15106"/>
    <cellStyle name="Accent3 2 4 3" xfId="15107"/>
    <cellStyle name="Accent3 2 5" xfId="15108"/>
    <cellStyle name="Accent3 2 5 2" xfId="15109"/>
    <cellStyle name="Accent3 2 6" xfId="15110"/>
    <cellStyle name="Accent3 2 7" xfId="15111"/>
    <cellStyle name="Accent3 2 8" xfId="15112"/>
    <cellStyle name="Accent3 2 9" xfId="15113"/>
    <cellStyle name="Accent3 20" xfId="3965"/>
    <cellStyle name="Accent3 20 2" xfId="3966"/>
    <cellStyle name="Accent3 20 3" xfId="3967"/>
    <cellStyle name="Accent3 20 4" xfId="15115"/>
    <cellStyle name="Accent3 20 5" xfId="15114"/>
    <cellStyle name="Accent3 21" xfId="3968"/>
    <cellStyle name="Accent3 21 2" xfId="3969"/>
    <cellStyle name="Accent3 21 3" xfId="3970"/>
    <cellStyle name="Accent3 21 4" xfId="15117"/>
    <cellStyle name="Accent3 21 5" xfId="15116"/>
    <cellStyle name="Accent3 22" xfId="3971"/>
    <cellStyle name="Accent3 22 2" xfId="3972"/>
    <cellStyle name="Accent3 22 3" xfId="3973"/>
    <cellStyle name="Accent3 22 4" xfId="15119"/>
    <cellStyle name="Accent3 22 5" xfId="15118"/>
    <cellStyle name="Accent3 23" xfId="3974"/>
    <cellStyle name="Accent3 23 2" xfId="3975"/>
    <cellStyle name="Accent3 23 3" xfId="3976"/>
    <cellStyle name="Accent3 23 4" xfId="15121"/>
    <cellStyle name="Accent3 23 5" xfId="15120"/>
    <cellStyle name="Accent3 24" xfId="3977"/>
    <cellStyle name="Accent3 24 2" xfId="3978"/>
    <cellStyle name="Accent3 24 3" xfId="3979"/>
    <cellStyle name="Accent3 24 4" xfId="15123"/>
    <cellStyle name="Accent3 24 5" xfId="15122"/>
    <cellStyle name="Accent3 25" xfId="3980"/>
    <cellStyle name="Accent3 25 2" xfId="3981"/>
    <cellStyle name="Accent3 25 3" xfId="3982"/>
    <cellStyle name="Accent3 25 4" xfId="15125"/>
    <cellStyle name="Accent3 25 5" xfId="15124"/>
    <cellStyle name="Accent3 26" xfId="3983"/>
    <cellStyle name="Accent3 26 2" xfId="3984"/>
    <cellStyle name="Accent3 26 3" xfId="3985"/>
    <cellStyle name="Accent3 26 4" xfId="15127"/>
    <cellStyle name="Accent3 26 5" xfId="15126"/>
    <cellStyle name="Accent3 27" xfId="3986"/>
    <cellStyle name="Accent3 27 2" xfId="3987"/>
    <cellStyle name="Accent3 27 3" xfId="3988"/>
    <cellStyle name="Accent3 27 4" xfId="15129"/>
    <cellStyle name="Accent3 27 5" xfId="15128"/>
    <cellStyle name="Accent3 28" xfId="3989"/>
    <cellStyle name="Accent3 28 2" xfId="3990"/>
    <cellStyle name="Accent3 28 3" xfId="3991"/>
    <cellStyle name="Accent3 28 4" xfId="15131"/>
    <cellStyle name="Accent3 28 5" xfId="15130"/>
    <cellStyle name="Accent3 29" xfId="3992"/>
    <cellStyle name="Accent3 29 2" xfId="3993"/>
    <cellStyle name="Accent3 29 3" xfId="3994"/>
    <cellStyle name="Accent3 29 4" xfId="15133"/>
    <cellStyle name="Accent3 29 5" xfId="15132"/>
    <cellStyle name="Accent3 3" xfId="3995"/>
    <cellStyle name="Accent3 3 2" xfId="3996"/>
    <cellStyle name="Accent3 3 2 2" xfId="15136"/>
    <cellStyle name="Accent3 3 2 3" xfId="15135"/>
    <cellStyle name="Accent3 3 3" xfId="3997"/>
    <cellStyle name="Accent3 3 4" xfId="15137"/>
    <cellStyle name="Accent3 3 5" xfId="15134"/>
    <cellStyle name="Accent3 30" xfId="3998"/>
    <cellStyle name="Accent3 30 2" xfId="3999"/>
    <cellStyle name="Accent3 30 3" xfId="4000"/>
    <cellStyle name="Accent3 30 4" xfId="15139"/>
    <cellStyle name="Accent3 30 5" xfId="15138"/>
    <cellStyle name="Accent3 31" xfId="4001"/>
    <cellStyle name="Accent3 31 2" xfId="4002"/>
    <cellStyle name="Accent3 31 3" xfId="4003"/>
    <cellStyle name="Accent3 31 4" xfId="15141"/>
    <cellStyle name="Accent3 31 5" xfId="15140"/>
    <cellStyle name="Accent3 32" xfId="4004"/>
    <cellStyle name="Accent3 32 2" xfId="4005"/>
    <cellStyle name="Accent3 32 3" xfId="4006"/>
    <cellStyle name="Accent3 32 4" xfId="15143"/>
    <cellStyle name="Accent3 32 5" xfId="15142"/>
    <cellStyle name="Accent3 33" xfId="4007"/>
    <cellStyle name="Accent3 33 2" xfId="4008"/>
    <cellStyle name="Accent3 33 3" xfId="4009"/>
    <cellStyle name="Accent3 33 4" xfId="15145"/>
    <cellStyle name="Accent3 33 5" xfId="15144"/>
    <cellStyle name="Accent3 34" xfId="4010"/>
    <cellStyle name="Accent3 34 2" xfId="4011"/>
    <cellStyle name="Accent3 34 3" xfId="4012"/>
    <cellStyle name="Accent3 34 4" xfId="15147"/>
    <cellStyle name="Accent3 34 5" xfId="15146"/>
    <cellStyle name="Accent3 35" xfId="4013"/>
    <cellStyle name="Accent3 35 2" xfId="4014"/>
    <cellStyle name="Accent3 35 3" xfId="4015"/>
    <cellStyle name="Accent3 35 4" xfId="15149"/>
    <cellStyle name="Accent3 35 5" xfId="15148"/>
    <cellStyle name="Accent3 36" xfId="4016"/>
    <cellStyle name="Accent3 36 2" xfId="4017"/>
    <cellStyle name="Accent3 36 3" xfId="4018"/>
    <cellStyle name="Accent3 36 4" xfId="15151"/>
    <cellStyle name="Accent3 36 5" xfId="15150"/>
    <cellStyle name="Accent3 37" xfId="4019"/>
    <cellStyle name="Accent3 37 2" xfId="4020"/>
    <cellStyle name="Accent3 37 3" xfId="4021"/>
    <cellStyle name="Accent3 38" xfId="4022"/>
    <cellStyle name="Accent3 38 2" xfId="4023"/>
    <cellStyle name="Accent3 38 3" xfId="4024"/>
    <cellStyle name="Accent3 39" xfId="4025"/>
    <cellStyle name="Accent3 39 2" xfId="4026"/>
    <cellStyle name="Accent3 39 3" xfId="4027"/>
    <cellStyle name="Accent3 4" xfId="4028"/>
    <cellStyle name="Accent3 4 2" xfId="4029"/>
    <cellStyle name="Accent3 4 2 2" xfId="15154"/>
    <cellStyle name="Accent3 4 2 3" xfId="15153"/>
    <cellStyle name="Accent3 4 3" xfId="4030"/>
    <cellStyle name="Accent3 4 3 2" xfId="15156"/>
    <cellStyle name="Accent3 4 3 3" xfId="15155"/>
    <cellStyle name="Accent3 4 4" xfId="15157"/>
    <cellStyle name="Accent3 4 5" xfId="15152"/>
    <cellStyle name="Accent3 40" xfId="4031"/>
    <cellStyle name="Accent3 40 2" xfId="4032"/>
    <cellStyle name="Accent3 40 3" xfId="4033"/>
    <cellStyle name="Accent3 41" xfId="4034"/>
    <cellStyle name="Accent3 41 2" xfId="4035"/>
    <cellStyle name="Accent3 41 3" xfId="4036"/>
    <cellStyle name="Accent3 42" xfId="4037"/>
    <cellStyle name="Accent3 42 2" xfId="4038"/>
    <cellStyle name="Accent3 42 3" xfId="4039"/>
    <cellStyle name="Accent3 43" xfId="4040"/>
    <cellStyle name="Accent3 43 2" xfId="4041"/>
    <cellStyle name="Accent3 43 3" xfId="4042"/>
    <cellStyle name="Accent3 44" xfId="4043"/>
    <cellStyle name="Accent3 44 2" xfId="4044"/>
    <cellStyle name="Accent3 44 3" xfId="4045"/>
    <cellStyle name="Accent3 45" xfId="4046"/>
    <cellStyle name="Accent3 45 2" xfId="4047"/>
    <cellStyle name="Accent3 45 3" xfId="4048"/>
    <cellStyle name="Accent3 46" xfId="4049"/>
    <cellStyle name="Accent3 46 2" xfId="4050"/>
    <cellStyle name="Accent3 46 3" xfId="4051"/>
    <cellStyle name="Accent3 47" xfId="4052"/>
    <cellStyle name="Accent3 47 2" xfId="4053"/>
    <cellStyle name="Accent3 47 3" xfId="4054"/>
    <cellStyle name="Accent3 48" xfId="4055"/>
    <cellStyle name="Accent3 48 2" xfId="4056"/>
    <cellStyle name="Accent3 48 3" xfId="4057"/>
    <cellStyle name="Accent3 49" xfId="4058"/>
    <cellStyle name="Accent3 49 2" xfId="4059"/>
    <cellStyle name="Accent3 49 3" xfId="4060"/>
    <cellStyle name="Accent3 5" xfId="4061"/>
    <cellStyle name="Accent3 5 2" xfId="4062"/>
    <cellStyle name="Accent3 5 2 2" xfId="15160"/>
    <cellStyle name="Accent3 5 2 3" xfId="15159"/>
    <cellStyle name="Accent3 5 3" xfId="4063"/>
    <cellStyle name="Accent3 5 3 2" xfId="15162"/>
    <cellStyle name="Accent3 5 3 3" xfId="15161"/>
    <cellStyle name="Accent3 5 4" xfId="15163"/>
    <cellStyle name="Accent3 5 5" xfId="15158"/>
    <cellStyle name="Accent3 50" xfId="4064"/>
    <cellStyle name="Accent3 50 2" xfId="4065"/>
    <cellStyle name="Accent3 50 3" xfId="4066"/>
    <cellStyle name="Accent3 51" xfId="4067"/>
    <cellStyle name="Accent3 51 2" xfId="4068"/>
    <cellStyle name="Accent3 51 3" xfId="4069"/>
    <cellStyle name="Accent3 52" xfId="4070"/>
    <cellStyle name="Accent3 52 2" xfId="4071"/>
    <cellStyle name="Accent3 52 3" xfId="4072"/>
    <cellStyle name="Accent3 53" xfId="4073"/>
    <cellStyle name="Accent3 53 2" xfId="4074"/>
    <cellStyle name="Accent3 53 3" xfId="4075"/>
    <cellStyle name="Accent3 54" xfId="4076"/>
    <cellStyle name="Accent3 54 2" xfId="4077"/>
    <cellStyle name="Accent3 54 3" xfId="4078"/>
    <cellStyle name="Accent3 55" xfId="4079"/>
    <cellStyle name="Accent3 55 2" xfId="4080"/>
    <cellStyle name="Accent3 55 3" xfId="4081"/>
    <cellStyle name="Accent3 6" xfId="4082"/>
    <cellStyle name="Accent3 6 2" xfId="4083"/>
    <cellStyle name="Accent3 6 2 2" xfId="15166"/>
    <cellStyle name="Accent3 6 2 3" xfId="15165"/>
    <cellStyle name="Accent3 6 3" xfId="4084"/>
    <cellStyle name="Accent3 6 4" xfId="15167"/>
    <cellStyle name="Accent3 6 5" xfId="15164"/>
    <cellStyle name="Accent3 7" xfId="4085"/>
    <cellStyle name="Accent3 7 2" xfId="4086"/>
    <cellStyle name="Accent3 7 3" xfId="4087"/>
    <cellStyle name="Accent3 7 4" xfId="15169"/>
    <cellStyle name="Accent3 7 5" xfId="15168"/>
    <cellStyle name="Accent3 8" xfId="4088"/>
    <cellStyle name="Accent3 8 2" xfId="4089"/>
    <cellStyle name="Accent3 8 3" xfId="4090"/>
    <cellStyle name="Accent3 8 4" xfId="15171"/>
    <cellStyle name="Accent3 8 5" xfId="15170"/>
    <cellStyle name="Accent3 9" xfId="4091"/>
    <cellStyle name="Accent3 9 2" xfId="4092"/>
    <cellStyle name="Accent3 9 3" xfId="4093"/>
    <cellStyle name="Accent3 9 4" xfId="15173"/>
    <cellStyle name="Accent3 9 5" xfId="15172"/>
    <cellStyle name="Accent4 - 20%" xfId="15174"/>
    <cellStyle name="Accent4 - 20% 2" xfId="15175"/>
    <cellStyle name="Accent4 - 40%" xfId="15176"/>
    <cellStyle name="Accent4 - 40% 2" xfId="15177"/>
    <cellStyle name="Accent4 - 60%" xfId="15178"/>
    <cellStyle name="Accent4 - 60% 2" xfId="15179"/>
    <cellStyle name="Accent4 10" xfId="4094"/>
    <cellStyle name="Accent4 10 2" xfId="4095"/>
    <cellStyle name="Accent4 10 3" xfId="4096"/>
    <cellStyle name="Accent4 10 4" xfId="15181"/>
    <cellStyle name="Accent4 10 5" xfId="15180"/>
    <cellStyle name="Accent4 11" xfId="4097"/>
    <cellStyle name="Accent4 11 2" xfId="4098"/>
    <cellStyle name="Accent4 11 3" xfId="4099"/>
    <cellStyle name="Accent4 11 4" xfId="15183"/>
    <cellStyle name="Accent4 11 5" xfId="15182"/>
    <cellStyle name="Accent4 12" xfId="4100"/>
    <cellStyle name="Accent4 12 2" xfId="4101"/>
    <cellStyle name="Accent4 12 3" xfId="4102"/>
    <cellStyle name="Accent4 12 4" xfId="15185"/>
    <cellStyle name="Accent4 12 5" xfId="15184"/>
    <cellStyle name="Accent4 13" xfId="4103"/>
    <cellStyle name="Accent4 13 2" xfId="4104"/>
    <cellStyle name="Accent4 13 3" xfId="4105"/>
    <cellStyle name="Accent4 13 4" xfId="15187"/>
    <cellStyle name="Accent4 13 5" xfId="15186"/>
    <cellStyle name="Accent4 14" xfId="4106"/>
    <cellStyle name="Accent4 14 2" xfId="4107"/>
    <cellStyle name="Accent4 14 3" xfId="4108"/>
    <cellStyle name="Accent4 14 4" xfId="15189"/>
    <cellStyle name="Accent4 14 5" xfId="15188"/>
    <cellStyle name="Accent4 15" xfId="4109"/>
    <cellStyle name="Accent4 15 2" xfId="4110"/>
    <cellStyle name="Accent4 15 3" xfId="4111"/>
    <cellStyle name="Accent4 15 4" xfId="15191"/>
    <cellStyle name="Accent4 15 5" xfId="15190"/>
    <cellStyle name="Accent4 16" xfId="4112"/>
    <cellStyle name="Accent4 16 2" xfId="4113"/>
    <cellStyle name="Accent4 16 3" xfId="4114"/>
    <cellStyle name="Accent4 16 4" xfId="15193"/>
    <cellStyle name="Accent4 16 5" xfId="15192"/>
    <cellStyle name="Accent4 17" xfId="4115"/>
    <cellStyle name="Accent4 17 2" xfId="4116"/>
    <cellStyle name="Accent4 17 3" xfId="4117"/>
    <cellStyle name="Accent4 17 4" xfId="15195"/>
    <cellStyle name="Accent4 17 5" xfId="15194"/>
    <cellStyle name="Accent4 18" xfId="4118"/>
    <cellStyle name="Accent4 18 2" xfId="4119"/>
    <cellStyle name="Accent4 18 3" xfId="4120"/>
    <cellStyle name="Accent4 18 4" xfId="15197"/>
    <cellStyle name="Accent4 18 5" xfId="15196"/>
    <cellStyle name="Accent4 19" xfId="4121"/>
    <cellStyle name="Accent4 19 2" xfId="4122"/>
    <cellStyle name="Accent4 19 3" xfId="4123"/>
    <cellStyle name="Accent4 19 4" xfId="15199"/>
    <cellStyle name="Accent4 19 5" xfId="15198"/>
    <cellStyle name="Accent4 2" xfId="4124"/>
    <cellStyle name="Accent4 2 10" xfId="15201"/>
    <cellStyle name="Accent4 2 11" xfId="15200"/>
    <cellStyle name="Accent4 2 2" xfId="4125"/>
    <cellStyle name="Accent4 2 2 10" xfId="15202"/>
    <cellStyle name="Accent4 2 2 2" xfId="4126"/>
    <cellStyle name="Accent4 2 2 2 2" xfId="15204"/>
    <cellStyle name="Accent4 2 2 2 2 2" xfId="15205"/>
    <cellStyle name="Accent4 2 2 2 2 2 2" xfId="15206"/>
    <cellStyle name="Accent4 2 2 2 3" xfId="15207"/>
    <cellStyle name="Accent4 2 2 2 4" xfId="15208"/>
    <cellStyle name="Accent4 2 2 2 5" xfId="15209"/>
    <cellStyle name="Accent4 2 2 2 6" xfId="15210"/>
    <cellStyle name="Accent4 2 2 2 7" xfId="15211"/>
    <cellStyle name="Accent4 2 2 2 8" xfId="15212"/>
    <cellStyle name="Accent4 2 2 2 9" xfId="15203"/>
    <cellStyle name="Accent4 2 2 3" xfId="15213"/>
    <cellStyle name="Accent4 2 2 4" xfId="15214"/>
    <cellStyle name="Accent4 2 2 4 2" xfId="15215"/>
    <cellStyle name="Accent4 2 2 4 2 2" xfId="15216"/>
    <cellStyle name="Accent4 2 2 5" xfId="15217"/>
    <cellStyle name="Accent4 2 2 6" xfId="15218"/>
    <cellStyle name="Accent4 2 2 7" xfId="15219"/>
    <cellStyle name="Accent4 2 2 8" xfId="15220"/>
    <cellStyle name="Accent4 2 2 9" xfId="15221"/>
    <cellStyle name="Accent4 2 3" xfId="4127"/>
    <cellStyle name="Accent4 2 3 10" xfId="15222"/>
    <cellStyle name="Accent4 2 3 2" xfId="15223"/>
    <cellStyle name="Accent4 2 3 2 2" xfId="15224"/>
    <cellStyle name="Accent4 2 3 2 2 2" xfId="15225"/>
    <cellStyle name="Accent4 2 3 3" xfId="15226"/>
    <cellStyle name="Accent4 2 3 4" xfId="15227"/>
    <cellStyle name="Accent4 2 3 5" xfId="15228"/>
    <cellStyle name="Accent4 2 3 6" xfId="15229"/>
    <cellStyle name="Accent4 2 3 7" xfId="15230"/>
    <cellStyle name="Accent4 2 3 8" xfId="15231"/>
    <cellStyle name="Accent4 2 3 9" xfId="15232"/>
    <cellStyle name="Accent4 2 4" xfId="15233"/>
    <cellStyle name="Accent4 2 4 2" xfId="15234"/>
    <cellStyle name="Accent4 2 4 2 2" xfId="15235"/>
    <cellStyle name="Accent4 2 4 3" xfId="15236"/>
    <cellStyle name="Accent4 2 5" xfId="15237"/>
    <cellStyle name="Accent4 2 5 2" xfId="15238"/>
    <cellStyle name="Accent4 2 6" xfId="15239"/>
    <cellStyle name="Accent4 2 7" xfId="15240"/>
    <cellStyle name="Accent4 2 8" xfId="15241"/>
    <cellStyle name="Accent4 2 9" xfId="15242"/>
    <cellStyle name="Accent4 20" xfId="4128"/>
    <cellStyle name="Accent4 20 2" xfId="4129"/>
    <cellStyle name="Accent4 20 3" xfId="4130"/>
    <cellStyle name="Accent4 20 4" xfId="15244"/>
    <cellStyle name="Accent4 20 5" xfId="15243"/>
    <cellStyle name="Accent4 21" xfId="4131"/>
    <cellStyle name="Accent4 21 2" xfId="4132"/>
    <cellStyle name="Accent4 21 3" xfId="4133"/>
    <cellStyle name="Accent4 21 4" xfId="15246"/>
    <cellStyle name="Accent4 21 5" xfId="15245"/>
    <cellStyle name="Accent4 22" xfId="4134"/>
    <cellStyle name="Accent4 22 2" xfId="4135"/>
    <cellStyle name="Accent4 22 3" xfId="4136"/>
    <cellStyle name="Accent4 22 4" xfId="15248"/>
    <cellStyle name="Accent4 22 5" xfId="15247"/>
    <cellStyle name="Accent4 23" xfId="4137"/>
    <cellStyle name="Accent4 23 2" xfId="4138"/>
    <cellStyle name="Accent4 23 3" xfId="4139"/>
    <cellStyle name="Accent4 23 4" xfId="15250"/>
    <cellStyle name="Accent4 23 5" xfId="15249"/>
    <cellStyle name="Accent4 24" xfId="4140"/>
    <cellStyle name="Accent4 24 2" xfId="4141"/>
    <cellStyle name="Accent4 24 3" xfId="4142"/>
    <cellStyle name="Accent4 24 4" xfId="15252"/>
    <cellStyle name="Accent4 24 5" xfId="15251"/>
    <cellStyle name="Accent4 25" xfId="4143"/>
    <cellStyle name="Accent4 25 2" xfId="4144"/>
    <cellStyle name="Accent4 25 3" xfId="4145"/>
    <cellStyle name="Accent4 25 4" xfId="15254"/>
    <cellStyle name="Accent4 25 5" xfId="15253"/>
    <cellStyle name="Accent4 26" xfId="4146"/>
    <cellStyle name="Accent4 26 2" xfId="4147"/>
    <cellStyle name="Accent4 26 3" xfId="4148"/>
    <cellStyle name="Accent4 26 4" xfId="15256"/>
    <cellStyle name="Accent4 26 5" xfId="15255"/>
    <cellStyle name="Accent4 27" xfId="4149"/>
    <cellStyle name="Accent4 27 2" xfId="4150"/>
    <cellStyle name="Accent4 27 3" xfId="4151"/>
    <cellStyle name="Accent4 27 4" xfId="15258"/>
    <cellStyle name="Accent4 27 5" xfId="15257"/>
    <cellStyle name="Accent4 28" xfId="4152"/>
    <cellStyle name="Accent4 28 2" xfId="4153"/>
    <cellStyle name="Accent4 28 3" xfId="4154"/>
    <cellStyle name="Accent4 28 4" xfId="15260"/>
    <cellStyle name="Accent4 28 5" xfId="15259"/>
    <cellStyle name="Accent4 29" xfId="4155"/>
    <cellStyle name="Accent4 29 2" xfId="4156"/>
    <cellStyle name="Accent4 29 3" xfId="4157"/>
    <cellStyle name="Accent4 29 4" xfId="15262"/>
    <cellStyle name="Accent4 29 5" xfId="15261"/>
    <cellStyle name="Accent4 3" xfId="4158"/>
    <cellStyle name="Accent4 3 2" xfId="4159"/>
    <cellStyle name="Accent4 3 2 2" xfId="15265"/>
    <cellStyle name="Accent4 3 2 3" xfId="15264"/>
    <cellStyle name="Accent4 3 3" xfId="4160"/>
    <cellStyle name="Accent4 3 4" xfId="15266"/>
    <cellStyle name="Accent4 3 5" xfId="15263"/>
    <cellStyle name="Accent4 30" xfId="4161"/>
    <cellStyle name="Accent4 30 2" xfId="4162"/>
    <cellStyle name="Accent4 30 3" xfId="4163"/>
    <cellStyle name="Accent4 30 4" xfId="15268"/>
    <cellStyle name="Accent4 30 5" xfId="15267"/>
    <cellStyle name="Accent4 31" xfId="4164"/>
    <cellStyle name="Accent4 31 2" xfId="4165"/>
    <cellStyle name="Accent4 31 3" xfId="4166"/>
    <cellStyle name="Accent4 31 4" xfId="15270"/>
    <cellStyle name="Accent4 31 5" xfId="15269"/>
    <cellStyle name="Accent4 32" xfId="4167"/>
    <cellStyle name="Accent4 32 2" xfId="4168"/>
    <cellStyle name="Accent4 32 3" xfId="4169"/>
    <cellStyle name="Accent4 32 4" xfId="15272"/>
    <cellStyle name="Accent4 32 5" xfId="15271"/>
    <cellStyle name="Accent4 33" xfId="4170"/>
    <cellStyle name="Accent4 33 2" xfId="4171"/>
    <cellStyle name="Accent4 33 3" xfId="4172"/>
    <cellStyle name="Accent4 33 4" xfId="15274"/>
    <cellStyle name="Accent4 33 5" xfId="15273"/>
    <cellStyle name="Accent4 34" xfId="4173"/>
    <cellStyle name="Accent4 34 2" xfId="4174"/>
    <cellStyle name="Accent4 34 3" xfId="4175"/>
    <cellStyle name="Accent4 34 4" xfId="15276"/>
    <cellStyle name="Accent4 34 5" xfId="15275"/>
    <cellStyle name="Accent4 35" xfId="4176"/>
    <cellStyle name="Accent4 35 2" xfId="4177"/>
    <cellStyle name="Accent4 35 3" xfId="4178"/>
    <cellStyle name="Accent4 35 4" xfId="15278"/>
    <cellStyle name="Accent4 35 5" xfId="15277"/>
    <cellStyle name="Accent4 36" xfId="4179"/>
    <cellStyle name="Accent4 36 2" xfId="4180"/>
    <cellStyle name="Accent4 36 3" xfId="4181"/>
    <cellStyle name="Accent4 36 4" xfId="15280"/>
    <cellStyle name="Accent4 36 5" xfId="15279"/>
    <cellStyle name="Accent4 37" xfId="4182"/>
    <cellStyle name="Accent4 37 2" xfId="4183"/>
    <cellStyle name="Accent4 37 3" xfId="4184"/>
    <cellStyle name="Accent4 38" xfId="4185"/>
    <cellStyle name="Accent4 38 2" xfId="4186"/>
    <cellStyle name="Accent4 38 3" xfId="4187"/>
    <cellStyle name="Accent4 39" xfId="4188"/>
    <cellStyle name="Accent4 39 2" xfId="4189"/>
    <cellStyle name="Accent4 39 3" xfId="4190"/>
    <cellStyle name="Accent4 4" xfId="4191"/>
    <cellStyle name="Accent4 4 2" xfId="4192"/>
    <cellStyle name="Accent4 4 2 2" xfId="15283"/>
    <cellStyle name="Accent4 4 2 3" xfId="15282"/>
    <cellStyle name="Accent4 4 3" xfId="4193"/>
    <cellStyle name="Accent4 4 3 2" xfId="15285"/>
    <cellStyle name="Accent4 4 3 3" xfId="15284"/>
    <cellStyle name="Accent4 4 4" xfId="15286"/>
    <cellStyle name="Accent4 4 5" xfId="15281"/>
    <cellStyle name="Accent4 40" xfId="4194"/>
    <cellStyle name="Accent4 40 2" xfId="4195"/>
    <cellStyle name="Accent4 40 3" xfId="4196"/>
    <cellStyle name="Accent4 41" xfId="4197"/>
    <cellStyle name="Accent4 41 2" xfId="4198"/>
    <cellStyle name="Accent4 41 3" xfId="4199"/>
    <cellStyle name="Accent4 42" xfId="4200"/>
    <cellStyle name="Accent4 42 2" xfId="4201"/>
    <cellStyle name="Accent4 42 3" xfId="4202"/>
    <cellStyle name="Accent4 43" xfId="4203"/>
    <cellStyle name="Accent4 43 2" xfId="4204"/>
    <cellStyle name="Accent4 43 3" xfId="4205"/>
    <cellStyle name="Accent4 44" xfId="4206"/>
    <cellStyle name="Accent4 44 2" xfId="4207"/>
    <cellStyle name="Accent4 44 3" xfId="4208"/>
    <cellStyle name="Accent4 45" xfId="4209"/>
    <cellStyle name="Accent4 45 2" xfId="4210"/>
    <cellStyle name="Accent4 45 3" xfId="4211"/>
    <cellStyle name="Accent4 46" xfId="4212"/>
    <cellStyle name="Accent4 46 2" xfId="4213"/>
    <cellStyle name="Accent4 46 3" xfId="4214"/>
    <cellStyle name="Accent4 47" xfId="4215"/>
    <cellStyle name="Accent4 47 2" xfId="4216"/>
    <cellStyle name="Accent4 47 3" xfId="4217"/>
    <cellStyle name="Accent4 48" xfId="4218"/>
    <cellStyle name="Accent4 48 2" xfId="4219"/>
    <cellStyle name="Accent4 48 3" xfId="4220"/>
    <cellStyle name="Accent4 49" xfId="4221"/>
    <cellStyle name="Accent4 49 2" xfId="4222"/>
    <cellStyle name="Accent4 49 3" xfId="4223"/>
    <cellStyle name="Accent4 5" xfId="4224"/>
    <cellStyle name="Accent4 5 2" xfId="4225"/>
    <cellStyle name="Accent4 5 2 2" xfId="15289"/>
    <cellStyle name="Accent4 5 2 3" xfId="15288"/>
    <cellStyle name="Accent4 5 3" xfId="4226"/>
    <cellStyle name="Accent4 5 3 2" xfId="15291"/>
    <cellStyle name="Accent4 5 3 3" xfId="15290"/>
    <cellStyle name="Accent4 5 4" xfId="15292"/>
    <cellStyle name="Accent4 5 5" xfId="15287"/>
    <cellStyle name="Accent4 50" xfId="4227"/>
    <cellStyle name="Accent4 50 2" xfId="4228"/>
    <cellStyle name="Accent4 50 3" xfId="4229"/>
    <cellStyle name="Accent4 51" xfId="4230"/>
    <cellStyle name="Accent4 51 2" xfId="4231"/>
    <cellStyle name="Accent4 51 3" xfId="4232"/>
    <cellStyle name="Accent4 52" xfId="4233"/>
    <cellStyle name="Accent4 52 2" xfId="4234"/>
    <cellStyle name="Accent4 52 3" xfId="4235"/>
    <cellStyle name="Accent4 53" xfId="4236"/>
    <cellStyle name="Accent4 53 2" xfId="4237"/>
    <cellStyle name="Accent4 53 3" xfId="4238"/>
    <cellStyle name="Accent4 54" xfId="4239"/>
    <cellStyle name="Accent4 54 2" xfId="4240"/>
    <cellStyle name="Accent4 54 3" xfId="4241"/>
    <cellStyle name="Accent4 55" xfId="4242"/>
    <cellStyle name="Accent4 55 2" xfId="4243"/>
    <cellStyle name="Accent4 55 3" xfId="4244"/>
    <cellStyle name="Accent4 6" xfId="4245"/>
    <cellStyle name="Accent4 6 2" xfId="4246"/>
    <cellStyle name="Accent4 6 2 2" xfId="15295"/>
    <cellStyle name="Accent4 6 2 3" xfId="15294"/>
    <cellStyle name="Accent4 6 3" xfId="4247"/>
    <cellStyle name="Accent4 6 4" xfId="15296"/>
    <cellStyle name="Accent4 6 5" xfId="15293"/>
    <cellStyle name="Accent4 7" xfId="4248"/>
    <cellStyle name="Accent4 7 2" xfId="4249"/>
    <cellStyle name="Accent4 7 3" xfId="4250"/>
    <cellStyle name="Accent4 7 4" xfId="15298"/>
    <cellStyle name="Accent4 7 5" xfId="15297"/>
    <cellStyle name="Accent4 8" xfId="4251"/>
    <cellStyle name="Accent4 8 2" xfId="4252"/>
    <cellStyle name="Accent4 8 3" xfId="4253"/>
    <cellStyle name="Accent4 8 4" xfId="15300"/>
    <cellStyle name="Accent4 8 5" xfId="15299"/>
    <cellStyle name="Accent4 9" xfId="4254"/>
    <cellStyle name="Accent4 9 2" xfId="4255"/>
    <cellStyle name="Accent4 9 3" xfId="4256"/>
    <cellStyle name="Accent4 9 4" xfId="15302"/>
    <cellStyle name="Accent4 9 5" xfId="15301"/>
    <cellStyle name="Accent5 - 20%" xfId="15303"/>
    <cellStyle name="Accent5 - 20% 2" xfId="15304"/>
    <cellStyle name="Accent5 - 40%" xfId="15305"/>
    <cellStyle name="Accent5 - 40% 2" xfId="15306"/>
    <cellStyle name="Accent5 - 60%" xfId="15307"/>
    <cellStyle name="Accent5 - 60% 2" xfId="15308"/>
    <cellStyle name="Accent5 10" xfId="4257"/>
    <cellStyle name="Accent5 10 2" xfId="4258"/>
    <cellStyle name="Accent5 10 3" xfId="4259"/>
    <cellStyle name="Accent5 10 4" xfId="15310"/>
    <cellStyle name="Accent5 10 5" xfId="15309"/>
    <cellStyle name="Accent5 11" xfId="4260"/>
    <cellStyle name="Accent5 11 2" xfId="4261"/>
    <cellStyle name="Accent5 11 3" xfId="4262"/>
    <cellStyle name="Accent5 11 4" xfId="15312"/>
    <cellStyle name="Accent5 11 5" xfId="15311"/>
    <cellStyle name="Accent5 12" xfId="4263"/>
    <cellStyle name="Accent5 12 2" xfId="4264"/>
    <cellStyle name="Accent5 12 3" xfId="4265"/>
    <cellStyle name="Accent5 12 4" xfId="15314"/>
    <cellStyle name="Accent5 12 5" xfId="15313"/>
    <cellStyle name="Accent5 13" xfId="4266"/>
    <cellStyle name="Accent5 13 2" xfId="4267"/>
    <cellStyle name="Accent5 13 3" xfId="4268"/>
    <cellStyle name="Accent5 13 4" xfId="15316"/>
    <cellStyle name="Accent5 13 5" xfId="15315"/>
    <cellStyle name="Accent5 14" xfId="4269"/>
    <cellStyle name="Accent5 14 2" xfId="4270"/>
    <cellStyle name="Accent5 14 3" xfId="4271"/>
    <cellStyle name="Accent5 14 4" xfId="15318"/>
    <cellStyle name="Accent5 14 5" xfId="15317"/>
    <cellStyle name="Accent5 15" xfId="4272"/>
    <cellStyle name="Accent5 15 2" xfId="4273"/>
    <cellStyle name="Accent5 15 3" xfId="4274"/>
    <cellStyle name="Accent5 15 4" xfId="15320"/>
    <cellStyle name="Accent5 15 5" xfId="15319"/>
    <cellStyle name="Accent5 16" xfId="4275"/>
    <cellStyle name="Accent5 16 2" xfId="4276"/>
    <cellStyle name="Accent5 16 3" xfId="4277"/>
    <cellStyle name="Accent5 16 4" xfId="15322"/>
    <cellStyle name="Accent5 16 5" xfId="15321"/>
    <cellStyle name="Accent5 17" xfId="4278"/>
    <cellStyle name="Accent5 17 2" xfId="4279"/>
    <cellStyle name="Accent5 17 3" xfId="4280"/>
    <cellStyle name="Accent5 17 4" xfId="15324"/>
    <cellStyle name="Accent5 17 5" xfId="15323"/>
    <cellStyle name="Accent5 18" xfId="4281"/>
    <cellStyle name="Accent5 18 2" xfId="4282"/>
    <cellStyle name="Accent5 18 3" xfId="4283"/>
    <cellStyle name="Accent5 18 4" xfId="15326"/>
    <cellStyle name="Accent5 18 5" xfId="15325"/>
    <cellStyle name="Accent5 19" xfId="4284"/>
    <cellStyle name="Accent5 19 2" xfId="4285"/>
    <cellStyle name="Accent5 19 3" xfId="4286"/>
    <cellStyle name="Accent5 19 4" xfId="15328"/>
    <cellStyle name="Accent5 19 5" xfId="15327"/>
    <cellStyle name="Accent5 2" xfId="4287"/>
    <cellStyle name="Accent5 2 10" xfId="15329"/>
    <cellStyle name="Accent5 2 2" xfId="4288"/>
    <cellStyle name="Accent5 2 2 10" xfId="15330"/>
    <cellStyle name="Accent5 2 2 2" xfId="4289"/>
    <cellStyle name="Accent5 2 2 2 2" xfId="15332"/>
    <cellStyle name="Accent5 2 2 2 2 2" xfId="15333"/>
    <cellStyle name="Accent5 2 2 2 2 2 2" xfId="15334"/>
    <cellStyle name="Accent5 2 2 2 3" xfId="15335"/>
    <cellStyle name="Accent5 2 2 2 4" xfId="15336"/>
    <cellStyle name="Accent5 2 2 2 5" xfId="15337"/>
    <cellStyle name="Accent5 2 2 2 6" xfId="15338"/>
    <cellStyle name="Accent5 2 2 2 7" xfId="15339"/>
    <cellStyle name="Accent5 2 2 2 8" xfId="15340"/>
    <cellStyle name="Accent5 2 2 2 9" xfId="15331"/>
    <cellStyle name="Accent5 2 2 3" xfId="15341"/>
    <cellStyle name="Accent5 2 2 4" xfId="15342"/>
    <cellStyle name="Accent5 2 2 4 2" xfId="15343"/>
    <cellStyle name="Accent5 2 2 4 2 2" xfId="15344"/>
    <cellStyle name="Accent5 2 2 5" xfId="15345"/>
    <cellStyle name="Accent5 2 2 6" xfId="15346"/>
    <cellStyle name="Accent5 2 2 7" xfId="15347"/>
    <cellStyle name="Accent5 2 2 8" xfId="15348"/>
    <cellStyle name="Accent5 2 2 9" xfId="15349"/>
    <cellStyle name="Accent5 2 3" xfId="4290"/>
    <cellStyle name="Accent5 2 3 10" xfId="15350"/>
    <cellStyle name="Accent5 2 3 2" xfId="15351"/>
    <cellStyle name="Accent5 2 3 2 2" xfId="15352"/>
    <cellStyle name="Accent5 2 3 2 2 2" xfId="15353"/>
    <cellStyle name="Accent5 2 3 3" xfId="15354"/>
    <cellStyle name="Accent5 2 3 4" xfId="15355"/>
    <cellStyle name="Accent5 2 3 5" xfId="15356"/>
    <cellStyle name="Accent5 2 3 6" xfId="15357"/>
    <cellStyle name="Accent5 2 3 7" xfId="15358"/>
    <cellStyle name="Accent5 2 3 8" xfId="15359"/>
    <cellStyle name="Accent5 2 3 9" xfId="15360"/>
    <cellStyle name="Accent5 2 4" xfId="15361"/>
    <cellStyle name="Accent5 2 4 2" xfId="15362"/>
    <cellStyle name="Accent5 2 4 2 2" xfId="15363"/>
    <cellStyle name="Accent5 2 4 3" xfId="15364"/>
    <cellStyle name="Accent5 2 5" xfId="15365"/>
    <cellStyle name="Accent5 2 5 2" xfId="15366"/>
    <cellStyle name="Accent5 2 6" xfId="15367"/>
    <cellStyle name="Accent5 2 7" xfId="15368"/>
    <cellStyle name="Accent5 2 8" xfId="15369"/>
    <cellStyle name="Accent5 2 9" xfId="15370"/>
    <cellStyle name="Accent5 20" xfId="4291"/>
    <cellStyle name="Accent5 20 2" xfId="4292"/>
    <cellStyle name="Accent5 20 3" xfId="4293"/>
    <cellStyle name="Accent5 20 4" xfId="15372"/>
    <cellStyle name="Accent5 20 5" xfId="15371"/>
    <cellStyle name="Accent5 21" xfId="4294"/>
    <cellStyle name="Accent5 21 2" xfId="4295"/>
    <cellStyle name="Accent5 21 3" xfId="4296"/>
    <cellStyle name="Accent5 21 4" xfId="15374"/>
    <cellStyle name="Accent5 21 5" xfId="15373"/>
    <cellStyle name="Accent5 22" xfId="4297"/>
    <cellStyle name="Accent5 22 2" xfId="4298"/>
    <cellStyle name="Accent5 22 3" xfId="4299"/>
    <cellStyle name="Accent5 22 4" xfId="15376"/>
    <cellStyle name="Accent5 22 5" xfId="15375"/>
    <cellStyle name="Accent5 23" xfId="4300"/>
    <cellStyle name="Accent5 23 2" xfId="4301"/>
    <cellStyle name="Accent5 23 3" xfId="4302"/>
    <cellStyle name="Accent5 23 4" xfId="15378"/>
    <cellStyle name="Accent5 23 5" xfId="15377"/>
    <cellStyle name="Accent5 24" xfId="4303"/>
    <cellStyle name="Accent5 24 2" xfId="4304"/>
    <cellStyle name="Accent5 24 3" xfId="4305"/>
    <cellStyle name="Accent5 24 4" xfId="15380"/>
    <cellStyle name="Accent5 24 5" xfId="15379"/>
    <cellStyle name="Accent5 25" xfId="4306"/>
    <cellStyle name="Accent5 25 2" xfId="4307"/>
    <cellStyle name="Accent5 25 3" xfId="4308"/>
    <cellStyle name="Accent5 25 4" xfId="15382"/>
    <cellStyle name="Accent5 25 5" xfId="15381"/>
    <cellStyle name="Accent5 26" xfId="4309"/>
    <cellStyle name="Accent5 26 2" xfId="4310"/>
    <cellStyle name="Accent5 26 3" xfId="4311"/>
    <cellStyle name="Accent5 26 4" xfId="15384"/>
    <cellStyle name="Accent5 26 5" xfId="15383"/>
    <cellStyle name="Accent5 27" xfId="4312"/>
    <cellStyle name="Accent5 27 2" xfId="4313"/>
    <cellStyle name="Accent5 27 3" xfId="4314"/>
    <cellStyle name="Accent5 27 4" xfId="15386"/>
    <cellStyle name="Accent5 27 5" xfId="15385"/>
    <cellStyle name="Accent5 28" xfId="4315"/>
    <cellStyle name="Accent5 28 2" xfId="4316"/>
    <cellStyle name="Accent5 28 3" xfId="4317"/>
    <cellStyle name="Accent5 28 4" xfId="15388"/>
    <cellStyle name="Accent5 28 5" xfId="15387"/>
    <cellStyle name="Accent5 29" xfId="4318"/>
    <cellStyle name="Accent5 29 2" xfId="4319"/>
    <cellStyle name="Accent5 29 3" xfId="4320"/>
    <cellStyle name="Accent5 29 4" xfId="15390"/>
    <cellStyle name="Accent5 29 5" xfId="15389"/>
    <cellStyle name="Accent5 3" xfId="4321"/>
    <cellStyle name="Accent5 3 2" xfId="4322"/>
    <cellStyle name="Accent5 3 2 2" xfId="15393"/>
    <cellStyle name="Accent5 3 2 3" xfId="15392"/>
    <cellStyle name="Accent5 3 3" xfId="4323"/>
    <cellStyle name="Accent5 3 4" xfId="15394"/>
    <cellStyle name="Accent5 3 5" xfId="15391"/>
    <cellStyle name="Accent5 30" xfId="4324"/>
    <cellStyle name="Accent5 30 2" xfId="4325"/>
    <cellStyle name="Accent5 30 3" xfId="4326"/>
    <cellStyle name="Accent5 30 4" xfId="15396"/>
    <cellStyle name="Accent5 30 5" xfId="15395"/>
    <cellStyle name="Accent5 31" xfId="4327"/>
    <cellStyle name="Accent5 31 2" xfId="4328"/>
    <cellStyle name="Accent5 31 3" xfId="4329"/>
    <cellStyle name="Accent5 31 4" xfId="15398"/>
    <cellStyle name="Accent5 31 5" xfId="15397"/>
    <cellStyle name="Accent5 32" xfId="4330"/>
    <cellStyle name="Accent5 32 2" xfId="4331"/>
    <cellStyle name="Accent5 32 3" xfId="4332"/>
    <cellStyle name="Accent5 32 4" xfId="15400"/>
    <cellStyle name="Accent5 32 5" xfId="15399"/>
    <cellStyle name="Accent5 33" xfId="4333"/>
    <cellStyle name="Accent5 33 2" xfId="4334"/>
    <cellStyle name="Accent5 33 3" xfId="4335"/>
    <cellStyle name="Accent5 33 4" xfId="15402"/>
    <cellStyle name="Accent5 33 5" xfId="15401"/>
    <cellStyle name="Accent5 34" xfId="4336"/>
    <cellStyle name="Accent5 34 2" xfId="4337"/>
    <cellStyle name="Accent5 34 3" xfId="4338"/>
    <cellStyle name="Accent5 34 4" xfId="15404"/>
    <cellStyle name="Accent5 34 5" xfId="15403"/>
    <cellStyle name="Accent5 35" xfId="4339"/>
    <cellStyle name="Accent5 35 2" xfId="4340"/>
    <cellStyle name="Accent5 35 3" xfId="4341"/>
    <cellStyle name="Accent5 35 4" xfId="15406"/>
    <cellStyle name="Accent5 35 5" xfId="15405"/>
    <cellStyle name="Accent5 36" xfId="4342"/>
    <cellStyle name="Accent5 36 2" xfId="4343"/>
    <cellStyle name="Accent5 36 3" xfId="4344"/>
    <cellStyle name="Accent5 36 4" xfId="15408"/>
    <cellStyle name="Accent5 36 5" xfId="15407"/>
    <cellStyle name="Accent5 37" xfId="4345"/>
    <cellStyle name="Accent5 37 2" xfId="4346"/>
    <cellStyle name="Accent5 37 3" xfId="4347"/>
    <cellStyle name="Accent5 38" xfId="4348"/>
    <cellStyle name="Accent5 38 2" xfId="4349"/>
    <cellStyle name="Accent5 38 3" xfId="4350"/>
    <cellStyle name="Accent5 39" xfId="4351"/>
    <cellStyle name="Accent5 39 2" xfId="4352"/>
    <cellStyle name="Accent5 39 3" xfId="4353"/>
    <cellStyle name="Accent5 4" xfId="4354"/>
    <cellStyle name="Accent5 4 2" xfId="4355"/>
    <cellStyle name="Accent5 4 2 2" xfId="15411"/>
    <cellStyle name="Accent5 4 2 3" xfId="15410"/>
    <cellStyle name="Accent5 4 3" xfId="4356"/>
    <cellStyle name="Accent5 4 3 2" xfId="15413"/>
    <cellStyle name="Accent5 4 3 3" xfId="15412"/>
    <cellStyle name="Accent5 4 4" xfId="15414"/>
    <cellStyle name="Accent5 4 5" xfId="15409"/>
    <cellStyle name="Accent5 40" xfId="4357"/>
    <cellStyle name="Accent5 40 2" xfId="4358"/>
    <cellStyle name="Accent5 40 3" xfId="4359"/>
    <cellStyle name="Accent5 41" xfId="4360"/>
    <cellStyle name="Accent5 41 2" xfId="4361"/>
    <cellStyle name="Accent5 41 3" xfId="4362"/>
    <cellStyle name="Accent5 42" xfId="4363"/>
    <cellStyle name="Accent5 42 2" xfId="4364"/>
    <cellStyle name="Accent5 42 3" xfId="4365"/>
    <cellStyle name="Accent5 43" xfId="4366"/>
    <cellStyle name="Accent5 43 2" xfId="4367"/>
    <cellStyle name="Accent5 43 3" xfId="4368"/>
    <cellStyle name="Accent5 44" xfId="4369"/>
    <cellStyle name="Accent5 44 2" xfId="4370"/>
    <cellStyle name="Accent5 44 3" xfId="4371"/>
    <cellStyle name="Accent5 45" xfId="4372"/>
    <cellStyle name="Accent5 45 2" xfId="4373"/>
    <cellStyle name="Accent5 45 3" xfId="4374"/>
    <cellStyle name="Accent5 46" xfId="4375"/>
    <cellStyle name="Accent5 46 2" xfId="4376"/>
    <cellStyle name="Accent5 46 3" xfId="4377"/>
    <cellStyle name="Accent5 47" xfId="4378"/>
    <cellStyle name="Accent5 47 2" xfId="4379"/>
    <cellStyle name="Accent5 47 3" xfId="4380"/>
    <cellStyle name="Accent5 48" xfId="4381"/>
    <cellStyle name="Accent5 48 2" xfId="4382"/>
    <cellStyle name="Accent5 48 3" xfId="4383"/>
    <cellStyle name="Accent5 49" xfId="4384"/>
    <cellStyle name="Accent5 49 2" xfId="4385"/>
    <cellStyle name="Accent5 49 3" xfId="4386"/>
    <cellStyle name="Accent5 5" xfId="4387"/>
    <cellStyle name="Accent5 5 2" xfId="4388"/>
    <cellStyle name="Accent5 5 2 2" xfId="15417"/>
    <cellStyle name="Accent5 5 2 3" xfId="15416"/>
    <cellStyle name="Accent5 5 3" xfId="4389"/>
    <cellStyle name="Accent5 5 3 2" xfId="15419"/>
    <cellStyle name="Accent5 5 3 3" xfId="15418"/>
    <cellStyle name="Accent5 5 4" xfId="15420"/>
    <cellStyle name="Accent5 5 5" xfId="15415"/>
    <cellStyle name="Accent5 50" xfId="4390"/>
    <cellStyle name="Accent5 50 2" xfId="4391"/>
    <cellStyle name="Accent5 50 3" xfId="4392"/>
    <cellStyle name="Accent5 51" xfId="4393"/>
    <cellStyle name="Accent5 51 2" xfId="4394"/>
    <cellStyle name="Accent5 51 3" xfId="4395"/>
    <cellStyle name="Accent5 52" xfId="4396"/>
    <cellStyle name="Accent5 52 2" xfId="4397"/>
    <cellStyle name="Accent5 52 3" xfId="4398"/>
    <cellStyle name="Accent5 53" xfId="4399"/>
    <cellStyle name="Accent5 53 2" xfId="4400"/>
    <cellStyle name="Accent5 53 3" xfId="4401"/>
    <cellStyle name="Accent5 54" xfId="4402"/>
    <cellStyle name="Accent5 54 2" xfId="4403"/>
    <cellStyle name="Accent5 54 3" xfId="4404"/>
    <cellStyle name="Accent5 55" xfId="4405"/>
    <cellStyle name="Accent5 55 2" xfId="4406"/>
    <cellStyle name="Accent5 55 3" xfId="4407"/>
    <cellStyle name="Accent5 6" xfId="4408"/>
    <cellStyle name="Accent5 6 2" xfId="4409"/>
    <cellStyle name="Accent5 6 2 2" xfId="15423"/>
    <cellStyle name="Accent5 6 2 3" xfId="15422"/>
    <cellStyle name="Accent5 6 3" xfId="4410"/>
    <cellStyle name="Accent5 6 4" xfId="15424"/>
    <cellStyle name="Accent5 6 5" xfId="15421"/>
    <cellStyle name="Accent5 7" xfId="4411"/>
    <cellStyle name="Accent5 7 2" xfId="4412"/>
    <cellStyle name="Accent5 7 3" xfId="4413"/>
    <cellStyle name="Accent5 7 4" xfId="15426"/>
    <cellStyle name="Accent5 7 5" xfId="15425"/>
    <cellStyle name="Accent5 8" xfId="4414"/>
    <cellStyle name="Accent5 8 2" xfId="4415"/>
    <cellStyle name="Accent5 8 3" xfId="4416"/>
    <cellStyle name="Accent5 8 4" xfId="15428"/>
    <cellStyle name="Accent5 8 5" xfId="15427"/>
    <cellStyle name="Accent5 9" xfId="4417"/>
    <cellStyle name="Accent5 9 2" xfId="4418"/>
    <cellStyle name="Accent5 9 3" xfId="4419"/>
    <cellStyle name="Accent5 9 4" xfId="15430"/>
    <cellStyle name="Accent5 9 5" xfId="15429"/>
    <cellStyle name="Accent6 - 20%" xfId="15431"/>
    <cellStyle name="Accent6 - 20% 2" xfId="15432"/>
    <cellStyle name="Accent6 - 40%" xfId="15433"/>
    <cellStyle name="Accent6 - 40% 2" xfId="15434"/>
    <cellStyle name="Accent6 - 60%" xfId="15435"/>
    <cellStyle name="Accent6 - 60% 2" xfId="15436"/>
    <cellStyle name="Accent6 10" xfId="4420"/>
    <cellStyle name="Accent6 10 2" xfId="4421"/>
    <cellStyle name="Accent6 10 2 2" xfId="15439"/>
    <cellStyle name="Accent6 10 2 3" xfId="15438"/>
    <cellStyle name="Accent6 10 3" xfId="4422"/>
    <cellStyle name="Accent6 10 4" xfId="15440"/>
    <cellStyle name="Accent6 10 5" xfId="15437"/>
    <cellStyle name="Accent6 11" xfId="4423"/>
    <cellStyle name="Accent6 11 2" xfId="4424"/>
    <cellStyle name="Accent6 11 2 2" xfId="15443"/>
    <cellStyle name="Accent6 11 2 3" xfId="15442"/>
    <cellStyle name="Accent6 11 3" xfId="4425"/>
    <cellStyle name="Accent6 11 4" xfId="15444"/>
    <cellStyle name="Accent6 11 5" xfId="15441"/>
    <cellStyle name="Accent6 12" xfId="4426"/>
    <cellStyle name="Accent6 12 2" xfId="4427"/>
    <cellStyle name="Accent6 12 2 2" xfId="15447"/>
    <cellStyle name="Accent6 12 2 3" xfId="15446"/>
    <cellStyle name="Accent6 12 3" xfId="4428"/>
    <cellStyle name="Accent6 12 4" xfId="15448"/>
    <cellStyle name="Accent6 12 5" xfId="15445"/>
    <cellStyle name="Accent6 13" xfId="4429"/>
    <cellStyle name="Accent6 13 2" xfId="4430"/>
    <cellStyle name="Accent6 13 2 2" xfId="15451"/>
    <cellStyle name="Accent6 13 2 3" xfId="15450"/>
    <cellStyle name="Accent6 13 3" xfId="4431"/>
    <cellStyle name="Accent6 13 4" xfId="15452"/>
    <cellStyle name="Accent6 13 5" xfId="15449"/>
    <cellStyle name="Accent6 14" xfId="4432"/>
    <cellStyle name="Accent6 14 2" xfId="4433"/>
    <cellStyle name="Accent6 14 2 2" xfId="15455"/>
    <cellStyle name="Accent6 14 2 3" xfId="15454"/>
    <cellStyle name="Accent6 14 3" xfId="4434"/>
    <cellStyle name="Accent6 14 4" xfId="15456"/>
    <cellStyle name="Accent6 14 5" xfId="15453"/>
    <cellStyle name="Accent6 15" xfId="4435"/>
    <cellStyle name="Accent6 15 2" xfId="4436"/>
    <cellStyle name="Accent6 15 2 2" xfId="15459"/>
    <cellStyle name="Accent6 15 2 3" xfId="15458"/>
    <cellStyle name="Accent6 15 3" xfId="4437"/>
    <cellStyle name="Accent6 15 4" xfId="15460"/>
    <cellStyle name="Accent6 15 5" xfId="15457"/>
    <cellStyle name="Accent6 16" xfId="4438"/>
    <cellStyle name="Accent6 16 2" xfId="4439"/>
    <cellStyle name="Accent6 16 2 2" xfId="15463"/>
    <cellStyle name="Accent6 16 2 3" xfId="15462"/>
    <cellStyle name="Accent6 16 3" xfId="4440"/>
    <cellStyle name="Accent6 16 4" xfId="15464"/>
    <cellStyle name="Accent6 16 5" xfId="15461"/>
    <cellStyle name="Accent6 17" xfId="4441"/>
    <cellStyle name="Accent6 17 2" xfId="4442"/>
    <cellStyle name="Accent6 17 2 2" xfId="15467"/>
    <cellStyle name="Accent6 17 2 3" xfId="15466"/>
    <cellStyle name="Accent6 17 3" xfId="4443"/>
    <cellStyle name="Accent6 17 4" xfId="15468"/>
    <cellStyle name="Accent6 17 5" xfId="15465"/>
    <cellStyle name="Accent6 18" xfId="4444"/>
    <cellStyle name="Accent6 18 2" xfId="4445"/>
    <cellStyle name="Accent6 18 2 2" xfId="15471"/>
    <cellStyle name="Accent6 18 2 3" xfId="15470"/>
    <cellStyle name="Accent6 18 3" xfId="4446"/>
    <cellStyle name="Accent6 18 4" xfId="15472"/>
    <cellStyle name="Accent6 18 5" xfId="15469"/>
    <cellStyle name="Accent6 19" xfId="4447"/>
    <cellStyle name="Accent6 19 10" xfId="15474"/>
    <cellStyle name="Accent6 19 11" xfId="15475"/>
    <cellStyle name="Accent6 19 12" xfId="15476"/>
    <cellStyle name="Accent6 19 13" xfId="15477"/>
    <cellStyle name="Accent6 19 14" xfId="15473"/>
    <cellStyle name="Accent6 19 2" xfId="4448"/>
    <cellStyle name="Accent6 19 2 2" xfId="15479"/>
    <cellStyle name="Accent6 19 2 3" xfId="15478"/>
    <cellStyle name="Accent6 19 3" xfId="4449"/>
    <cellStyle name="Accent6 19 3 2" xfId="15481"/>
    <cellStyle name="Accent6 19 3 3" xfId="15480"/>
    <cellStyle name="Accent6 19 4" xfId="15482"/>
    <cellStyle name="Accent6 19 5" xfId="15483"/>
    <cellStyle name="Accent6 19 6" xfId="15484"/>
    <cellStyle name="Accent6 19 7" xfId="15485"/>
    <cellStyle name="Accent6 19 8" xfId="15486"/>
    <cellStyle name="Accent6 19 9" xfId="15487"/>
    <cellStyle name="Accent6 2" xfId="4450"/>
    <cellStyle name="Accent6 2 10" xfId="15489"/>
    <cellStyle name="Accent6 2 11" xfId="15490"/>
    <cellStyle name="Accent6 2 12" xfId="15491"/>
    <cellStyle name="Accent6 2 13" xfId="15488"/>
    <cellStyle name="Accent6 2 2" xfId="4451"/>
    <cellStyle name="Accent6 2 2 10" xfId="15492"/>
    <cellStyle name="Accent6 2 2 2" xfId="4452"/>
    <cellStyle name="Accent6 2 2 2 2" xfId="15494"/>
    <cellStyle name="Accent6 2 2 2 2 2" xfId="15495"/>
    <cellStyle name="Accent6 2 2 2 2 2 2" xfId="15496"/>
    <cellStyle name="Accent6 2 2 2 3" xfId="15497"/>
    <cellStyle name="Accent6 2 2 2 4" xfId="15498"/>
    <cellStyle name="Accent6 2 2 2 5" xfId="15499"/>
    <cellStyle name="Accent6 2 2 2 6" xfId="15500"/>
    <cellStyle name="Accent6 2 2 2 7" xfId="15501"/>
    <cellStyle name="Accent6 2 2 2 8" xfId="15502"/>
    <cellStyle name="Accent6 2 2 2 9" xfId="15493"/>
    <cellStyle name="Accent6 2 2 3" xfId="15503"/>
    <cellStyle name="Accent6 2 2 4" xfId="15504"/>
    <cellStyle name="Accent6 2 2 4 2" xfId="15505"/>
    <cellStyle name="Accent6 2 2 4 2 2" xfId="15506"/>
    <cellStyle name="Accent6 2 2 5" xfId="15507"/>
    <cellStyle name="Accent6 2 2 6" xfId="15508"/>
    <cellStyle name="Accent6 2 2 7" xfId="15509"/>
    <cellStyle name="Accent6 2 2 8" xfId="15510"/>
    <cellStyle name="Accent6 2 2 9" xfId="15511"/>
    <cellStyle name="Accent6 2 3" xfId="4453"/>
    <cellStyle name="Accent6 2 3 10" xfId="15512"/>
    <cellStyle name="Accent6 2 3 2" xfId="15513"/>
    <cellStyle name="Accent6 2 3 2 2" xfId="15514"/>
    <cellStyle name="Accent6 2 3 2 2 2" xfId="15515"/>
    <cellStyle name="Accent6 2 3 3" xfId="15516"/>
    <cellStyle name="Accent6 2 3 4" xfId="15517"/>
    <cellStyle name="Accent6 2 3 5" xfId="15518"/>
    <cellStyle name="Accent6 2 3 6" xfId="15519"/>
    <cellStyle name="Accent6 2 3 7" xfId="15520"/>
    <cellStyle name="Accent6 2 3 8" xfId="15521"/>
    <cellStyle name="Accent6 2 3 9" xfId="15522"/>
    <cellStyle name="Accent6 2 4" xfId="15523"/>
    <cellStyle name="Accent6 2 4 2" xfId="15524"/>
    <cellStyle name="Accent6 2 4 2 2" xfId="15525"/>
    <cellStyle name="Accent6 2 4 3" xfId="15526"/>
    <cellStyle name="Accent6 2 5" xfId="15527"/>
    <cellStyle name="Accent6 2 5 2" xfId="15528"/>
    <cellStyle name="Accent6 2 6" xfId="15529"/>
    <cellStyle name="Accent6 2 7" xfId="15530"/>
    <cellStyle name="Accent6 2 8" xfId="15531"/>
    <cellStyle name="Accent6 2 9" xfId="15532"/>
    <cellStyle name="Accent6 20" xfId="4454"/>
    <cellStyle name="Accent6 20 2" xfId="4455"/>
    <cellStyle name="Accent6 20 2 2" xfId="15535"/>
    <cellStyle name="Accent6 20 2 3" xfId="15534"/>
    <cellStyle name="Accent6 20 3" xfId="4456"/>
    <cellStyle name="Accent6 20 4" xfId="15536"/>
    <cellStyle name="Accent6 20 5" xfId="15533"/>
    <cellStyle name="Accent6 21" xfId="4457"/>
    <cellStyle name="Accent6 21 2" xfId="4458"/>
    <cellStyle name="Accent6 21 2 2" xfId="15539"/>
    <cellStyle name="Accent6 21 2 3" xfId="15538"/>
    <cellStyle name="Accent6 21 3" xfId="4459"/>
    <cellStyle name="Accent6 21 4" xfId="15540"/>
    <cellStyle name="Accent6 21 5" xfId="15537"/>
    <cellStyle name="Accent6 22" xfId="4460"/>
    <cellStyle name="Accent6 22 2" xfId="4461"/>
    <cellStyle name="Accent6 22 2 2" xfId="15543"/>
    <cellStyle name="Accent6 22 2 3" xfId="15542"/>
    <cellStyle name="Accent6 22 3" xfId="4462"/>
    <cellStyle name="Accent6 22 4" xfId="15544"/>
    <cellStyle name="Accent6 22 5" xfId="15541"/>
    <cellStyle name="Accent6 23" xfId="4463"/>
    <cellStyle name="Accent6 23 2" xfId="4464"/>
    <cellStyle name="Accent6 23 2 2" xfId="15547"/>
    <cellStyle name="Accent6 23 2 3" xfId="15546"/>
    <cellStyle name="Accent6 23 3" xfId="4465"/>
    <cellStyle name="Accent6 23 4" xfId="15548"/>
    <cellStyle name="Accent6 23 5" xfId="15545"/>
    <cellStyle name="Accent6 24" xfId="4466"/>
    <cellStyle name="Accent6 24 2" xfId="4467"/>
    <cellStyle name="Accent6 24 2 2" xfId="15551"/>
    <cellStyle name="Accent6 24 2 3" xfId="15550"/>
    <cellStyle name="Accent6 24 3" xfId="4468"/>
    <cellStyle name="Accent6 24 4" xfId="15552"/>
    <cellStyle name="Accent6 24 5" xfId="15549"/>
    <cellStyle name="Accent6 25" xfId="4469"/>
    <cellStyle name="Accent6 25 2" xfId="4470"/>
    <cellStyle name="Accent6 25 2 2" xfId="15555"/>
    <cellStyle name="Accent6 25 2 3" xfId="15554"/>
    <cellStyle name="Accent6 25 3" xfId="4471"/>
    <cellStyle name="Accent6 25 4" xfId="15556"/>
    <cellStyle name="Accent6 25 5" xfId="15553"/>
    <cellStyle name="Accent6 26" xfId="4472"/>
    <cellStyle name="Accent6 26 2" xfId="4473"/>
    <cellStyle name="Accent6 26 2 2" xfId="15559"/>
    <cellStyle name="Accent6 26 2 3" xfId="15558"/>
    <cellStyle name="Accent6 26 3" xfId="4474"/>
    <cellStyle name="Accent6 26 4" xfId="15560"/>
    <cellStyle name="Accent6 26 5" xfId="15557"/>
    <cellStyle name="Accent6 27" xfId="4475"/>
    <cellStyle name="Accent6 27 2" xfId="4476"/>
    <cellStyle name="Accent6 27 2 2" xfId="15563"/>
    <cellStyle name="Accent6 27 2 3" xfId="15562"/>
    <cellStyle name="Accent6 27 3" xfId="4477"/>
    <cellStyle name="Accent6 27 4" xfId="15564"/>
    <cellStyle name="Accent6 27 5" xfId="15561"/>
    <cellStyle name="Accent6 28" xfId="4478"/>
    <cellStyle name="Accent6 28 2" xfId="4479"/>
    <cellStyle name="Accent6 28 2 2" xfId="15567"/>
    <cellStyle name="Accent6 28 2 3" xfId="15566"/>
    <cellStyle name="Accent6 28 3" xfId="4480"/>
    <cellStyle name="Accent6 28 4" xfId="15568"/>
    <cellStyle name="Accent6 28 5" xfId="15565"/>
    <cellStyle name="Accent6 29" xfId="4481"/>
    <cellStyle name="Accent6 29 2" xfId="4482"/>
    <cellStyle name="Accent6 29 2 2" xfId="15571"/>
    <cellStyle name="Accent6 29 2 3" xfId="15570"/>
    <cellStyle name="Accent6 29 3" xfId="4483"/>
    <cellStyle name="Accent6 29 4" xfId="15572"/>
    <cellStyle name="Accent6 29 5" xfId="15569"/>
    <cellStyle name="Accent6 3" xfId="4484"/>
    <cellStyle name="Accent6 3 2" xfId="4485"/>
    <cellStyle name="Accent6 3 2 2" xfId="15575"/>
    <cellStyle name="Accent6 3 2 3" xfId="15574"/>
    <cellStyle name="Accent6 3 3" xfId="4486"/>
    <cellStyle name="Accent6 3 4" xfId="15576"/>
    <cellStyle name="Accent6 3 5" xfId="15573"/>
    <cellStyle name="Accent6 30" xfId="4487"/>
    <cellStyle name="Accent6 30 2" xfId="4488"/>
    <cellStyle name="Accent6 30 2 2" xfId="15579"/>
    <cellStyle name="Accent6 30 2 3" xfId="15578"/>
    <cellStyle name="Accent6 30 3" xfId="4489"/>
    <cellStyle name="Accent6 30 4" xfId="15580"/>
    <cellStyle name="Accent6 30 5" xfId="15577"/>
    <cellStyle name="Accent6 31" xfId="4490"/>
    <cellStyle name="Accent6 31 2" xfId="4491"/>
    <cellStyle name="Accent6 31 2 2" xfId="15583"/>
    <cellStyle name="Accent6 31 2 3" xfId="15582"/>
    <cellStyle name="Accent6 31 3" xfId="4492"/>
    <cellStyle name="Accent6 31 4" xfId="15584"/>
    <cellStyle name="Accent6 31 5" xfId="15581"/>
    <cellStyle name="Accent6 32" xfId="4493"/>
    <cellStyle name="Accent6 32 2" xfId="4494"/>
    <cellStyle name="Accent6 32 2 2" xfId="15587"/>
    <cellStyle name="Accent6 32 2 3" xfId="15586"/>
    <cellStyle name="Accent6 32 3" xfId="4495"/>
    <cellStyle name="Accent6 32 4" xfId="15588"/>
    <cellStyle name="Accent6 32 5" xfId="15585"/>
    <cellStyle name="Accent6 33" xfId="4496"/>
    <cellStyle name="Accent6 33 2" xfId="4497"/>
    <cellStyle name="Accent6 33 2 2" xfId="15591"/>
    <cellStyle name="Accent6 33 2 3" xfId="15590"/>
    <cellStyle name="Accent6 33 3" xfId="4498"/>
    <cellStyle name="Accent6 33 4" xfId="15592"/>
    <cellStyle name="Accent6 33 5" xfId="15589"/>
    <cellStyle name="Accent6 34" xfId="4499"/>
    <cellStyle name="Accent6 34 2" xfId="4500"/>
    <cellStyle name="Accent6 34 2 2" xfId="15595"/>
    <cellStyle name="Accent6 34 2 3" xfId="15594"/>
    <cellStyle name="Accent6 34 3" xfId="4501"/>
    <cellStyle name="Accent6 34 4" xfId="15596"/>
    <cellStyle name="Accent6 34 5" xfId="15593"/>
    <cellStyle name="Accent6 35" xfId="4502"/>
    <cellStyle name="Accent6 35 2" xfId="4503"/>
    <cellStyle name="Accent6 35 2 2" xfId="15599"/>
    <cellStyle name="Accent6 35 2 3" xfId="15598"/>
    <cellStyle name="Accent6 35 3" xfId="4504"/>
    <cellStyle name="Accent6 35 4" xfId="15600"/>
    <cellStyle name="Accent6 35 5" xfId="15597"/>
    <cellStyle name="Accent6 36" xfId="4505"/>
    <cellStyle name="Accent6 36 2" xfId="4506"/>
    <cellStyle name="Accent6 36 3" xfId="4507"/>
    <cellStyle name="Accent6 36 4" xfId="15602"/>
    <cellStyle name="Accent6 36 5" xfId="15601"/>
    <cellStyle name="Accent6 37" xfId="4508"/>
    <cellStyle name="Accent6 37 2" xfId="4509"/>
    <cellStyle name="Accent6 37 3" xfId="4510"/>
    <cellStyle name="Accent6 37 4" xfId="15604"/>
    <cellStyle name="Accent6 37 5" xfId="15603"/>
    <cellStyle name="Accent6 38" xfId="4511"/>
    <cellStyle name="Accent6 38 2" xfId="4512"/>
    <cellStyle name="Accent6 38 3" xfId="4513"/>
    <cellStyle name="Accent6 38 4" xfId="15606"/>
    <cellStyle name="Accent6 38 5" xfId="15605"/>
    <cellStyle name="Accent6 39" xfId="4514"/>
    <cellStyle name="Accent6 39 2" xfId="4515"/>
    <cellStyle name="Accent6 39 3" xfId="4516"/>
    <cellStyle name="Accent6 39 4" xfId="15608"/>
    <cellStyle name="Accent6 39 5" xfId="15607"/>
    <cellStyle name="Accent6 4" xfId="4517"/>
    <cellStyle name="Accent6 4 2" xfId="4518"/>
    <cellStyle name="Accent6 4 2 2" xfId="15611"/>
    <cellStyle name="Accent6 4 2 3" xfId="15610"/>
    <cellStyle name="Accent6 4 3" xfId="4519"/>
    <cellStyle name="Accent6 4 3 2" xfId="15613"/>
    <cellStyle name="Accent6 4 3 3" xfId="15612"/>
    <cellStyle name="Accent6 4 4" xfId="15614"/>
    <cellStyle name="Accent6 4 5" xfId="15609"/>
    <cellStyle name="Accent6 40" xfId="4520"/>
    <cellStyle name="Accent6 40 2" xfId="4521"/>
    <cellStyle name="Accent6 40 3" xfId="4522"/>
    <cellStyle name="Accent6 40 4" xfId="15616"/>
    <cellStyle name="Accent6 40 5" xfId="15615"/>
    <cellStyle name="Accent6 41" xfId="4523"/>
    <cellStyle name="Accent6 41 2" xfId="4524"/>
    <cellStyle name="Accent6 41 3" xfId="4525"/>
    <cellStyle name="Accent6 41 4" xfId="15618"/>
    <cellStyle name="Accent6 41 5" xfId="15617"/>
    <cellStyle name="Accent6 42" xfId="4526"/>
    <cellStyle name="Accent6 42 2" xfId="4527"/>
    <cellStyle name="Accent6 42 3" xfId="4528"/>
    <cellStyle name="Accent6 42 4" xfId="15620"/>
    <cellStyle name="Accent6 42 5" xfId="15619"/>
    <cellStyle name="Accent6 43" xfId="4529"/>
    <cellStyle name="Accent6 43 2" xfId="4530"/>
    <cellStyle name="Accent6 43 3" xfId="4531"/>
    <cellStyle name="Accent6 44" xfId="4532"/>
    <cellStyle name="Accent6 44 2" xfId="4533"/>
    <cellStyle name="Accent6 44 3" xfId="4534"/>
    <cellStyle name="Accent6 45" xfId="4535"/>
    <cellStyle name="Accent6 45 2" xfId="4536"/>
    <cellStyle name="Accent6 45 3" xfId="4537"/>
    <cellStyle name="Accent6 46" xfId="4538"/>
    <cellStyle name="Accent6 46 2" xfId="4539"/>
    <cellStyle name="Accent6 46 3" xfId="4540"/>
    <cellStyle name="Accent6 47" xfId="4541"/>
    <cellStyle name="Accent6 47 2" xfId="4542"/>
    <cellStyle name="Accent6 47 3" xfId="4543"/>
    <cellStyle name="Accent6 48" xfId="4544"/>
    <cellStyle name="Accent6 48 2" xfId="4545"/>
    <cellStyle name="Accent6 48 3" xfId="4546"/>
    <cellStyle name="Accent6 49" xfId="4547"/>
    <cellStyle name="Accent6 49 2" xfId="4548"/>
    <cellStyle name="Accent6 49 3" xfId="4549"/>
    <cellStyle name="Accent6 5" xfId="4550"/>
    <cellStyle name="Accent6 5 2" xfId="4551"/>
    <cellStyle name="Accent6 5 2 2" xfId="15623"/>
    <cellStyle name="Accent6 5 2 3" xfId="15622"/>
    <cellStyle name="Accent6 5 3" xfId="4552"/>
    <cellStyle name="Accent6 5 4" xfId="15624"/>
    <cellStyle name="Accent6 5 5" xfId="15621"/>
    <cellStyle name="Accent6 50" xfId="4553"/>
    <cellStyle name="Accent6 50 2" xfId="4554"/>
    <cellStyle name="Accent6 50 3" xfId="4555"/>
    <cellStyle name="Accent6 51" xfId="4556"/>
    <cellStyle name="Accent6 51 2" xfId="4557"/>
    <cellStyle name="Accent6 51 3" xfId="4558"/>
    <cellStyle name="Accent6 52" xfId="4559"/>
    <cellStyle name="Accent6 52 2" xfId="4560"/>
    <cellStyle name="Accent6 52 3" xfId="4561"/>
    <cellStyle name="Accent6 53" xfId="4562"/>
    <cellStyle name="Accent6 53 2" xfId="4563"/>
    <cellStyle name="Accent6 53 3" xfId="4564"/>
    <cellStyle name="Accent6 54" xfId="4565"/>
    <cellStyle name="Accent6 54 2" xfId="4566"/>
    <cellStyle name="Accent6 54 3" xfId="4567"/>
    <cellStyle name="Accent6 55" xfId="4568"/>
    <cellStyle name="Accent6 55 2" xfId="4569"/>
    <cellStyle name="Accent6 55 3" xfId="4570"/>
    <cellStyle name="Accent6 6" xfId="4571"/>
    <cellStyle name="Accent6 6 2" xfId="4572"/>
    <cellStyle name="Accent6 6 2 2" xfId="15627"/>
    <cellStyle name="Accent6 6 2 3" xfId="15626"/>
    <cellStyle name="Accent6 6 3" xfId="4573"/>
    <cellStyle name="Accent6 6 4" xfId="15628"/>
    <cellStyle name="Accent6 6 5" xfId="15625"/>
    <cellStyle name="Accent6 7" xfId="4574"/>
    <cellStyle name="Accent6 7 2" xfId="4575"/>
    <cellStyle name="Accent6 7 2 2" xfId="15631"/>
    <cellStyle name="Accent6 7 2 3" xfId="15630"/>
    <cellStyle name="Accent6 7 3" xfId="4576"/>
    <cellStyle name="Accent6 7 4" xfId="15632"/>
    <cellStyle name="Accent6 7 5" xfId="15629"/>
    <cellStyle name="Accent6 8" xfId="4577"/>
    <cellStyle name="Accent6 8 2" xfId="4578"/>
    <cellStyle name="Accent6 8 2 2" xfId="15635"/>
    <cellStyle name="Accent6 8 2 3" xfId="15634"/>
    <cellStyle name="Accent6 8 3" xfId="4579"/>
    <cellStyle name="Accent6 8 4" xfId="15636"/>
    <cellStyle name="Accent6 8 5" xfId="15633"/>
    <cellStyle name="Accent6 9" xfId="4580"/>
    <cellStyle name="Accent6 9 2" xfId="4581"/>
    <cellStyle name="Accent6 9 2 2" xfId="15639"/>
    <cellStyle name="Accent6 9 2 3" xfId="15638"/>
    <cellStyle name="Accent6 9 3" xfId="4582"/>
    <cellStyle name="Accent6 9 4" xfId="15640"/>
    <cellStyle name="Accent6 9 5" xfId="15637"/>
    <cellStyle name="AeE­ [0]_INQUIRY ¿μ¾÷AßAø " xfId="4583"/>
    <cellStyle name="ÅëÈ­ [0]_laroux" xfId="4584"/>
    <cellStyle name="AeE? [0]_INQUIRY ????A?A? " xfId="4585"/>
    <cellStyle name="AeE?_INQUIRY ????A?A? " xfId="4586"/>
    <cellStyle name="AeE­_INQUIRY ¿μ¾÷AßAø " xfId="4587"/>
    <cellStyle name="ÅëÈ­_laroux" xfId="4588"/>
    <cellStyle name="ANN" xfId="4589"/>
    <cellStyle name="args.style" xfId="4590"/>
    <cellStyle name="Arial" xfId="4591"/>
    <cellStyle name="arrxx_&lt;bขาว สวย หมวย เซ็กoupalboarrxx_DbMAP" xfId="4592"/>
    <cellStyle name="AS" xfId="4593"/>
    <cellStyle name="at" xfId="4594"/>
    <cellStyle name="AT，¶ [0]_°eE1" xfId="4595"/>
    <cellStyle name="AT，¶_°eE1" xfId="4596"/>
    <cellStyle name="ÄÞ¸¶ [0]_°èÈ¹" xfId="4597"/>
    <cellStyle name="AÞ¸¶ [0]_INQUIRY ¿?¾÷AßAø " xfId="4598"/>
    <cellStyle name="ÄÞ¸¶ [0]_laroux" xfId="4599"/>
    <cellStyle name="ÄÞ¸¶_°èÈ¹" xfId="4600"/>
    <cellStyle name="AÞ¸¶_INQUIRY ¿?¾÷AßAø " xfId="4601"/>
    <cellStyle name="ÄÞ¸¶_laroux" xfId="4602"/>
    <cellStyle name="AutoFormat-Optionen" xfId="4603"/>
    <cellStyle name="_x000f_b" xfId="4604"/>
    <cellStyle name="Bad 10" xfId="4605"/>
    <cellStyle name="Bad 10 2" xfId="4606"/>
    <cellStyle name="Bad 10 3" xfId="4607"/>
    <cellStyle name="Bad 11" xfId="4608"/>
    <cellStyle name="Bad 11 2" xfId="4609"/>
    <cellStyle name="Bad 11 3" xfId="4610"/>
    <cellStyle name="Bad 12" xfId="4611"/>
    <cellStyle name="Bad 12 2" xfId="4612"/>
    <cellStyle name="Bad 12 3" xfId="4613"/>
    <cellStyle name="Bad 13" xfId="4614"/>
    <cellStyle name="Bad 13 2" xfId="4615"/>
    <cellStyle name="Bad 13 3" xfId="4616"/>
    <cellStyle name="Bad 14" xfId="4617"/>
    <cellStyle name="Bad 14 2" xfId="4618"/>
    <cellStyle name="Bad 14 3" xfId="4619"/>
    <cellStyle name="Bad 15" xfId="4620"/>
    <cellStyle name="Bad 15 2" xfId="4621"/>
    <cellStyle name="Bad 15 3" xfId="4622"/>
    <cellStyle name="Bad 16" xfId="4623"/>
    <cellStyle name="Bad 16 2" xfId="4624"/>
    <cellStyle name="Bad 16 3" xfId="4625"/>
    <cellStyle name="Bad 17" xfId="4626"/>
    <cellStyle name="Bad 17 2" xfId="4627"/>
    <cellStyle name="Bad 17 3" xfId="4628"/>
    <cellStyle name="Bad 18" xfId="4629"/>
    <cellStyle name="Bad 18 2" xfId="4630"/>
    <cellStyle name="Bad 18 3" xfId="4631"/>
    <cellStyle name="Bad 19" xfId="4632"/>
    <cellStyle name="Bad 19 2" xfId="4633"/>
    <cellStyle name="Bad 19 3" xfId="4634"/>
    <cellStyle name="Bad 2" xfId="4635"/>
    <cellStyle name="Bad 2 10" xfId="15642"/>
    <cellStyle name="Bad 2 11" xfId="15641"/>
    <cellStyle name="Bad 2 2" xfId="4636"/>
    <cellStyle name="Bad 2 2 10" xfId="15643"/>
    <cellStyle name="Bad 2 2 2" xfId="4637"/>
    <cellStyle name="Bad 2 2 2 2" xfId="15645"/>
    <cellStyle name="Bad 2 2 2 2 2" xfId="15646"/>
    <cellStyle name="Bad 2 2 2 2 2 2" xfId="15647"/>
    <cellStyle name="Bad 2 2 2 3" xfId="15648"/>
    <cellStyle name="Bad 2 2 2 4" xfId="15649"/>
    <cellStyle name="Bad 2 2 2 5" xfId="15650"/>
    <cellStyle name="Bad 2 2 2 6" xfId="15651"/>
    <cellStyle name="Bad 2 2 2 7" xfId="15652"/>
    <cellStyle name="Bad 2 2 2 8" xfId="15653"/>
    <cellStyle name="Bad 2 2 2 9" xfId="15644"/>
    <cellStyle name="Bad 2 2 3" xfId="15654"/>
    <cellStyle name="Bad 2 2 4" xfId="15655"/>
    <cellStyle name="Bad 2 2 4 2" xfId="15656"/>
    <cellStyle name="Bad 2 2 4 2 2" xfId="15657"/>
    <cellStyle name="Bad 2 2 5" xfId="15658"/>
    <cellStyle name="Bad 2 2 6" xfId="15659"/>
    <cellStyle name="Bad 2 2 7" xfId="15660"/>
    <cellStyle name="Bad 2 2 8" xfId="15661"/>
    <cellStyle name="Bad 2 2 9" xfId="15662"/>
    <cellStyle name="Bad 2 3" xfId="4638"/>
    <cellStyle name="Bad 2 3 10" xfId="15663"/>
    <cellStyle name="Bad 2 3 2" xfId="15664"/>
    <cellStyle name="Bad 2 3 2 2" xfId="15665"/>
    <cellStyle name="Bad 2 3 2 2 2" xfId="15666"/>
    <cellStyle name="Bad 2 3 3" xfId="15667"/>
    <cellStyle name="Bad 2 3 4" xfId="15668"/>
    <cellStyle name="Bad 2 3 5" xfId="15669"/>
    <cellStyle name="Bad 2 3 6" xfId="15670"/>
    <cellStyle name="Bad 2 3 7" xfId="15671"/>
    <cellStyle name="Bad 2 3 8" xfId="15672"/>
    <cellStyle name="Bad 2 3 9" xfId="15673"/>
    <cellStyle name="Bad 2 4" xfId="15674"/>
    <cellStyle name="Bad 2 4 2" xfId="15675"/>
    <cellStyle name="Bad 2 4 2 2" xfId="15676"/>
    <cellStyle name="Bad 2 4 3" xfId="15677"/>
    <cellStyle name="Bad 2 5" xfId="15678"/>
    <cellStyle name="Bad 2 5 2" xfId="15679"/>
    <cellStyle name="Bad 2 6" xfId="15680"/>
    <cellStyle name="Bad 2 7" xfId="15681"/>
    <cellStyle name="Bad 2 8" xfId="15682"/>
    <cellStyle name="Bad 2 9" xfId="15683"/>
    <cellStyle name="Bad 20" xfId="4639"/>
    <cellStyle name="Bad 20 2" xfId="4640"/>
    <cellStyle name="Bad 20 3" xfId="4641"/>
    <cellStyle name="Bad 21" xfId="4642"/>
    <cellStyle name="Bad 21 2" xfId="4643"/>
    <cellStyle name="Bad 21 3" xfId="4644"/>
    <cellStyle name="Bad 22" xfId="4645"/>
    <cellStyle name="Bad 22 2" xfId="4646"/>
    <cellStyle name="Bad 22 3" xfId="4647"/>
    <cellStyle name="Bad 23" xfId="4648"/>
    <cellStyle name="Bad 23 2" xfId="4649"/>
    <cellStyle name="Bad 23 3" xfId="4650"/>
    <cellStyle name="Bad 24" xfId="4651"/>
    <cellStyle name="Bad 24 2" xfId="4652"/>
    <cellStyle name="Bad 24 3" xfId="4653"/>
    <cellStyle name="Bad 25" xfId="4654"/>
    <cellStyle name="Bad 25 2" xfId="4655"/>
    <cellStyle name="Bad 25 3" xfId="4656"/>
    <cellStyle name="Bad 26" xfId="4657"/>
    <cellStyle name="Bad 26 2" xfId="4658"/>
    <cellStyle name="Bad 26 3" xfId="4659"/>
    <cellStyle name="Bad 27" xfId="4660"/>
    <cellStyle name="Bad 27 2" xfId="4661"/>
    <cellStyle name="Bad 27 3" xfId="4662"/>
    <cellStyle name="Bad 28" xfId="4663"/>
    <cellStyle name="Bad 28 2" xfId="4664"/>
    <cellStyle name="Bad 28 3" xfId="4665"/>
    <cellStyle name="Bad 29" xfId="4666"/>
    <cellStyle name="Bad 29 2" xfId="4667"/>
    <cellStyle name="Bad 29 3" xfId="4668"/>
    <cellStyle name="Bad 3" xfId="4669"/>
    <cellStyle name="Bad 3 2" xfId="4670"/>
    <cellStyle name="Bad 3 2 2" xfId="15686"/>
    <cellStyle name="Bad 3 2 3" xfId="15685"/>
    <cellStyle name="Bad 3 3" xfId="4671"/>
    <cellStyle name="Bad 3 4" xfId="15687"/>
    <cellStyle name="Bad 3 5" xfId="15684"/>
    <cellStyle name="Bad 30" xfId="4672"/>
    <cellStyle name="Bad 30 2" xfId="4673"/>
    <cellStyle name="Bad 30 3" xfId="4674"/>
    <cellStyle name="Bad 31" xfId="4675"/>
    <cellStyle name="Bad 31 2" xfId="4676"/>
    <cellStyle name="Bad 31 3" xfId="4677"/>
    <cellStyle name="Bad 32" xfId="4678"/>
    <cellStyle name="Bad 32 2" xfId="4679"/>
    <cellStyle name="Bad 32 3" xfId="4680"/>
    <cellStyle name="Bad 33" xfId="4681"/>
    <cellStyle name="Bad 33 2" xfId="4682"/>
    <cellStyle name="Bad 33 3" xfId="4683"/>
    <cellStyle name="Bad 34" xfId="4684"/>
    <cellStyle name="Bad 34 2" xfId="4685"/>
    <cellStyle name="Bad 34 3" xfId="4686"/>
    <cellStyle name="Bad 35" xfId="4687"/>
    <cellStyle name="Bad 35 2" xfId="4688"/>
    <cellStyle name="Bad 35 3" xfId="4689"/>
    <cellStyle name="Bad 36" xfId="4690"/>
    <cellStyle name="Bad 36 2" xfId="4691"/>
    <cellStyle name="Bad 36 3" xfId="4692"/>
    <cellStyle name="Bad 37" xfId="4693"/>
    <cellStyle name="Bad 37 2" xfId="4694"/>
    <cellStyle name="Bad 37 3" xfId="4695"/>
    <cellStyle name="Bad 38" xfId="4696"/>
    <cellStyle name="Bad 38 2" xfId="4697"/>
    <cellStyle name="Bad 38 3" xfId="4698"/>
    <cellStyle name="Bad 39" xfId="4699"/>
    <cellStyle name="Bad 39 2" xfId="4700"/>
    <cellStyle name="Bad 39 3" xfId="4701"/>
    <cellStyle name="Bad 4" xfId="4702"/>
    <cellStyle name="Bad 4 2" xfId="4703"/>
    <cellStyle name="Bad 4 2 2" xfId="15690"/>
    <cellStyle name="Bad 4 2 3" xfId="15689"/>
    <cellStyle name="Bad 4 3" xfId="4704"/>
    <cellStyle name="Bad 4 3 2" xfId="15692"/>
    <cellStyle name="Bad 4 3 3" xfId="15691"/>
    <cellStyle name="Bad 4 4" xfId="15693"/>
    <cellStyle name="Bad 4 5" xfId="15688"/>
    <cellStyle name="Bad 40" xfId="4705"/>
    <cellStyle name="Bad 40 2" xfId="4706"/>
    <cellStyle name="Bad 40 3" xfId="4707"/>
    <cellStyle name="Bad 41" xfId="4708"/>
    <cellStyle name="Bad 41 2" xfId="4709"/>
    <cellStyle name="Bad 41 3" xfId="4710"/>
    <cellStyle name="Bad 42" xfId="4711"/>
    <cellStyle name="Bad 42 2" xfId="4712"/>
    <cellStyle name="Bad 42 3" xfId="4713"/>
    <cellStyle name="Bad 43" xfId="4714"/>
    <cellStyle name="Bad 43 2" xfId="4715"/>
    <cellStyle name="Bad 43 3" xfId="4716"/>
    <cellStyle name="Bad 44" xfId="4717"/>
    <cellStyle name="Bad 44 2" xfId="4718"/>
    <cellStyle name="Bad 44 3" xfId="4719"/>
    <cellStyle name="Bad 45" xfId="4720"/>
    <cellStyle name="Bad 45 2" xfId="4721"/>
    <cellStyle name="Bad 45 3" xfId="4722"/>
    <cellStyle name="Bad 46" xfId="4723"/>
    <cellStyle name="Bad 46 2" xfId="4724"/>
    <cellStyle name="Bad 46 3" xfId="4725"/>
    <cellStyle name="Bad 47" xfId="4726"/>
    <cellStyle name="Bad 47 2" xfId="4727"/>
    <cellStyle name="Bad 47 3" xfId="4728"/>
    <cellStyle name="Bad 48" xfId="4729"/>
    <cellStyle name="Bad 48 2" xfId="4730"/>
    <cellStyle name="Bad 48 3" xfId="4731"/>
    <cellStyle name="Bad 49" xfId="4732"/>
    <cellStyle name="Bad 49 2" xfId="4733"/>
    <cellStyle name="Bad 49 3" xfId="4734"/>
    <cellStyle name="Bad 5" xfId="4735"/>
    <cellStyle name="Bad 5 2" xfId="4736"/>
    <cellStyle name="Bad 5 2 2" xfId="15696"/>
    <cellStyle name="Bad 5 2 3" xfId="15695"/>
    <cellStyle name="Bad 5 3" xfId="4737"/>
    <cellStyle name="Bad 5 4" xfId="15697"/>
    <cellStyle name="Bad 5 5" xfId="15694"/>
    <cellStyle name="Bad 50" xfId="4738"/>
    <cellStyle name="Bad 50 2" xfId="4739"/>
    <cellStyle name="Bad 50 3" xfId="4740"/>
    <cellStyle name="Bad 51" xfId="4741"/>
    <cellStyle name="Bad 51 2" xfId="4742"/>
    <cellStyle name="Bad 51 3" xfId="4743"/>
    <cellStyle name="Bad 52" xfId="4744"/>
    <cellStyle name="Bad 52 2" xfId="4745"/>
    <cellStyle name="Bad 52 3" xfId="4746"/>
    <cellStyle name="Bad 53" xfId="4747"/>
    <cellStyle name="Bad 53 2" xfId="4748"/>
    <cellStyle name="Bad 53 3" xfId="4749"/>
    <cellStyle name="Bad 54" xfId="4750"/>
    <cellStyle name="Bad 54 2" xfId="4751"/>
    <cellStyle name="Bad 54 3" xfId="4752"/>
    <cellStyle name="Bad 55" xfId="4753"/>
    <cellStyle name="Bad 55 2" xfId="4754"/>
    <cellStyle name="Bad 55 3" xfId="4755"/>
    <cellStyle name="Bad 6" xfId="4756"/>
    <cellStyle name="Bad 6 2" xfId="4757"/>
    <cellStyle name="Bad 6 2 2" xfId="15700"/>
    <cellStyle name="Bad 6 2 3" xfId="15699"/>
    <cellStyle name="Bad 6 3" xfId="4758"/>
    <cellStyle name="Bad 6 4" xfId="15701"/>
    <cellStyle name="Bad 6 5" xfId="15698"/>
    <cellStyle name="Bad 7" xfId="4759"/>
    <cellStyle name="Bad 7 2" xfId="4760"/>
    <cellStyle name="Bad 7 3" xfId="4761"/>
    <cellStyle name="Bad 8" xfId="4762"/>
    <cellStyle name="Bad 8 2" xfId="4763"/>
    <cellStyle name="Bad 8 3" xfId="4764"/>
    <cellStyle name="Bad 9" xfId="4765"/>
    <cellStyle name="Bad 9 2" xfId="4766"/>
    <cellStyle name="Bad 9 3" xfId="4767"/>
    <cellStyle name="ber of montd" xfId="4768"/>
    <cellStyle name="ber of montd 10" xfId="4769"/>
    <cellStyle name="ber of montd 11" xfId="4770"/>
    <cellStyle name="ber of montd 12" xfId="4771"/>
    <cellStyle name="ber of montd 13" xfId="4772"/>
    <cellStyle name="ber of montd 2" xfId="4773"/>
    <cellStyle name="ber of montd 3" xfId="4774"/>
    <cellStyle name="ber of montd 4" xfId="4775"/>
    <cellStyle name="ber of montd 5" xfId="4776"/>
    <cellStyle name="ber of montd 6" xfId="4777"/>
    <cellStyle name="ber of montd 7" xfId="4778"/>
    <cellStyle name="ber of montd 8" xfId="4779"/>
    <cellStyle name="ber of montd 9" xfId="4780"/>
    <cellStyle name="Body" xfId="4781"/>
    <cellStyle name="Body 2" xfId="15702"/>
    <cellStyle name="BOLDl" xfId="4782"/>
    <cellStyle name="Boolean" xfId="4783"/>
    <cellStyle name="Border" xfId="4784"/>
    <cellStyle name="Border 2" xfId="15703"/>
    <cellStyle name="Border1" xfId="4785"/>
    <cellStyle name="Border2" xfId="4786"/>
    <cellStyle name="Border3" xfId="4787"/>
    <cellStyle name="Brand Align Left Text" xfId="4788"/>
    <cellStyle name="Brand Default" xfId="4789"/>
    <cellStyle name="Brand Percent" xfId="4790"/>
    <cellStyle name="Brand Source" xfId="4791"/>
    <cellStyle name="Brand Subtitle with Underline" xfId="4792"/>
    <cellStyle name="Brand Subtitle without Underline" xfId="4793"/>
    <cellStyle name="Brand Title" xfId="4794"/>
    <cellStyle name="BuiltOpt_Content" xfId="4795"/>
    <cellStyle name="BuiltOption_Content" xfId="4796"/>
    <cellStyle name="bꎘЌ&amp;Comma [0]_MATERAL2_ฟฌฐฃดฉฐ่ฟนป๓_Sheet2" xfId="4797"/>
    <cellStyle name="C?A?_????CoE? " xfId="4798"/>
    <cellStyle name="C?AØ_¿?¾÷CoE² " xfId="4799"/>
    <cellStyle name="C\AO_°eE1" xfId="4800"/>
    <cellStyle name="C￥AØ_¿μ¾÷CoE² " xfId="4801"/>
    <cellStyle name="Ç¥ÁØ_°èÈ¹" xfId="4802"/>
    <cellStyle name="Calc Currency (0)" xfId="4803"/>
    <cellStyle name="Calc Currency (0) 2" xfId="4804"/>
    <cellStyle name="Calc Currency (0) 2 2" xfId="15706"/>
    <cellStyle name="Calc Currency (0) 2 3" xfId="15705"/>
    <cellStyle name="Calc Currency (0) 3" xfId="4805"/>
    <cellStyle name="Calc Currency (0) 4" xfId="4806"/>
    <cellStyle name="Calc Currency (0) 5" xfId="4807"/>
    <cellStyle name="Calc Currency (0) 6" xfId="4808"/>
    <cellStyle name="Calc Currency (0) 7" xfId="4809"/>
    <cellStyle name="Calc Currency (0) 8" xfId="15707"/>
    <cellStyle name="Calc Currency (0) 9" xfId="15704"/>
    <cellStyle name="Calc Currency (0)_+ Countermeasure Sheet &amp; Request Tool new format" xfId="4810"/>
    <cellStyle name="Calc Currency (2)" xfId="4811"/>
    <cellStyle name="Calc Currency (2) 2" xfId="15709"/>
    <cellStyle name="Calc Currency (2) 3" xfId="15710"/>
    <cellStyle name="Calc Currency (2) 4" xfId="15708"/>
    <cellStyle name="Calc Percent (0)" xfId="4812"/>
    <cellStyle name="Calc Percent (0) 2" xfId="15712"/>
    <cellStyle name="Calc Percent (0) 3" xfId="15713"/>
    <cellStyle name="Calc Percent (0) 4" xfId="15711"/>
    <cellStyle name="Calc Percent (1)" xfId="4813"/>
    <cellStyle name="Calc Percent (1) 2" xfId="15715"/>
    <cellStyle name="Calc Percent (1) 3" xfId="15716"/>
    <cellStyle name="Calc Percent (1) 4" xfId="15714"/>
    <cellStyle name="Calc Percent (2)" xfId="4814"/>
    <cellStyle name="Calc Percent (2) 2" xfId="15718"/>
    <cellStyle name="Calc Percent (2) 3" xfId="15719"/>
    <cellStyle name="Calc Percent (2) 4" xfId="15717"/>
    <cellStyle name="Calc Units (0)" xfId="4815"/>
    <cellStyle name="Calc Units (0) 2" xfId="15721"/>
    <cellStyle name="Calc Units (0) 3" xfId="15722"/>
    <cellStyle name="Calc Units (0) 4" xfId="15720"/>
    <cellStyle name="Calc Units (1)" xfId="4816"/>
    <cellStyle name="Calc Units (1) 2" xfId="15724"/>
    <cellStyle name="Calc Units (1) 3" xfId="15725"/>
    <cellStyle name="Calc Units (1) 4" xfId="15723"/>
    <cellStyle name="Calc Units (2)" xfId="4817"/>
    <cellStyle name="Calc Units (2) 2" xfId="15727"/>
    <cellStyle name="Calc Units (2) 3" xfId="15728"/>
    <cellStyle name="Calc Units (2) 4" xfId="15726"/>
    <cellStyle name="Calculation 10" xfId="4818"/>
    <cellStyle name="Calculation 10 10" xfId="15730"/>
    <cellStyle name="Calculation 10 11" xfId="15729"/>
    <cellStyle name="Calculation 10 2" xfId="4819"/>
    <cellStyle name="Calculation 10 2 2" xfId="4820"/>
    <cellStyle name="Calculation 10 2 3" xfId="4821"/>
    <cellStyle name="Calculation 10 2 4" xfId="4822"/>
    <cellStyle name="Calculation 10 2 5" xfId="4823"/>
    <cellStyle name="Calculation 10 2 6" xfId="4824"/>
    <cellStyle name="Calculation 10 2 7" xfId="4825"/>
    <cellStyle name="Calculation 10 2 8" xfId="15732"/>
    <cellStyle name="Calculation 10 2 9" xfId="15731"/>
    <cellStyle name="Calculation 10 3" xfId="4826"/>
    <cellStyle name="Calculation 10 3 2" xfId="4827"/>
    <cellStyle name="Calculation 10 4" xfId="4828"/>
    <cellStyle name="Calculation 10 5" xfId="4829"/>
    <cellStyle name="Calculation 10 6" xfId="4830"/>
    <cellStyle name="Calculation 10 7" xfId="4831"/>
    <cellStyle name="Calculation 10 8" xfId="4832"/>
    <cellStyle name="Calculation 10 9" xfId="4833"/>
    <cellStyle name="Calculation 11" xfId="4834"/>
    <cellStyle name="Calculation 11 10" xfId="15734"/>
    <cellStyle name="Calculation 11 11" xfId="15733"/>
    <cellStyle name="Calculation 11 2" xfId="4835"/>
    <cellStyle name="Calculation 11 2 2" xfId="4836"/>
    <cellStyle name="Calculation 11 2 3" xfId="4837"/>
    <cellStyle name="Calculation 11 2 4" xfId="4838"/>
    <cellStyle name="Calculation 11 2 5" xfId="4839"/>
    <cellStyle name="Calculation 11 2 6" xfId="4840"/>
    <cellStyle name="Calculation 11 2 7" xfId="4841"/>
    <cellStyle name="Calculation 11 2 8" xfId="15736"/>
    <cellStyle name="Calculation 11 2 9" xfId="15735"/>
    <cellStyle name="Calculation 11 3" xfId="4842"/>
    <cellStyle name="Calculation 11 3 2" xfId="4843"/>
    <cellStyle name="Calculation 11 4" xfId="4844"/>
    <cellStyle name="Calculation 11 5" xfId="4845"/>
    <cellStyle name="Calculation 11 6" xfId="4846"/>
    <cellStyle name="Calculation 11 7" xfId="4847"/>
    <cellStyle name="Calculation 11 8" xfId="4848"/>
    <cellStyle name="Calculation 11 9" xfId="4849"/>
    <cellStyle name="Calculation 12" xfId="4850"/>
    <cellStyle name="Calculation 12 10" xfId="15738"/>
    <cellStyle name="Calculation 12 11" xfId="15737"/>
    <cellStyle name="Calculation 12 2" xfId="4851"/>
    <cellStyle name="Calculation 12 2 2" xfId="4852"/>
    <cellStyle name="Calculation 12 2 3" xfId="4853"/>
    <cellStyle name="Calculation 12 2 4" xfId="4854"/>
    <cellStyle name="Calculation 12 2 5" xfId="4855"/>
    <cellStyle name="Calculation 12 2 6" xfId="4856"/>
    <cellStyle name="Calculation 12 2 7" xfId="4857"/>
    <cellStyle name="Calculation 12 2 8" xfId="15740"/>
    <cellStyle name="Calculation 12 2 9" xfId="15739"/>
    <cellStyle name="Calculation 12 3" xfId="4858"/>
    <cellStyle name="Calculation 12 3 2" xfId="4859"/>
    <cellStyle name="Calculation 12 4" xfId="4860"/>
    <cellStyle name="Calculation 12 5" xfId="4861"/>
    <cellStyle name="Calculation 12 6" xfId="4862"/>
    <cellStyle name="Calculation 12 7" xfId="4863"/>
    <cellStyle name="Calculation 12 8" xfId="4864"/>
    <cellStyle name="Calculation 12 9" xfId="4865"/>
    <cellStyle name="Calculation 13" xfId="4866"/>
    <cellStyle name="Calculation 13 10" xfId="15742"/>
    <cellStyle name="Calculation 13 11" xfId="15741"/>
    <cellStyle name="Calculation 13 2" xfId="4867"/>
    <cellStyle name="Calculation 13 2 2" xfId="4868"/>
    <cellStyle name="Calculation 13 2 3" xfId="4869"/>
    <cellStyle name="Calculation 13 2 4" xfId="4870"/>
    <cellStyle name="Calculation 13 2 5" xfId="4871"/>
    <cellStyle name="Calculation 13 2 6" xfId="4872"/>
    <cellStyle name="Calculation 13 2 7" xfId="4873"/>
    <cellStyle name="Calculation 13 3" xfId="4874"/>
    <cellStyle name="Calculation 13 3 2" xfId="4875"/>
    <cellStyle name="Calculation 13 4" xfId="4876"/>
    <cellStyle name="Calculation 13 5" xfId="4877"/>
    <cellStyle name="Calculation 13 6" xfId="4878"/>
    <cellStyle name="Calculation 13 7" xfId="4879"/>
    <cellStyle name="Calculation 13 8" xfId="4880"/>
    <cellStyle name="Calculation 13 9" xfId="4881"/>
    <cellStyle name="Calculation 14" xfId="4882"/>
    <cellStyle name="Calculation 14 10" xfId="15744"/>
    <cellStyle name="Calculation 14 11" xfId="15743"/>
    <cellStyle name="Calculation 14 2" xfId="4883"/>
    <cellStyle name="Calculation 14 2 2" xfId="4884"/>
    <cellStyle name="Calculation 14 2 3" xfId="4885"/>
    <cellStyle name="Calculation 14 2 4" xfId="4886"/>
    <cellStyle name="Calculation 14 2 5" xfId="4887"/>
    <cellStyle name="Calculation 14 2 6" xfId="4888"/>
    <cellStyle name="Calculation 14 2 7" xfId="4889"/>
    <cellStyle name="Calculation 14 3" xfId="4890"/>
    <cellStyle name="Calculation 14 3 2" xfId="4891"/>
    <cellStyle name="Calculation 14 4" xfId="4892"/>
    <cellStyle name="Calculation 14 5" xfId="4893"/>
    <cellStyle name="Calculation 14 6" xfId="4894"/>
    <cellStyle name="Calculation 14 7" xfId="4895"/>
    <cellStyle name="Calculation 14 8" xfId="4896"/>
    <cellStyle name="Calculation 14 9" xfId="4897"/>
    <cellStyle name="Calculation 15" xfId="4898"/>
    <cellStyle name="Calculation 15 2" xfId="4899"/>
    <cellStyle name="Calculation 15 2 2" xfId="4900"/>
    <cellStyle name="Calculation 15 2 3" xfId="4901"/>
    <cellStyle name="Calculation 15 2 4" xfId="4902"/>
    <cellStyle name="Calculation 15 2 5" xfId="4903"/>
    <cellStyle name="Calculation 15 2 6" xfId="4904"/>
    <cellStyle name="Calculation 15 2 7" xfId="4905"/>
    <cellStyle name="Calculation 15 3" xfId="4906"/>
    <cellStyle name="Calculation 15 3 2" xfId="4907"/>
    <cellStyle name="Calculation 15 4" xfId="4908"/>
    <cellStyle name="Calculation 15 5" xfId="4909"/>
    <cellStyle name="Calculation 15 6" xfId="4910"/>
    <cellStyle name="Calculation 15 7" xfId="4911"/>
    <cellStyle name="Calculation 15 8" xfId="4912"/>
    <cellStyle name="Calculation 15 9" xfId="4913"/>
    <cellStyle name="Calculation 16" xfId="4914"/>
    <cellStyle name="Calculation 16 2" xfId="4915"/>
    <cellStyle name="Calculation 16 2 2" xfId="4916"/>
    <cellStyle name="Calculation 16 2 3" xfId="4917"/>
    <cellStyle name="Calculation 16 2 4" xfId="4918"/>
    <cellStyle name="Calculation 16 2 5" xfId="4919"/>
    <cellStyle name="Calculation 16 2 6" xfId="4920"/>
    <cellStyle name="Calculation 16 2 7" xfId="4921"/>
    <cellStyle name="Calculation 16 3" xfId="4922"/>
    <cellStyle name="Calculation 16 3 2" xfId="4923"/>
    <cellStyle name="Calculation 16 4" xfId="4924"/>
    <cellStyle name="Calculation 16 5" xfId="4925"/>
    <cellStyle name="Calculation 16 6" xfId="4926"/>
    <cellStyle name="Calculation 16 7" xfId="4927"/>
    <cellStyle name="Calculation 16 8" xfId="4928"/>
    <cellStyle name="Calculation 16 9" xfId="4929"/>
    <cellStyle name="Calculation 17" xfId="4930"/>
    <cellStyle name="Calculation 17 2" xfId="4931"/>
    <cellStyle name="Calculation 17 2 2" xfId="4932"/>
    <cellStyle name="Calculation 17 2 3" xfId="4933"/>
    <cellStyle name="Calculation 17 2 4" xfId="4934"/>
    <cellStyle name="Calculation 17 2 5" xfId="4935"/>
    <cellStyle name="Calculation 17 2 6" xfId="4936"/>
    <cellStyle name="Calculation 17 2 7" xfId="4937"/>
    <cellStyle name="Calculation 17 3" xfId="4938"/>
    <cellStyle name="Calculation 17 3 2" xfId="4939"/>
    <cellStyle name="Calculation 17 4" xfId="4940"/>
    <cellStyle name="Calculation 17 5" xfId="4941"/>
    <cellStyle name="Calculation 17 6" xfId="4942"/>
    <cellStyle name="Calculation 17 7" xfId="4943"/>
    <cellStyle name="Calculation 17 8" xfId="4944"/>
    <cellStyle name="Calculation 17 9" xfId="4945"/>
    <cellStyle name="Calculation 18" xfId="4946"/>
    <cellStyle name="Calculation 18 2" xfId="4947"/>
    <cellStyle name="Calculation 18 2 2" xfId="4948"/>
    <cellStyle name="Calculation 18 2 3" xfId="4949"/>
    <cellStyle name="Calculation 18 2 4" xfId="4950"/>
    <cellStyle name="Calculation 18 2 5" xfId="4951"/>
    <cellStyle name="Calculation 18 2 6" xfId="4952"/>
    <cellStyle name="Calculation 18 2 7" xfId="4953"/>
    <cellStyle name="Calculation 18 3" xfId="4954"/>
    <cellStyle name="Calculation 18 3 2" xfId="4955"/>
    <cellStyle name="Calculation 18 4" xfId="4956"/>
    <cellStyle name="Calculation 18 5" xfId="4957"/>
    <cellStyle name="Calculation 18 6" xfId="4958"/>
    <cellStyle name="Calculation 18 7" xfId="4959"/>
    <cellStyle name="Calculation 18 8" xfId="4960"/>
    <cellStyle name="Calculation 18 9" xfId="4961"/>
    <cellStyle name="Calculation 19" xfId="4962"/>
    <cellStyle name="Calculation 19 2" xfId="4963"/>
    <cellStyle name="Calculation 19 2 2" xfId="4964"/>
    <cellStyle name="Calculation 19 2 3" xfId="4965"/>
    <cellStyle name="Calculation 19 2 4" xfId="4966"/>
    <cellStyle name="Calculation 19 2 5" xfId="4967"/>
    <cellStyle name="Calculation 19 2 6" xfId="4968"/>
    <cellStyle name="Calculation 19 2 7" xfId="4969"/>
    <cellStyle name="Calculation 19 3" xfId="4970"/>
    <cellStyle name="Calculation 19 3 2" xfId="4971"/>
    <cellStyle name="Calculation 19 4" xfId="4972"/>
    <cellStyle name="Calculation 19 5" xfId="4973"/>
    <cellStyle name="Calculation 19 6" xfId="4974"/>
    <cellStyle name="Calculation 19 7" xfId="4975"/>
    <cellStyle name="Calculation 19 8" xfId="4976"/>
    <cellStyle name="Calculation 19 9" xfId="4977"/>
    <cellStyle name="Calculation 2" xfId="4978"/>
    <cellStyle name="Calculation 2 10" xfId="15746"/>
    <cellStyle name="Calculation 2 10 2" xfId="15747"/>
    <cellStyle name="Calculation 2 11" xfId="15748"/>
    <cellStyle name="Calculation 2 11 2" xfId="15749"/>
    <cellStyle name="Calculation 2 12" xfId="15750"/>
    <cellStyle name="Calculation 2 12 2" xfId="15751"/>
    <cellStyle name="Calculation 2 13" xfId="15752"/>
    <cellStyle name="Calculation 2 14" xfId="15753"/>
    <cellStyle name="Calculation 2 15" xfId="15754"/>
    <cellStyle name="Calculation 2 16" xfId="15755"/>
    <cellStyle name="Calculation 2 17" xfId="15745"/>
    <cellStyle name="Calculation 2 2" xfId="4979"/>
    <cellStyle name="Calculation 2 2 10" xfId="15757"/>
    <cellStyle name="Calculation 2 2 10 2" xfId="15758"/>
    <cellStyle name="Calculation 2 2 11" xfId="15759"/>
    <cellStyle name="Calculation 2 2 12" xfId="15760"/>
    <cellStyle name="Calculation 2 2 13" xfId="15761"/>
    <cellStyle name="Calculation 2 2 14" xfId="15756"/>
    <cellStyle name="Calculation 2 2 2" xfId="4980"/>
    <cellStyle name="Calculation 2 2 2 10" xfId="15763"/>
    <cellStyle name="Calculation 2 2 2 11" xfId="15762"/>
    <cellStyle name="Calculation 2 2 2 2" xfId="15764"/>
    <cellStyle name="Calculation 2 2 2 2 2" xfId="15765"/>
    <cellStyle name="Calculation 2 2 2 2 2 2" xfId="15766"/>
    <cellStyle name="Calculation 2 2 2 2 2 2 2" xfId="15767"/>
    <cellStyle name="Calculation 2 2 2 2 2 3" xfId="15768"/>
    <cellStyle name="Calculation 2 2 2 2 3" xfId="15769"/>
    <cellStyle name="Calculation 2 2 2 2 4" xfId="15770"/>
    <cellStyle name="Calculation 2 2 2 3" xfId="15771"/>
    <cellStyle name="Calculation 2 2 2 3 2" xfId="15772"/>
    <cellStyle name="Calculation 2 2 2 4" xfId="15773"/>
    <cellStyle name="Calculation 2 2 2 4 2" xfId="15774"/>
    <cellStyle name="Calculation 2 2 2 5" xfId="15775"/>
    <cellStyle name="Calculation 2 2 2 5 2" xfId="15776"/>
    <cellStyle name="Calculation 2 2 2 6" xfId="15777"/>
    <cellStyle name="Calculation 2 2 2 6 2" xfId="15778"/>
    <cellStyle name="Calculation 2 2 2 7" xfId="15779"/>
    <cellStyle name="Calculation 2 2 2 7 2" xfId="15780"/>
    <cellStyle name="Calculation 2 2 2 8" xfId="15781"/>
    <cellStyle name="Calculation 2 2 2 9" xfId="15782"/>
    <cellStyle name="Calculation 2 2 3" xfId="4981"/>
    <cellStyle name="Calculation 2 2 3 2" xfId="15784"/>
    <cellStyle name="Calculation 2 2 3 3" xfId="15785"/>
    <cellStyle name="Calculation 2 2 3 4" xfId="15786"/>
    <cellStyle name="Calculation 2 2 3 5" xfId="15787"/>
    <cellStyle name="Calculation 2 2 3 6" xfId="15783"/>
    <cellStyle name="Calculation 2 2 4" xfId="4982"/>
    <cellStyle name="Calculation 2 2 4 2" xfId="15789"/>
    <cellStyle name="Calculation 2 2 4 2 2" xfId="15790"/>
    <cellStyle name="Calculation 2 2 4 2 2 2" xfId="15791"/>
    <cellStyle name="Calculation 2 2 4 2 3" xfId="15792"/>
    <cellStyle name="Calculation 2 2 4 3" xfId="15793"/>
    <cellStyle name="Calculation 2 2 4 4" xfId="15794"/>
    <cellStyle name="Calculation 2 2 4 5" xfId="15795"/>
    <cellStyle name="Calculation 2 2 4 6" xfId="15788"/>
    <cellStyle name="Calculation 2 2 5" xfId="4983"/>
    <cellStyle name="Calculation 2 2 5 2" xfId="15797"/>
    <cellStyle name="Calculation 2 2 5 3" xfId="15798"/>
    <cellStyle name="Calculation 2 2 5 4" xfId="15799"/>
    <cellStyle name="Calculation 2 2 5 5" xfId="15800"/>
    <cellStyle name="Calculation 2 2 5 6" xfId="15796"/>
    <cellStyle name="Calculation 2 2 6" xfId="4984"/>
    <cellStyle name="Calculation 2 2 6 2" xfId="15802"/>
    <cellStyle name="Calculation 2 2 6 3" xfId="15803"/>
    <cellStyle name="Calculation 2 2 6 4" xfId="15804"/>
    <cellStyle name="Calculation 2 2 6 5" xfId="15805"/>
    <cellStyle name="Calculation 2 2 6 6" xfId="15801"/>
    <cellStyle name="Calculation 2 2 7" xfId="4985"/>
    <cellStyle name="Calculation 2 2 7 2" xfId="15807"/>
    <cellStyle name="Calculation 2 2 7 3" xfId="15808"/>
    <cellStyle name="Calculation 2 2 7 4" xfId="15809"/>
    <cellStyle name="Calculation 2 2 7 5" xfId="15810"/>
    <cellStyle name="Calculation 2 2 7 6" xfId="15806"/>
    <cellStyle name="Calculation 2 2 8" xfId="4986"/>
    <cellStyle name="Calculation 2 2 8 2" xfId="15812"/>
    <cellStyle name="Calculation 2 2 8 3" xfId="15813"/>
    <cellStyle name="Calculation 2 2 8 4" xfId="15814"/>
    <cellStyle name="Calculation 2 2 8 5" xfId="15815"/>
    <cellStyle name="Calculation 2 2 8 6" xfId="15811"/>
    <cellStyle name="Calculation 2 2 9" xfId="15816"/>
    <cellStyle name="Calculation 2 2 9 2" xfId="15817"/>
    <cellStyle name="Calculation 2 3" xfId="4987"/>
    <cellStyle name="Calculation 2 3 10" xfId="15819"/>
    <cellStyle name="Calculation 2 3 10 2" xfId="15820"/>
    <cellStyle name="Calculation 2 3 11" xfId="15821"/>
    <cellStyle name="Calculation 2 3 12" xfId="15822"/>
    <cellStyle name="Calculation 2 3 13" xfId="15823"/>
    <cellStyle name="Calculation 2 3 14" xfId="15824"/>
    <cellStyle name="Calculation 2 3 15" xfId="15818"/>
    <cellStyle name="Calculation 2 3 2" xfId="4988"/>
    <cellStyle name="Calculation 2 3 2 2" xfId="15826"/>
    <cellStyle name="Calculation 2 3 2 2 2" xfId="15827"/>
    <cellStyle name="Calculation 2 3 2 2 2 2" xfId="15828"/>
    <cellStyle name="Calculation 2 3 2 2 3" xfId="15829"/>
    <cellStyle name="Calculation 2 3 2 3" xfId="15830"/>
    <cellStyle name="Calculation 2 3 2 4" xfId="15831"/>
    <cellStyle name="Calculation 2 3 2 5" xfId="15832"/>
    <cellStyle name="Calculation 2 3 2 6" xfId="15825"/>
    <cellStyle name="Calculation 2 3 3" xfId="15833"/>
    <cellStyle name="Calculation 2 3 3 2" xfId="15834"/>
    <cellStyle name="Calculation 2 3 3 3" xfId="15835"/>
    <cellStyle name="Calculation 2 3 3 4" xfId="15836"/>
    <cellStyle name="Calculation 2 3 4" xfId="15837"/>
    <cellStyle name="Calculation 2 3 4 2" xfId="15838"/>
    <cellStyle name="Calculation 2 3 4 3" xfId="15839"/>
    <cellStyle name="Calculation 2 3 4 4" xfId="15840"/>
    <cellStyle name="Calculation 2 3 5" xfId="15841"/>
    <cellStyle name="Calculation 2 3 5 2" xfId="15842"/>
    <cellStyle name="Calculation 2 3 5 3" xfId="15843"/>
    <cellStyle name="Calculation 2 3 5 4" xfId="15844"/>
    <cellStyle name="Calculation 2 3 6" xfId="15845"/>
    <cellStyle name="Calculation 2 3 6 2" xfId="15846"/>
    <cellStyle name="Calculation 2 3 6 3" xfId="15847"/>
    <cellStyle name="Calculation 2 3 6 4" xfId="15848"/>
    <cellStyle name="Calculation 2 3 7" xfId="15849"/>
    <cellStyle name="Calculation 2 3 7 2" xfId="15850"/>
    <cellStyle name="Calculation 2 3 7 3" xfId="15851"/>
    <cellStyle name="Calculation 2 3 7 4" xfId="15852"/>
    <cellStyle name="Calculation 2 3 8" xfId="15853"/>
    <cellStyle name="Calculation 2 3 8 2" xfId="15854"/>
    <cellStyle name="Calculation 2 3 9" xfId="15855"/>
    <cellStyle name="Calculation 2 3 9 2" xfId="15856"/>
    <cellStyle name="Calculation 2 4" xfId="4989"/>
    <cellStyle name="Calculation 2 4 2" xfId="15858"/>
    <cellStyle name="Calculation 2 4 2 2" xfId="15859"/>
    <cellStyle name="Calculation 2 4 2 2 2" xfId="15860"/>
    <cellStyle name="Calculation 2 4 2 3" xfId="15861"/>
    <cellStyle name="Calculation 2 4 3" xfId="15862"/>
    <cellStyle name="Calculation 2 4 4" xfId="15863"/>
    <cellStyle name="Calculation 2 4 5" xfId="15864"/>
    <cellStyle name="Calculation 2 4 6" xfId="15865"/>
    <cellStyle name="Calculation 2 4 7" xfId="15857"/>
    <cellStyle name="Calculation 2 5" xfId="4990"/>
    <cellStyle name="Calculation 2 5 2" xfId="15867"/>
    <cellStyle name="Calculation 2 5 3" xfId="15868"/>
    <cellStyle name="Calculation 2 5 4" xfId="15869"/>
    <cellStyle name="Calculation 2 5 5" xfId="15870"/>
    <cellStyle name="Calculation 2 5 6" xfId="15866"/>
    <cellStyle name="Calculation 2 6" xfId="4991"/>
    <cellStyle name="Calculation 2 6 2" xfId="15872"/>
    <cellStyle name="Calculation 2 6 3" xfId="15873"/>
    <cellStyle name="Calculation 2 6 4" xfId="15874"/>
    <cellStyle name="Calculation 2 6 5" xfId="15875"/>
    <cellStyle name="Calculation 2 6 6" xfId="15871"/>
    <cellStyle name="Calculation 2 7" xfId="4992"/>
    <cellStyle name="Calculation 2 7 2" xfId="15877"/>
    <cellStyle name="Calculation 2 7 3" xfId="15878"/>
    <cellStyle name="Calculation 2 7 4" xfId="15879"/>
    <cellStyle name="Calculation 2 7 5" xfId="15880"/>
    <cellStyle name="Calculation 2 7 6" xfId="15876"/>
    <cellStyle name="Calculation 2 8" xfId="4993"/>
    <cellStyle name="Calculation 2 8 2" xfId="15882"/>
    <cellStyle name="Calculation 2 8 3" xfId="15883"/>
    <cellStyle name="Calculation 2 8 4" xfId="15884"/>
    <cellStyle name="Calculation 2 8 5" xfId="15885"/>
    <cellStyle name="Calculation 2 8 6" xfId="15881"/>
    <cellStyle name="Calculation 2 9" xfId="4994"/>
    <cellStyle name="Calculation 2 9 2" xfId="15887"/>
    <cellStyle name="Calculation 2 9 3" xfId="15888"/>
    <cellStyle name="Calculation 2 9 4" xfId="15886"/>
    <cellStyle name="Calculation 20" xfId="4995"/>
    <cellStyle name="Calculation 20 2" xfId="4996"/>
    <cellStyle name="Calculation 20 2 2" xfId="4997"/>
    <cellStyle name="Calculation 20 2 3" xfId="4998"/>
    <cellStyle name="Calculation 20 2 4" xfId="4999"/>
    <cellStyle name="Calculation 20 2 5" xfId="5000"/>
    <cellStyle name="Calculation 20 2 6" xfId="5001"/>
    <cellStyle name="Calculation 20 2 7" xfId="5002"/>
    <cellStyle name="Calculation 20 3" xfId="5003"/>
    <cellStyle name="Calculation 20 3 2" xfId="5004"/>
    <cellStyle name="Calculation 20 4" xfId="5005"/>
    <cellStyle name="Calculation 20 5" xfId="5006"/>
    <cellStyle name="Calculation 20 6" xfId="5007"/>
    <cellStyle name="Calculation 20 7" xfId="5008"/>
    <cellStyle name="Calculation 20 8" xfId="5009"/>
    <cellStyle name="Calculation 20 9" xfId="5010"/>
    <cellStyle name="Calculation 21" xfId="5011"/>
    <cellStyle name="Calculation 21 2" xfId="5012"/>
    <cellStyle name="Calculation 21 2 2" xfId="5013"/>
    <cellStyle name="Calculation 21 2 3" xfId="5014"/>
    <cellStyle name="Calculation 21 2 4" xfId="5015"/>
    <cellStyle name="Calculation 21 2 5" xfId="5016"/>
    <cellStyle name="Calculation 21 2 6" xfId="5017"/>
    <cellStyle name="Calculation 21 2 7" xfId="5018"/>
    <cellStyle name="Calculation 21 3" xfId="5019"/>
    <cellStyle name="Calculation 21 3 2" xfId="5020"/>
    <cellStyle name="Calculation 21 4" xfId="5021"/>
    <cellStyle name="Calculation 21 5" xfId="5022"/>
    <cellStyle name="Calculation 21 6" xfId="5023"/>
    <cellStyle name="Calculation 21 7" xfId="5024"/>
    <cellStyle name="Calculation 21 8" xfId="5025"/>
    <cellStyle name="Calculation 21 9" xfId="5026"/>
    <cellStyle name="Calculation 22" xfId="5027"/>
    <cellStyle name="Calculation 22 2" xfId="5028"/>
    <cellStyle name="Calculation 22 2 2" xfId="5029"/>
    <cellStyle name="Calculation 22 2 3" xfId="5030"/>
    <cellStyle name="Calculation 22 2 4" xfId="5031"/>
    <cellStyle name="Calculation 22 2 5" xfId="5032"/>
    <cellStyle name="Calculation 22 2 6" xfId="5033"/>
    <cellStyle name="Calculation 22 2 7" xfId="5034"/>
    <cellStyle name="Calculation 22 3" xfId="5035"/>
    <cellStyle name="Calculation 22 3 2" xfId="5036"/>
    <cellStyle name="Calculation 22 4" xfId="5037"/>
    <cellStyle name="Calculation 22 5" xfId="5038"/>
    <cellStyle name="Calculation 22 6" xfId="5039"/>
    <cellStyle name="Calculation 22 7" xfId="5040"/>
    <cellStyle name="Calculation 22 8" xfId="5041"/>
    <cellStyle name="Calculation 22 9" xfId="5042"/>
    <cellStyle name="Calculation 23" xfId="5043"/>
    <cellStyle name="Calculation 23 2" xfId="5044"/>
    <cellStyle name="Calculation 23 2 2" xfId="5045"/>
    <cellStyle name="Calculation 23 2 3" xfId="5046"/>
    <cellStyle name="Calculation 23 2 4" xfId="5047"/>
    <cellStyle name="Calculation 23 2 5" xfId="5048"/>
    <cellStyle name="Calculation 23 2 6" xfId="5049"/>
    <cellStyle name="Calculation 23 2 7" xfId="5050"/>
    <cellStyle name="Calculation 23 3" xfId="5051"/>
    <cellStyle name="Calculation 23 3 2" xfId="5052"/>
    <cellStyle name="Calculation 23 4" xfId="5053"/>
    <cellStyle name="Calculation 23 5" xfId="5054"/>
    <cellStyle name="Calculation 23 6" xfId="5055"/>
    <cellStyle name="Calculation 23 7" xfId="5056"/>
    <cellStyle name="Calculation 23 8" xfId="5057"/>
    <cellStyle name="Calculation 23 9" xfId="5058"/>
    <cellStyle name="Calculation 24" xfId="5059"/>
    <cellStyle name="Calculation 24 2" xfId="5060"/>
    <cellStyle name="Calculation 24 2 2" xfId="5061"/>
    <cellStyle name="Calculation 24 2 3" xfId="5062"/>
    <cellStyle name="Calculation 24 2 4" xfId="5063"/>
    <cellStyle name="Calculation 24 2 5" xfId="5064"/>
    <cellStyle name="Calculation 24 2 6" xfId="5065"/>
    <cellStyle name="Calculation 24 2 7" xfId="5066"/>
    <cellStyle name="Calculation 24 3" xfId="5067"/>
    <cellStyle name="Calculation 24 3 2" xfId="5068"/>
    <cellStyle name="Calculation 24 4" xfId="5069"/>
    <cellStyle name="Calculation 24 5" xfId="5070"/>
    <cellStyle name="Calculation 24 6" xfId="5071"/>
    <cellStyle name="Calculation 24 7" xfId="5072"/>
    <cellStyle name="Calculation 24 8" xfId="5073"/>
    <cellStyle name="Calculation 24 9" xfId="5074"/>
    <cellStyle name="Calculation 25" xfId="5075"/>
    <cellStyle name="Calculation 25 2" xfId="5076"/>
    <cellStyle name="Calculation 25 2 2" xfId="5077"/>
    <cellStyle name="Calculation 25 2 3" xfId="5078"/>
    <cellStyle name="Calculation 25 2 4" xfId="5079"/>
    <cellStyle name="Calculation 25 2 5" xfId="5080"/>
    <cellStyle name="Calculation 25 2 6" xfId="5081"/>
    <cellStyle name="Calculation 25 2 7" xfId="5082"/>
    <cellStyle name="Calculation 25 3" xfId="5083"/>
    <cellStyle name="Calculation 25 3 2" xfId="5084"/>
    <cellStyle name="Calculation 25 4" xfId="5085"/>
    <cellStyle name="Calculation 25 5" xfId="5086"/>
    <cellStyle name="Calculation 25 6" xfId="5087"/>
    <cellStyle name="Calculation 25 7" xfId="5088"/>
    <cellStyle name="Calculation 25 8" xfId="5089"/>
    <cellStyle name="Calculation 25 9" xfId="5090"/>
    <cellStyle name="Calculation 26" xfId="5091"/>
    <cellStyle name="Calculation 26 2" xfId="5092"/>
    <cellStyle name="Calculation 26 2 2" xfId="5093"/>
    <cellStyle name="Calculation 26 2 3" xfId="5094"/>
    <cellStyle name="Calculation 26 2 4" xfId="5095"/>
    <cellStyle name="Calculation 26 2 5" xfId="5096"/>
    <cellStyle name="Calculation 26 2 6" xfId="5097"/>
    <cellStyle name="Calculation 26 2 7" xfId="5098"/>
    <cellStyle name="Calculation 26 3" xfId="5099"/>
    <cellStyle name="Calculation 26 3 2" xfId="5100"/>
    <cellStyle name="Calculation 26 4" xfId="5101"/>
    <cellStyle name="Calculation 26 5" xfId="5102"/>
    <cellStyle name="Calculation 26 6" xfId="5103"/>
    <cellStyle name="Calculation 26 7" xfId="5104"/>
    <cellStyle name="Calculation 26 8" xfId="5105"/>
    <cellStyle name="Calculation 26 9" xfId="5106"/>
    <cellStyle name="Calculation 27" xfId="5107"/>
    <cellStyle name="Calculation 27 2" xfId="5108"/>
    <cellStyle name="Calculation 27 2 2" xfId="5109"/>
    <cellStyle name="Calculation 27 2 3" xfId="5110"/>
    <cellStyle name="Calculation 27 2 4" xfId="5111"/>
    <cellStyle name="Calculation 27 2 5" xfId="5112"/>
    <cellStyle name="Calculation 27 2 6" xfId="5113"/>
    <cellStyle name="Calculation 27 2 7" xfId="5114"/>
    <cellStyle name="Calculation 27 3" xfId="5115"/>
    <cellStyle name="Calculation 27 3 2" xfId="5116"/>
    <cellStyle name="Calculation 27 4" xfId="5117"/>
    <cellStyle name="Calculation 27 5" xfId="5118"/>
    <cellStyle name="Calculation 27 6" xfId="5119"/>
    <cellStyle name="Calculation 27 7" xfId="5120"/>
    <cellStyle name="Calculation 27 8" xfId="5121"/>
    <cellStyle name="Calculation 27 9" xfId="5122"/>
    <cellStyle name="Calculation 28" xfId="5123"/>
    <cellStyle name="Calculation 28 2" xfId="5124"/>
    <cellStyle name="Calculation 28 2 2" xfId="5125"/>
    <cellStyle name="Calculation 28 2 3" xfId="5126"/>
    <cellStyle name="Calculation 28 2 4" xfId="5127"/>
    <cellStyle name="Calculation 28 2 5" xfId="5128"/>
    <cellStyle name="Calculation 28 2 6" xfId="5129"/>
    <cellStyle name="Calculation 28 2 7" xfId="5130"/>
    <cellStyle name="Calculation 28 3" xfId="5131"/>
    <cellStyle name="Calculation 28 3 2" xfId="5132"/>
    <cellStyle name="Calculation 28 4" xfId="5133"/>
    <cellStyle name="Calculation 28 5" xfId="5134"/>
    <cellStyle name="Calculation 28 6" xfId="5135"/>
    <cellStyle name="Calculation 28 7" xfId="5136"/>
    <cellStyle name="Calculation 28 8" xfId="5137"/>
    <cellStyle name="Calculation 28 9" xfId="5138"/>
    <cellStyle name="Calculation 29" xfId="5139"/>
    <cellStyle name="Calculation 29 2" xfId="5140"/>
    <cellStyle name="Calculation 29 2 2" xfId="5141"/>
    <cellStyle name="Calculation 29 2 3" xfId="5142"/>
    <cellStyle name="Calculation 29 2 4" xfId="5143"/>
    <cellStyle name="Calculation 29 2 5" xfId="5144"/>
    <cellStyle name="Calculation 29 2 6" xfId="5145"/>
    <cellStyle name="Calculation 29 2 7" xfId="5146"/>
    <cellStyle name="Calculation 29 3" xfId="5147"/>
    <cellStyle name="Calculation 29 3 2" xfId="5148"/>
    <cellStyle name="Calculation 29 4" xfId="5149"/>
    <cellStyle name="Calculation 29 5" xfId="5150"/>
    <cellStyle name="Calculation 29 6" xfId="5151"/>
    <cellStyle name="Calculation 29 7" xfId="5152"/>
    <cellStyle name="Calculation 29 8" xfId="5153"/>
    <cellStyle name="Calculation 29 9" xfId="5154"/>
    <cellStyle name="Calculation 3" xfId="5155"/>
    <cellStyle name="Calculation 3 10" xfId="15890"/>
    <cellStyle name="Calculation 3 10 2" xfId="15891"/>
    <cellStyle name="Calculation 3 11" xfId="15892"/>
    <cellStyle name="Calculation 3 12" xfId="15893"/>
    <cellStyle name="Calculation 3 13" xfId="15894"/>
    <cellStyle name="Calculation 3 14" xfId="15889"/>
    <cellStyle name="Calculation 3 2" xfId="5156"/>
    <cellStyle name="Calculation 3 2 2" xfId="5157"/>
    <cellStyle name="Calculation 3 2 2 2" xfId="15897"/>
    <cellStyle name="Calculation 3 2 2 3" xfId="15898"/>
    <cellStyle name="Calculation 3 2 2 4" xfId="15899"/>
    <cellStyle name="Calculation 3 2 2 5" xfId="15900"/>
    <cellStyle name="Calculation 3 2 2 6" xfId="15896"/>
    <cellStyle name="Calculation 3 2 3" xfId="5158"/>
    <cellStyle name="Calculation 3 2 3 2" xfId="15902"/>
    <cellStyle name="Calculation 3 2 3 3" xfId="15901"/>
    <cellStyle name="Calculation 3 2 4" xfId="5159"/>
    <cellStyle name="Calculation 3 2 4 2" xfId="15904"/>
    <cellStyle name="Calculation 3 2 4 3" xfId="15903"/>
    <cellStyle name="Calculation 3 2 5" xfId="5160"/>
    <cellStyle name="Calculation 3 2 5 2" xfId="15906"/>
    <cellStyle name="Calculation 3 2 5 3" xfId="15905"/>
    <cellStyle name="Calculation 3 2 6" xfId="5161"/>
    <cellStyle name="Calculation 3 2 7" xfId="5162"/>
    <cellStyle name="Calculation 3 2 8" xfId="15907"/>
    <cellStyle name="Calculation 3 2 9" xfId="15895"/>
    <cellStyle name="Calculation 3 3" xfId="5163"/>
    <cellStyle name="Calculation 3 3 2" xfId="5164"/>
    <cellStyle name="Calculation 3 3 2 2" xfId="15910"/>
    <cellStyle name="Calculation 3 3 2 3" xfId="15909"/>
    <cellStyle name="Calculation 3 3 3" xfId="15911"/>
    <cellStyle name="Calculation 3 3 4" xfId="15912"/>
    <cellStyle name="Calculation 3 3 5" xfId="15913"/>
    <cellStyle name="Calculation 3 3 6" xfId="15908"/>
    <cellStyle name="Calculation 3 4" xfId="5165"/>
    <cellStyle name="Calculation 3 4 2" xfId="15915"/>
    <cellStyle name="Calculation 3 4 3" xfId="15916"/>
    <cellStyle name="Calculation 3 4 4" xfId="15914"/>
    <cellStyle name="Calculation 3 5" xfId="5166"/>
    <cellStyle name="Calculation 3 5 2" xfId="15918"/>
    <cellStyle name="Calculation 3 5 3" xfId="15919"/>
    <cellStyle name="Calculation 3 5 4" xfId="15917"/>
    <cellStyle name="Calculation 3 6" xfId="5167"/>
    <cellStyle name="Calculation 3 6 2" xfId="15921"/>
    <cellStyle name="Calculation 3 6 3" xfId="15922"/>
    <cellStyle name="Calculation 3 6 4" xfId="15920"/>
    <cellStyle name="Calculation 3 7" xfId="5168"/>
    <cellStyle name="Calculation 3 7 2" xfId="15924"/>
    <cellStyle name="Calculation 3 7 3" xfId="15925"/>
    <cellStyle name="Calculation 3 7 4" xfId="15923"/>
    <cellStyle name="Calculation 3 8" xfId="5169"/>
    <cellStyle name="Calculation 3 8 2" xfId="15927"/>
    <cellStyle name="Calculation 3 8 3" xfId="15928"/>
    <cellStyle name="Calculation 3 8 4" xfId="15926"/>
    <cellStyle name="Calculation 3 9" xfId="5170"/>
    <cellStyle name="Calculation 3 9 2" xfId="15930"/>
    <cellStyle name="Calculation 3 9 3" xfId="15931"/>
    <cellStyle name="Calculation 3 9 4" xfId="15929"/>
    <cellStyle name="Calculation 30" xfId="5171"/>
    <cellStyle name="Calculation 30 2" xfId="5172"/>
    <cellStyle name="Calculation 30 2 2" xfId="5173"/>
    <cellStyle name="Calculation 30 2 3" xfId="5174"/>
    <cellStyle name="Calculation 30 2 4" xfId="5175"/>
    <cellStyle name="Calculation 30 2 5" xfId="5176"/>
    <cellStyle name="Calculation 30 2 6" xfId="5177"/>
    <cellStyle name="Calculation 30 2 7" xfId="5178"/>
    <cellStyle name="Calculation 30 3" xfId="5179"/>
    <cellStyle name="Calculation 30 3 2" xfId="5180"/>
    <cellStyle name="Calculation 30 4" xfId="5181"/>
    <cellStyle name="Calculation 30 5" xfId="5182"/>
    <cellStyle name="Calculation 30 6" xfId="5183"/>
    <cellStyle name="Calculation 30 7" xfId="5184"/>
    <cellStyle name="Calculation 30 8" xfId="5185"/>
    <cellStyle name="Calculation 30 9" xfId="5186"/>
    <cellStyle name="Calculation 31" xfId="5187"/>
    <cellStyle name="Calculation 31 2" xfId="5188"/>
    <cellStyle name="Calculation 31 2 2" xfId="5189"/>
    <cellStyle name="Calculation 31 2 3" xfId="5190"/>
    <cellStyle name="Calculation 31 2 4" xfId="5191"/>
    <cellStyle name="Calculation 31 2 5" xfId="5192"/>
    <cellStyle name="Calculation 31 2 6" xfId="5193"/>
    <cellStyle name="Calculation 31 2 7" xfId="5194"/>
    <cellStyle name="Calculation 31 3" xfId="5195"/>
    <cellStyle name="Calculation 31 3 2" xfId="5196"/>
    <cellStyle name="Calculation 31 4" xfId="5197"/>
    <cellStyle name="Calculation 31 5" xfId="5198"/>
    <cellStyle name="Calculation 31 6" xfId="5199"/>
    <cellStyle name="Calculation 31 7" xfId="5200"/>
    <cellStyle name="Calculation 31 8" xfId="5201"/>
    <cellStyle name="Calculation 31 9" xfId="5202"/>
    <cellStyle name="Calculation 32" xfId="5203"/>
    <cellStyle name="Calculation 32 2" xfId="5204"/>
    <cellStyle name="Calculation 32 2 2" xfId="5205"/>
    <cellStyle name="Calculation 32 2 3" xfId="5206"/>
    <cellStyle name="Calculation 32 2 4" xfId="5207"/>
    <cellStyle name="Calculation 32 2 5" xfId="5208"/>
    <cellStyle name="Calculation 32 2 6" xfId="5209"/>
    <cellStyle name="Calculation 32 2 7" xfId="5210"/>
    <cellStyle name="Calculation 32 3" xfId="5211"/>
    <cellStyle name="Calculation 32 3 2" xfId="5212"/>
    <cellStyle name="Calculation 32 4" xfId="5213"/>
    <cellStyle name="Calculation 32 5" xfId="5214"/>
    <cellStyle name="Calculation 32 6" xfId="5215"/>
    <cellStyle name="Calculation 32 7" xfId="5216"/>
    <cellStyle name="Calculation 32 8" xfId="5217"/>
    <cellStyle name="Calculation 32 9" xfId="5218"/>
    <cellStyle name="Calculation 33" xfId="5219"/>
    <cellStyle name="Calculation 33 2" xfId="5220"/>
    <cellStyle name="Calculation 33 2 2" xfId="5221"/>
    <cellStyle name="Calculation 33 2 3" xfId="5222"/>
    <cellStyle name="Calculation 33 2 4" xfId="5223"/>
    <cellStyle name="Calculation 33 2 5" xfId="5224"/>
    <cellStyle name="Calculation 33 2 6" xfId="5225"/>
    <cellStyle name="Calculation 33 2 7" xfId="5226"/>
    <cellStyle name="Calculation 33 3" xfId="5227"/>
    <cellStyle name="Calculation 33 3 2" xfId="5228"/>
    <cellStyle name="Calculation 33 4" xfId="5229"/>
    <cellStyle name="Calculation 33 5" xfId="5230"/>
    <cellStyle name="Calculation 33 6" xfId="5231"/>
    <cellStyle name="Calculation 33 7" xfId="5232"/>
    <cellStyle name="Calculation 33 8" xfId="5233"/>
    <cellStyle name="Calculation 33 9" xfId="5234"/>
    <cellStyle name="Calculation 34" xfId="5235"/>
    <cellStyle name="Calculation 34 2" xfId="5236"/>
    <cellStyle name="Calculation 34 2 2" xfId="5237"/>
    <cellStyle name="Calculation 34 2 3" xfId="5238"/>
    <cellStyle name="Calculation 34 2 4" xfId="5239"/>
    <cellStyle name="Calculation 34 2 5" xfId="5240"/>
    <cellStyle name="Calculation 34 2 6" xfId="5241"/>
    <cellStyle name="Calculation 34 2 7" xfId="5242"/>
    <cellStyle name="Calculation 34 3" xfId="5243"/>
    <cellStyle name="Calculation 34 3 2" xfId="5244"/>
    <cellStyle name="Calculation 34 4" xfId="5245"/>
    <cellStyle name="Calculation 34 5" xfId="5246"/>
    <cellStyle name="Calculation 34 6" xfId="5247"/>
    <cellStyle name="Calculation 34 7" xfId="5248"/>
    <cellStyle name="Calculation 34 8" xfId="5249"/>
    <cellStyle name="Calculation 34 9" xfId="5250"/>
    <cellStyle name="Calculation 35" xfId="5251"/>
    <cellStyle name="Calculation 35 2" xfId="5252"/>
    <cellStyle name="Calculation 35 2 2" xfId="5253"/>
    <cellStyle name="Calculation 35 2 3" xfId="5254"/>
    <cellStyle name="Calculation 35 2 4" xfId="5255"/>
    <cellStyle name="Calculation 35 2 5" xfId="5256"/>
    <cellStyle name="Calculation 35 2 6" xfId="5257"/>
    <cellStyle name="Calculation 35 2 7" xfId="5258"/>
    <cellStyle name="Calculation 35 3" xfId="5259"/>
    <cellStyle name="Calculation 35 3 2" xfId="5260"/>
    <cellStyle name="Calculation 35 4" xfId="5261"/>
    <cellStyle name="Calculation 35 5" xfId="5262"/>
    <cellStyle name="Calculation 35 6" xfId="5263"/>
    <cellStyle name="Calculation 35 7" xfId="5264"/>
    <cellStyle name="Calculation 35 8" xfId="5265"/>
    <cellStyle name="Calculation 35 9" xfId="5266"/>
    <cellStyle name="Calculation 36" xfId="5267"/>
    <cellStyle name="Calculation 36 2" xfId="5268"/>
    <cellStyle name="Calculation 36 2 2" xfId="5269"/>
    <cellStyle name="Calculation 36 2 3" xfId="5270"/>
    <cellStyle name="Calculation 36 2 4" xfId="5271"/>
    <cellStyle name="Calculation 36 2 5" xfId="5272"/>
    <cellStyle name="Calculation 36 2 6" xfId="5273"/>
    <cellStyle name="Calculation 36 2 7" xfId="5274"/>
    <cellStyle name="Calculation 36 3" xfId="5275"/>
    <cellStyle name="Calculation 36 3 2" xfId="5276"/>
    <cellStyle name="Calculation 36 4" xfId="5277"/>
    <cellStyle name="Calculation 36 5" xfId="5278"/>
    <cellStyle name="Calculation 36 6" xfId="5279"/>
    <cellStyle name="Calculation 36 7" xfId="5280"/>
    <cellStyle name="Calculation 36 8" xfId="5281"/>
    <cellStyle name="Calculation 36 9" xfId="5282"/>
    <cellStyle name="Calculation 37" xfId="5283"/>
    <cellStyle name="Calculation 37 2" xfId="5284"/>
    <cellStyle name="Calculation 37 2 2" xfId="5285"/>
    <cellStyle name="Calculation 37 2 3" xfId="5286"/>
    <cellStyle name="Calculation 37 2 4" xfId="5287"/>
    <cellStyle name="Calculation 37 2 5" xfId="5288"/>
    <cellStyle name="Calculation 37 2 6" xfId="5289"/>
    <cellStyle name="Calculation 37 2 7" xfId="5290"/>
    <cellStyle name="Calculation 37 3" xfId="5291"/>
    <cellStyle name="Calculation 37 3 2" xfId="5292"/>
    <cellStyle name="Calculation 37 4" xfId="5293"/>
    <cellStyle name="Calculation 37 5" xfId="5294"/>
    <cellStyle name="Calculation 37 6" xfId="5295"/>
    <cellStyle name="Calculation 37 7" xfId="5296"/>
    <cellStyle name="Calculation 37 8" xfId="5297"/>
    <cellStyle name="Calculation 37 9" xfId="5298"/>
    <cellStyle name="Calculation 38" xfId="5299"/>
    <cellStyle name="Calculation 38 2" xfId="5300"/>
    <cellStyle name="Calculation 38 2 2" xfId="5301"/>
    <cellStyle name="Calculation 38 2 3" xfId="5302"/>
    <cellStyle name="Calculation 38 2 4" xfId="5303"/>
    <cellStyle name="Calculation 38 2 5" xfId="5304"/>
    <cellStyle name="Calculation 38 2 6" xfId="5305"/>
    <cellStyle name="Calculation 38 2 7" xfId="5306"/>
    <cellStyle name="Calculation 38 3" xfId="5307"/>
    <cellStyle name="Calculation 38 3 2" xfId="5308"/>
    <cellStyle name="Calculation 38 4" xfId="5309"/>
    <cellStyle name="Calculation 38 5" xfId="5310"/>
    <cellStyle name="Calculation 38 6" xfId="5311"/>
    <cellStyle name="Calculation 38 7" xfId="5312"/>
    <cellStyle name="Calculation 38 8" xfId="5313"/>
    <cellStyle name="Calculation 38 9" xfId="5314"/>
    <cellStyle name="Calculation 39" xfId="5315"/>
    <cellStyle name="Calculation 39 2" xfId="5316"/>
    <cellStyle name="Calculation 39 2 2" xfId="5317"/>
    <cellStyle name="Calculation 39 2 3" xfId="5318"/>
    <cellStyle name="Calculation 39 2 4" xfId="5319"/>
    <cellStyle name="Calculation 39 2 5" xfId="5320"/>
    <cellStyle name="Calculation 39 2 6" xfId="5321"/>
    <cellStyle name="Calculation 39 2 7" xfId="5322"/>
    <cellStyle name="Calculation 39 3" xfId="5323"/>
    <cellStyle name="Calculation 39 3 2" xfId="5324"/>
    <cellStyle name="Calculation 39 4" xfId="5325"/>
    <cellStyle name="Calculation 39 5" xfId="5326"/>
    <cellStyle name="Calculation 39 6" xfId="5327"/>
    <cellStyle name="Calculation 39 7" xfId="5328"/>
    <cellStyle name="Calculation 39 8" xfId="5329"/>
    <cellStyle name="Calculation 39 9" xfId="5330"/>
    <cellStyle name="Calculation 4" xfId="5331"/>
    <cellStyle name="Calculation 4 10" xfId="15933"/>
    <cellStyle name="Calculation 4 11" xfId="15932"/>
    <cellStyle name="Calculation 4 2" xfId="5332"/>
    <cellStyle name="Calculation 4 2 2" xfId="5333"/>
    <cellStyle name="Calculation 4 2 3" xfId="5334"/>
    <cellStyle name="Calculation 4 2 4" xfId="5335"/>
    <cellStyle name="Calculation 4 2 5" xfId="5336"/>
    <cellStyle name="Calculation 4 2 6" xfId="5337"/>
    <cellStyle name="Calculation 4 2 7" xfId="5338"/>
    <cellStyle name="Calculation 4 2 8" xfId="15935"/>
    <cellStyle name="Calculation 4 2 9" xfId="15934"/>
    <cellStyle name="Calculation 4 3" xfId="5339"/>
    <cellStyle name="Calculation 4 3 2" xfId="5340"/>
    <cellStyle name="Calculation 4 3 3" xfId="15937"/>
    <cellStyle name="Calculation 4 3 4" xfId="15936"/>
    <cellStyle name="Calculation 4 4" xfId="5341"/>
    <cellStyle name="Calculation 4 4 2" xfId="15939"/>
    <cellStyle name="Calculation 4 4 3" xfId="15938"/>
    <cellStyle name="Calculation 4 5" xfId="5342"/>
    <cellStyle name="Calculation 4 6" xfId="5343"/>
    <cellStyle name="Calculation 4 7" xfId="5344"/>
    <cellStyle name="Calculation 4 8" xfId="5345"/>
    <cellStyle name="Calculation 4 9" xfId="5346"/>
    <cellStyle name="Calculation 40" xfId="5347"/>
    <cellStyle name="Calculation 40 2" xfId="5348"/>
    <cellStyle name="Calculation 40 2 2" xfId="5349"/>
    <cellStyle name="Calculation 40 2 3" xfId="5350"/>
    <cellStyle name="Calculation 40 2 4" xfId="5351"/>
    <cellStyle name="Calculation 40 2 5" xfId="5352"/>
    <cellStyle name="Calculation 40 2 6" xfId="5353"/>
    <cellStyle name="Calculation 40 2 7" xfId="5354"/>
    <cellStyle name="Calculation 40 3" xfId="5355"/>
    <cellStyle name="Calculation 40 3 2" xfId="5356"/>
    <cellStyle name="Calculation 40 4" xfId="5357"/>
    <cellStyle name="Calculation 40 5" xfId="5358"/>
    <cellStyle name="Calculation 40 6" xfId="5359"/>
    <cellStyle name="Calculation 40 7" xfId="5360"/>
    <cellStyle name="Calculation 40 8" xfId="5361"/>
    <cellStyle name="Calculation 40 9" xfId="5362"/>
    <cellStyle name="Calculation 41" xfId="5363"/>
    <cellStyle name="Calculation 41 2" xfId="5364"/>
    <cellStyle name="Calculation 41 2 2" xfId="5365"/>
    <cellStyle name="Calculation 41 2 3" xfId="5366"/>
    <cellStyle name="Calculation 41 2 4" xfId="5367"/>
    <cellStyle name="Calculation 41 2 5" xfId="5368"/>
    <cellStyle name="Calculation 41 2 6" xfId="5369"/>
    <cellStyle name="Calculation 41 2 7" xfId="5370"/>
    <cellStyle name="Calculation 41 3" xfId="5371"/>
    <cellStyle name="Calculation 41 3 2" xfId="5372"/>
    <cellStyle name="Calculation 41 4" xfId="5373"/>
    <cellStyle name="Calculation 41 5" xfId="5374"/>
    <cellStyle name="Calculation 41 6" xfId="5375"/>
    <cellStyle name="Calculation 41 7" xfId="5376"/>
    <cellStyle name="Calculation 41 8" xfId="5377"/>
    <cellStyle name="Calculation 41 9" xfId="5378"/>
    <cellStyle name="Calculation 42" xfId="5379"/>
    <cellStyle name="Calculation 42 2" xfId="5380"/>
    <cellStyle name="Calculation 42 2 2" xfId="5381"/>
    <cellStyle name="Calculation 42 2 3" xfId="5382"/>
    <cellStyle name="Calculation 42 2 4" xfId="5383"/>
    <cellStyle name="Calculation 42 2 5" xfId="5384"/>
    <cellStyle name="Calculation 42 2 6" xfId="5385"/>
    <cellStyle name="Calculation 42 2 7" xfId="5386"/>
    <cellStyle name="Calculation 42 3" xfId="5387"/>
    <cellStyle name="Calculation 42 3 2" xfId="5388"/>
    <cellStyle name="Calculation 42 4" xfId="5389"/>
    <cellStyle name="Calculation 42 5" xfId="5390"/>
    <cellStyle name="Calculation 42 6" xfId="5391"/>
    <cellStyle name="Calculation 42 7" xfId="5392"/>
    <cellStyle name="Calculation 42 8" xfId="5393"/>
    <cellStyle name="Calculation 42 9" xfId="5394"/>
    <cellStyle name="Calculation 43" xfId="5395"/>
    <cellStyle name="Calculation 43 2" xfId="5396"/>
    <cellStyle name="Calculation 43 2 2" xfId="5397"/>
    <cellStyle name="Calculation 43 2 3" xfId="5398"/>
    <cellStyle name="Calculation 43 2 4" xfId="5399"/>
    <cellStyle name="Calculation 43 2 5" xfId="5400"/>
    <cellStyle name="Calculation 43 2 6" xfId="5401"/>
    <cellStyle name="Calculation 43 2 7" xfId="5402"/>
    <cellStyle name="Calculation 43 3" xfId="5403"/>
    <cellStyle name="Calculation 43 3 2" xfId="5404"/>
    <cellStyle name="Calculation 43 4" xfId="5405"/>
    <cellStyle name="Calculation 43 5" xfId="5406"/>
    <cellStyle name="Calculation 43 6" xfId="5407"/>
    <cellStyle name="Calculation 43 7" xfId="5408"/>
    <cellStyle name="Calculation 43 8" xfId="5409"/>
    <cellStyle name="Calculation 43 9" xfId="5410"/>
    <cellStyle name="Calculation 44" xfId="5411"/>
    <cellStyle name="Calculation 44 2" xfId="5412"/>
    <cellStyle name="Calculation 44 2 2" xfId="5413"/>
    <cellStyle name="Calculation 44 2 3" xfId="5414"/>
    <cellStyle name="Calculation 44 2 4" xfId="5415"/>
    <cellStyle name="Calculation 44 2 5" xfId="5416"/>
    <cellStyle name="Calculation 44 2 6" xfId="5417"/>
    <cellStyle name="Calculation 44 2 7" xfId="5418"/>
    <cellStyle name="Calculation 44 3" xfId="5419"/>
    <cellStyle name="Calculation 44 3 2" xfId="5420"/>
    <cellStyle name="Calculation 44 4" xfId="5421"/>
    <cellStyle name="Calculation 44 5" xfId="5422"/>
    <cellStyle name="Calculation 44 6" xfId="5423"/>
    <cellStyle name="Calculation 44 7" xfId="5424"/>
    <cellStyle name="Calculation 44 8" xfId="5425"/>
    <cellStyle name="Calculation 44 9" xfId="5426"/>
    <cellStyle name="Calculation 45" xfId="5427"/>
    <cellStyle name="Calculation 45 2" xfId="5428"/>
    <cellStyle name="Calculation 45 2 2" xfId="5429"/>
    <cellStyle name="Calculation 45 2 3" xfId="5430"/>
    <cellStyle name="Calculation 45 2 4" xfId="5431"/>
    <cellStyle name="Calculation 45 2 5" xfId="5432"/>
    <cellStyle name="Calculation 45 2 6" xfId="5433"/>
    <cellStyle name="Calculation 45 2 7" xfId="5434"/>
    <cellStyle name="Calculation 45 3" xfId="5435"/>
    <cellStyle name="Calculation 45 3 2" xfId="5436"/>
    <cellStyle name="Calculation 45 4" xfId="5437"/>
    <cellStyle name="Calculation 45 5" xfId="5438"/>
    <cellStyle name="Calculation 45 6" xfId="5439"/>
    <cellStyle name="Calculation 45 7" xfId="5440"/>
    <cellStyle name="Calculation 45 8" xfId="5441"/>
    <cellStyle name="Calculation 45 9" xfId="5442"/>
    <cellStyle name="Calculation 46" xfId="5443"/>
    <cellStyle name="Calculation 46 2" xfId="5444"/>
    <cellStyle name="Calculation 46 2 2" xfId="5445"/>
    <cellStyle name="Calculation 46 2 3" xfId="5446"/>
    <cellStyle name="Calculation 46 2 4" xfId="5447"/>
    <cellStyle name="Calculation 46 2 5" xfId="5448"/>
    <cellStyle name="Calculation 46 2 6" xfId="5449"/>
    <cellStyle name="Calculation 46 2 7" xfId="5450"/>
    <cellStyle name="Calculation 46 3" xfId="5451"/>
    <cellStyle name="Calculation 46 3 2" xfId="5452"/>
    <cellStyle name="Calculation 46 4" xfId="5453"/>
    <cellStyle name="Calculation 46 5" xfId="5454"/>
    <cellStyle name="Calculation 46 6" xfId="5455"/>
    <cellStyle name="Calculation 46 7" xfId="5456"/>
    <cellStyle name="Calculation 46 8" xfId="5457"/>
    <cellStyle name="Calculation 46 9" xfId="5458"/>
    <cellStyle name="Calculation 47" xfId="5459"/>
    <cellStyle name="Calculation 47 2" xfId="5460"/>
    <cellStyle name="Calculation 47 2 2" xfId="5461"/>
    <cellStyle name="Calculation 47 2 3" xfId="5462"/>
    <cellStyle name="Calculation 47 2 4" xfId="5463"/>
    <cellStyle name="Calculation 47 2 5" xfId="5464"/>
    <cellStyle name="Calculation 47 2 6" xfId="5465"/>
    <cellStyle name="Calculation 47 2 7" xfId="5466"/>
    <cellStyle name="Calculation 47 3" xfId="5467"/>
    <cellStyle name="Calculation 47 3 2" xfId="5468"/>
    <cellStyle name="Calculation 47 4" xfId="5469"/>
    <cellStyle name="Calculation 47 5" xfId="5470"/>
    <cellStyle name="Calculation 47 6" xfId="5471"/>
    <cellStyle name="Calculation 47 7" xfId="5472"/>
    <cellStyle name="Calculation 47 8" xfId="5473"/>
    <cellStyle name="Calculation 47 9" xfId="5474"/>
    <cellStyle name="Calculation 48" xfId="5475"/>
    <cellStyle name="Calculation 48 2" xfId="5476"/>
    <cellStyle name="Calculation 48 2 2" xfId="5477"/>
    <cellStyle name="Calculation 48 2 3" xfId="5478"/>
    <cellStyle name="Calculation 48 2 4" xfId="5479"/>
    <cellStyle name="Calculation 48 2 5" xfId="5480"/>
    <cellStyle name="Calculation 48 2 6" xfId="5481"/>
    <cellStyle name="Calculation 48 2 7" xfId="5482"/>
    <cellStyle name="Calculation 48 3" xfId="5483"/>
    <cellStyle name="Calculation 48 3 2" xfId="5484"/>
    <cellStyle name="Calculation 48 4" xfId="5485"/>
    <cellStyle name="Calculation 48 5" xfId="5486"/>
    <cellStyle name="Calculation 48 6" xfId="5487"/>
    <cellStyle name="Calculation 48 7" xfId="5488"/>
    <cellStyle name="Calculation 48 8" xfId="5489"/>
    <cellStyle name="Calculation 48 9" xfId="5490"/>
    <cellStyle name="Calculation 49" xfId="5491"/>
    <cellStyle name="Calculation 49 2" xfId="5492"/>
    <cellStyle name="Calculation 49 2 2" xfId="5493"/>
    <cellStyle name="Calculation 49 2 3" xfId="5494"/>
    <cellStyle name="Calculation 49 2 4" xfId="5495"/>
    <cellStyle name="Calculation 49 2 5" xfId="5496"/>
    <cellStyle name="Calculation 49 2 6" xfId="5497"/>
    <cellStyle name="Calculation 49 2 7" xfId="5498"/>
    <cellStyle name="Calculation 49 3" xfId="5499"/>
    <cellStyle name="Calculation 49 3 2" xfId="5500"/>
    <cellStyle name="Calculation 49 4" xfId="5501"/>
    <cellStyle name="Calculation 49 5" xfId="5502"/>
    <cellStyle name="Calculation 49 6" xfId="5503"/>
    <cellStyle name="Calculation 49 7" xfId="5504"/>
    <cellStyle name="Calculation 49 8" xfId="5505"/>
    <cellStyle name="Calculation 49 9" xfId="5506"/>
    <cellStyle name="Calculation 5" xfId="5507"/>
    <cellStyle name="Calculation 5 10" xfId="15941"/>
    <cellStyle name="Calculation 5 11" xfId="15940"/>
    <cellStyle name="Calculation 5 2" xfId="5508"/>
    <cellStyle name="Calculation 5 2 2" xfId="5509"/>
    <cellStyle name="Calculation 5 2 3" xfId="5510"/>
    <cellStyle name="Calculation 5 2 4" xfId="5511"/>
    <cellStyle name="Calculation 5 2 5" xfId="5512"/>
    <cellStyle name="Calculation 5 2 6" xfId="5513"/>
    <cellStyle name="Calculation 5 2 7" xfId="5514"/>
    <cellStyle name="Calculation 5 2 8" xfId="15943"/>
    <cellStyle name="Calculation 5 2 9" xfId="15942"/>
    <cellStyle name="Calculation 5 3" xfId="5515"/>
    <cellStyle name="Calculation 5 3 2" xfId="5516"/>
    <cellStyle name="Calculation 5 3 3" xfId="15945"/>
    <cellStyle name="Calculation 5 3 4" xfId="15944"/>
    <cellStyle name="Calculation 5 4" xfId="5517"/>
    <cellStyle name="Calculation 5 4 2" xfId="15947"/>
    <cellStyle name="Calculation 5 4 3" xfId="15946"/>
    <cellStyle name="Calculation 5 5" xfId="5518"/>
    <cellStyle name="Calculation 5 6" xfId="5519"/>
    <cellStyle name="Calculation 5 7" xfId="5520"/>
    <cellStyle name="Calculation 5 8" xfId="5521"/>
    <cellStyle name="Calculation 5 9" xfId="5522"/>
    <cellStyle name="Calculation 50" xfId="5523"/>
    <cellStyle name="Calculation 50 2" xfId="5524"/>
    <cellStyle name="Calculation 50 2 2" xfId="5525"/>
    <cellStyle name="Calculation 50 2 3" xfId="5526"/>
    <cellStyle name="Calculation 50 2 4" xfId="5527"/>
    <cellStyle name="Calculation 50 2 5" xfId="5528"/>
    <cellStyle name="Calculation 50 2 6" xfId="5529"/>
    <cellStyle name="Calculation 50 2 7" xfId="5530"/>
    <cellStyle name="Calculation 50 3" xfId="5531"/>
    <cellStyle name="Calculation 50 3 2" xfId="5532"/>
    <cellStyle name="Calculation 50 4" xfId="5533"/>
    <cellStyle name="Calculation 50 5" xfId="5534"/>
    <cellStyle name="Calculation 50 6" xfId="5535"/>
    <cellStyle name="Calculation 50 7" xfId="5536"/>
    <cellStyle name="Calculation 50 8" xfId="5537"/>
    <cellStyle name="Calculation 50 9" xfId="5538"/>
    <cellStyle name="Calculation 51" xfId="5539"/>
    <cellStyle name="Calculation 51 2" xfId="5540"/>
    <cellStyle name="Calculation 51 2 2" xfId="5541"/>
    <cellStyle name="Calculation 51 2 3" xfId="5542"/>
    <cellStyle name="Calculation 51 2 4" xfId="5543"/>
    <cellStyle name="Calculation 51 2 5" xfId="5544"/>
    <cellStyle name="Calculation 51 2 6" xfId="5545"/>
    <cellStyle name="Calculation 51 2 7" xfId="5546"/>
    <cellStyle name="Calculation 51 3" xfId="5547"/>
    <cellStyle name="Calculation 51 3 2" xfId="5548"/>
    <cellStyle name="Calculation 51 4" xfId="5549"/>
    <cellStyle name="Calculation 51 5" xfId="5550"/>
    <cellStyle name="Calculation 51 6" xfId="5551"/>
    <cellStyle name="Calculation 51 7" xfId="5552"/>
    <cellStyle name="Calculation 51 8" xfId="5553"/>
    <cellStyle name="Calculation 51 9" xfId="5554"/>
    <cellStyle name="Calculation 52" xfId="5555"/>
    <cellStyle name="Calculation 52 2" xfId="5556"/>
    <cellStyle name="Calculation 52 2 2" xfId="5557"/>
    <cellStyle name="Calculation 52 2 3" xfId="5558"/>
    <cellStyle name="Calculation 52 2 4" xfId="5559"/>
    <cellStyle name="Calculation 52 2 5" xfId="5560"/>
    <cellStyle name="Calculation 52 2 6" xfId="5561"/>
    <cellStyle name="Calculation 52 2 7" xfId="5562"/>
    <cellStyle name="Calculation 52 3" xfId="5563"/>
    <cellStyle name="Calculation 52 3 2" xfId="5564"/>
    <cellStyle name="Calculation 52 4" xfId="5565"/>
    <cellStyle name="Calculation 52 5" xfId="5566"/>
    <cellStyle name="Calculation 52 6" xfId="5567"/>
    <cellStyle name="Calculation 52 7" xfId="5568"/>
    <cellStyle name="Calculation 52 8" xfId="5569"/>
    <cellStyle name="Calculation 52 9" xfId="5570"/>
    <cellStyle name="Calculation 53" xfId="5571"/>
    <cellStyle name="Calculation 53 2" xfId="5572"/>
    <cellStyle name="Calculation 53 2 2" xfId="5573"/>
    <cellStyle name="Calculation 53 2 3" xfId="5574"/>
    <cellStyle name="Calculation 53 2 4" xfId="5575"/>
    <cellStyle name="Calculation 53 2 5" xfId="5576"/>
    <cellStyle name="Calculation 53 2 6" xfId="5577"/>
    <cellStyle name="Calculation 53 2 7" xfId="5578"/>
    <cellStyle name="Calculation 53 3" xfId="5579"/>
    <cellStyle name="Calculation 53 3 2" xfId="5580"/>
    <cellStyle name="Calculation 53 4" xfId="5581"/>
    <cellStyle name="Calculation 53 5" xfId="5582"/>
    <cellStyle name="Calculation 53 6" xfId="5583"/>
    <cellStyle name="Calculation 53 7" xfId="5584"/>
    <cellStyle name="Calculation 53 8" xfId="5585"/>
    <cellStyle name="Calculation 53 9" xfId="5586"/>
    <cellStyle name="Calculation 54" xfId="5587"/>
    <cellStyle name="Calculation 54 2" xfId="5588"/>
    <cellStyle name="Calculation 54 2 2" xfId="5589"/>
    <cellStyle name="Calculation 54 2 3" xfId="5590"/>
    <cellStyle name="Calculation 54 2 4" xfId="5591"/>
    <cellStyle name="Calculation 54 2 5" xfId="5592"/>
    <cellStyle name="Calculation 54 2 6" xfId="5593"/>
    <cellStyle name="Calculation 54 2 7" xfId="5594"/>
    <cellStyle name="Calculation 54 3" xfId="5595"/>
    <cellStyle name="Calculation 54 3 2" xfId="5596"/>
    <cellStyle name="Calculation 54 4" xfId="5597"/>
    <cellStyle name="Calculation 54 5" xfId="5598"/>
    <cellStyle name="Calculation 54 6" xfId="5599"/>
    <cellStyle name="Calculation 54 7" xfId="5600"/>
    <cellStyle name="Calculation 54 8" xfId="5601"/>
    <cellStyle name="Calculation 54 9" xfId="5602"/>
    <cellStyle name="Calculation 55" xfId="5603"/>
    <cellStyle name="Calculation 55 2" xfId="5604"/>
    <cellStyle name="Calculation 55 2 2" xfId="5605"/>
    <cellStyle name="Calculation 55 2 3" xfId="5606"/>
    <cellStyle name="Calculation 55 2 4" xfId="5607"/>
    <cellStyle name="Calculation 55 2 5" xfId="5608"/>
    <cellStyle name="Calculation 55 2 6" xfId="5609"/>
    <cellStyle name="Calculation 55 2 7" xfId="5610"/>
    <cellStyle name="Calculation 55 3" xfId="5611"/>
    <cellStyle name="Calculation 55 3 2" xfId="5612"/>
    <cellStyle name="Calculation 55 4" xfId="5613"/>
    <cellStyle name="Calculation 55 5" xfId="5614"/>
    <cellStyle name="Calculation 55 6" xfId="5615"/>
    <cellStyle name="Calculation 55 7" xfId="5616"/>
    <cellStyle name="Calculation 55 8" xfId="5617"/>
    <cellStyle name="Calculation 55 9" xfId="5618"/>
    <cellStyle name="Calculation 6" xfId="5619"/>
    <cellStyle name="Calculation 6 10" xfId="15949"/>
    <cellStyle name="Calculation 6 11" xfId="15948"/>
    <cellStyle name="Calculation 6 2" xfId="5620"/>
    <cellStyle name="Calculation 6 2 2" xfId="5621"/>
    <cellStyle name="Calculation 6 2 3" xfId="5622"/>
    <cellStyle name="Calculation 6 2 4" xfId="5623"/>
    <cellStyle name="Calculation 6 2 5" xfId="5624"/>
    <cellStyle name="Calculation 6 2 6" xfId="5625"/>
    <cellStyle name="Calculation 6 2 7" xfId="5626"/>
    <cellStyle name="Calculation 6 2 8" xfId="15951"/>
    <cellStyle name="Calculation 6 2 9" xfId="15950"/>
    <cellStyle name="Calculation 6 3" xfId="5627"/>
    <cellStyle name="Calculation 6 3 2" xfId="5628"/>
    <cellStyle name="Calculation 6 3 3" xfId="15953"/>
    <cellStyle name="Calculation 6 3 4" xfId="15952"/>
    <cellStyle name="Calculation 6 4" xfId="5629"/>
    <cellStyle name="Calculation 6 4 2" xfId="15955"/>
    <cellStyle name="Calculation 6 4 3" xfId="15954"/>
    <cellStyle name="Calculation 6 5" xfId="5630"/>
    <cellStyle name="Calculation 6 6" xfId="5631"/>
    <cellStyle name="Calculation 6 7" xfId="5632"/>
    <cellStyle name="Calculation 6 8" xfId="5633"/>
    <cellStyle name="Calculation 6 9" xfId="5634"/>
    <cellStyle name="Calculation 7" xfId="5635"/>
    <cellStyle name="Calculation 7 10" xfId="15957"/>
    <cellStyle name="Calculation 7 11" xfId="15956"/>
    <cellStyle name="Calculation 7 2" xfId="5636"/>
    <cellStyle name="Calculation 7 2 2" xfId="5637"/>
    <cellStyle name="Calculation 7 2 3" xfId="5638"/>
    <cellStyle name="Calculation 7 2 4" xfId="5639"/>
    <cellStyle name="Calculation 7 2 5" xfId="5640"/>
    <cellStyle name="Calculation 7 2 6" xfId="5641"/>
    <cellStyle name="Calculation 7 2 7" xfId="5642"/>
    <cellStyle name="Calculation 7 2 8" xfId="15959"/>
    <cellStyle name="Calculation 7 2 9" xfId="15958"/>
    <cellStyle name="Calculation 7 3" xfId="5643"/>
    <cellStyle name="Calculation 7 3 2" xfId="5644"/>
    <cellStyle name="Calculation 7 4" xfId="5645"/>
    <cellStyle name="Calculation 7 5" xfId="5646"/>
    <cellStyle name="Calculation 7 6" xfId="5647"/>
    <cellStyle name="Calculation 7 7" xfId="5648"/>
    <cellStyle name="Calculation 7 8" xfId="5649"/>
    <cellStyle name="Calculation 7 9" xfId="5650"/>
    <cellStyle name="Calculation 8" xfId="5651"/>
    <cellStyle name="Calculation 8 10" xfId="15961"/>
    <cellStyle name="Calculation 8 11" xfId="15960"/>
    <cellStyle name="Calculation 8 2" xfId="5652"/>
    <cellStyle name="Calculation 8 2 2" xfId="5653"/>
    <cellStyle name="Calculation 8 2 3" xfId="5654"/>
    <cellStyle name="Calculation 8 2 4" xfId="5655"/>
    <cellStyle name="Calculation 8 2 5" xfId="5656"/>
    <cellStyle name="Calculation 8 2 6" xfId="5657"/>
    <cellStyle name="Calculation 8 2 7" xfId="5658"/>
    <cellStyle name="Calculation 8 2 8" xfId="15963"/>
    <cellStyle name="Calculation 8 2 9" xfId="15962"/>
    <cellStyle name="Calculation 8 3" xfId="5659"/>
    <cellStyle name="Calculation 8 3 2" xfId="5660"/>
    <cellStyle name="Calculation 8 4" xfId="5661"/>
    <cellStyle name="Calculation 8 5" xfId="5662"/>
    <cellStyle name="Calculation 8 6" xfId="5663"/>
    <cellStyle name="Calculation 8 7" xfId="5664"/>
    <cellStyle name="Calculation 8 8" xfId="5665"/>
    <cellStyle name="Calculation 8 9" xfId="5666"/>
    <cellStyle name="Calculation 9" xfId="5667"/>
    <cellStyle name="Calculation 9 10" xfId="15965"/>
    <cellStyle name="Calculation 9 11" xfId="15964"/>
    <cellStyle name="Calculation 9 2" xfId="5668"/>
    <cellStyle name="Calculation 9 2 2" xfId="5669"/>
    <cellStyle name="Calculation 9 2 3" xfId="5670"/>
    <cellStyle name="Calculation 9 2 4" xfId="5671"/>
    <cellStyle name="Calculation 9 2 5" xfId="5672"/>
    <cellStyle name="Calculation 9 2 6" xfId="5673"/>
    <cellStyle name="Calculation 9 2 7" xfId="5674"/>
    <cellStyle name="Calculation 9 2 8" xfId="15967"/>
    <cellStyle name="Calculation 9 2 9" xfId="15966"/>
    <cellStyle name="Calculation 9 3" xfId="5675"/>
    <cellStyle name="Calculation 9 3 2" xfId="5676"/>
    <cellStyle name="Calculation 9 4" xfId="5677"/>
    <cellStyle name="Calculation 9 5" xfId="5678"/>
    <cellStyle name="Calculation 9 6" xfId="5679"/>
    <cellStyle name="Calculation 9 7" xfId="5680"/>
    <cellStyle name="Calculation 9 8" xfId="5681"/>
    <cellStyle name="Calculation 9 9" xfId="5682"/>
    <cellStyle name="category" xfId="5683"/>
    <cellStyle name="Cerrency_02a" xfId="5684"/>
    <cellStyle name="Check Cell 10" xfId="5685"/>
    <cellStyle name="Check Cell 10 2" xfId="5686"/>
    <cellStyle name="Check Cell 10 3" xfId="5687"/>
    <cellStyle name="Check Cell 11" xfId="5688"/>
    <cellStyle name="Check Cell 11 2" xfId="5689"/>
    <cellStyle name="Check Cell 11 3" xfId="5690"/>
    <cellStyle name="Check Cell 12" xfId="5691"/>
    <cellStyle name="Check Cell 12 2" xfId="5692"/>
    <cellStyle name="Check Cell 12 3" xfId="5693"/>
    <cellStyle name="Check Cell 13" xfId="5694"/>
    <cellStyle name="Check Cell 13 2" xfId="5695"/>
    <cellStyle name="Check Cell 13 3" xfId="5696"/>
    <cellStyle name="Check Cell 14" xfId="5697"/>
    <cellStyle name="Check Cell 14 2" xfId="5698"/>
    <cellStyle name="Check Cell 14 3" xfId="5699"/>
    <cellStyle name="Check Cell 15" xfId="5700"/>
    <cellStyle name="Check Cell 15 2" xfId="5701"/>
    <cellStyle name="Check Cell 15 3" xfId="5702"/>
    <cellStyle name="Check Cell 16" xfId="5703"/>
    <cellStyle name="Check Cell 16 2" xfId="5704"/>
    <cellStyle name="Check Cell 16 3" xfId="5705"/>
    <cellStyle name="Check Cell 17" xfId="5706"/>
    <cellStyle name="Check Cell 17 2" xfId="5707"/>
    <cellStyle name="Check Cell 17 3" xfId="5708"/>
    <cellStyle name="Check Cell 18" xfId="5709"/>
    <cellStyle name="Check Cell 18 2" xfId="5710"/>
    <cellStyle name="Check Cell 18 3" xfId="5711"/>
    <cellStyle name="Check Cell 19" xfId="5712"/>
    <cellStyle name="Check Cell 19 2" xfId="5713"/>
    <cellStyle name="Check Cell 19 3" xfId="5714"/>
    <cellStyle name="Check Cell 2" xfId="5715"/>
    <cellStyle name="Check Cell 2 10" xfId="15968"/>
    <cellStyle name="Check Cell 2 2" xfId="5716"/>
    <cellStyle name="Check Cell 2 2 10" xfId="15969"/>
    <cellStyle name="Check Cell 2 2 2" xfId="5717"/>
    <cellStyle name="Check Cell 2 2 2 2" xfId="15971"/>
    <cellStyle name="Check Cell 2 2 2 2 2" xfId="15972"/>
    <cellStyle name="Check Cell 2 2 2 2 2 2" xfId="15973"/>
    <cellStyle name="Check Cell 2 2 2 3" xfId="15974"/>
    <cellStyle name="Check Cell 2 2 2 4" xfId="15975"/>
    <cellStyle name="Check Cell 2 2 2 5" xfId="15976"/>
    <cellStyle name="Check Cell 2 2 2 6" xfId="15977"/>
    <cellStyle name="Check Cell 2 2 2 7" xfId="15978"/>
    <cellStyle name="Check Cell 2 2 2 8" xfId="15979"/>
    <cellStyle name="Check Cell 2 2 2 9" xfId="15970"/>
    <cellStyle name="Check Cell 2 2 3" xfId="15980"/>
    <cellStyle name="Check Cell 2 2 4" xfId="15981"/>
    <cellStyle name="Check Cell 2 2 4 2" xfId="15982"/>
    <cellStyle name="Check Cell 2 2 4 2 2" xfId="15983"/>
    <cellStyle name="Check Cell 2 2 5" xfId="15984"/>
    <cellStyle name="Check Cell 2 2 6" xfId="15985"/>
    <cellStyle name="Check Cell 2 2 7" xfId="15986"/>
    <cellStyle name="Check Cell 2 2 8" xfId="15987"/>
    <cellStyle name="Check Cell 2 2 9" xfId="15988"/>
    <cellStyle name="Check Cell 2 3" xfId="5718"/>
    <cellStyle name="Check Cell 2 3 10" xfId="15989"/>
    <cellStyle name="Check Cell 2 3 2" xfId="15990"/>
    <cellStyle name="Check Cell 2 3 2 2" xfId="15991"/>
    <cellStyle name="Check Cell 2 3 2 2 2" xfId="15992"/>
    <cellStyle name="Check Cell 2 3 3" xfId="15993"/>
    <cellStyle name="Check Cell 2 3 4" xfId="15994"/>
    <cellStyle name="Check Cell 2 3 5" xfId="15995"/>
    <cellStyle name="Check Cell 2 3 6" xfId="15996"/>
    <cellStyle name="Check Cell 2 3 7" xfId="15997"/>
    <cellStyle name="Check Cell 2 3 8" xfId="15998"/>
    <cellStyle name="Check Cell 2 3 9" xfId="15999"/>
    <cellStyle name="Check Cell 2 4" xfId="16000"/>
    <cellStyle name="Check Cell 2 4 2" xfId="16001"/>
    <cellStyle name="Check Cell 2 4 2 2" xfId="16002"/>
    <cellStyle name="Check Cell 2 4 3" xfId="16003"/>
    <cellStyle name="Check Cell 2 5" xfId="16004"/>
    <cellStyle name="Check Cell 2 5 2" xfId="16005"/>
    <cellStyle name="Check Cell 2 6" xfId="16006"/>
    <cellStyle name="Check Cell 2 7" xfId="16007"/>
    <cellStyle name="Check Cell 2 8" xfId="16008"/>
    <cellStyle name="Check Cell 2 9" xfId="16009"/>
    <cellStyle name="Check Cell 20" xfId="5719"/>
    <cellStyle name="Check Cell 20 2" xfId="5720"/>
    <cellStyle name="Check Cell 20 3" xfId="5721"/>
    <cellStyle name="Check Cell 21" xfId="5722"/>
    <cellStyle name="Check Cell 21 2" xfId="5723"/>
    <cellStyle name="Check Cell 21 3" xfId="5724"/>
    <cellStyle name="Check Cell 22" xfId="5725"/>
    <cellStyle name="Check Cell 22 2" xfId="5726"/>
    <cellStyle name="Check Cell 22 3" xfId="5727"/>
    <cellStyle name="Check Cell 23" xfId="5728"/>
    <cellStyle name="Check Cell 23 2" xfId="5729"/>
    <cellStyle name="Check Cell 23 3" xfId="5730"/>
    <cellStyle name="Check Cell 24" xfId="5731"/>
    <cellStyle name="Check Cell 24 2" xfId="5732"/>
    <cellStyle name="Check Cell 24 3" xfId="5733"/>
    <cellStyle name="Check Cell 25" xfId="5734"/>
    <cellStyle name="Check Cell 25 2" xfId="5735"/>
    <cellStyle name="Check Cell 25 3" xfId="5736"/>
    <cellStyle name="Check Cell 26" xfId="5737"/>
    <cellStyle name="Check Cell 26 2" xfId="5738"/>
    <cellStyle name="Check Cell 26 3" xfId="5739"/>
    <cellStyle name="Check Cell 27" xfId="5740"/>
    <cellStyle name="Check Cell 27 2" xfId="5741"/>
    <cellStyle name="Check Cell 27 3" xfId="5742"/>
    <cellStyle name="Check Cell 28" xfId="5743"/>
    <cellStyle name="Check Cell 28 2" xfId="5744"/>
    <cellStyle name="Check Cell 28 3" xfId="5745"/>
    <cellStyle name="Check Cell 29" xfId="5746"/>
    <cellStyle name="Check Cell 29 2" xfId="5747"/>
    <cellStyle name="Check Cell 29 3" xfId="5748"/>
    <cellStyle name="Check Cell 3" xfId="5749"/>
    <cellStyle name="Check Cell 3 2" xfId="5750"/>
    <cellStyle name="Check Cell 3 2 2" xfId="16012"/>
    <cellStyle name="Check Cell 3 2 3" xfId="16011"/>
    <cellStyle name="Check Cell 3 3" xfId="5751"/>
    <cellStyle name="Check Cell 3 4" xfId="16013"/>
    <cellStyle name="Check Cell 3 5" xfId="16010"/>
    <cellStyle name="Check Cell 30" xfId="5752"/>
    <cellStyle name="Check Cell 30 2" xfId="5753"/>
    <cellStyle name="Check Cell 30 3" xfId="5754"/>
    <cellStyle name="Check Cell 31" xfId="5755"/>
    <cellStyle name="Check Cell 31 2" xfId="5756"/>
    <cellStyle name="Check Cell 31 3" xfId="5757"/>
    <cellStyle name="Check Cell 32" xfId="5758"/>
    <cellStyle name="Check Cell 32 2" xfId="5759"/>
    <cellStyle name="Check Cell 32 3" xfId="5760"/>
    <cellStyle name="Check Cell 33" xfId="5761"/>
    <cellStyle name="Check Cell 33 2" xfId="5762"/>
    <cellStyle name="Check Cell 33 3" xfId="5763"/>
    <cellStyle name="Check Cell 34" xfId="5764"/>
    <cellStyle name="Check Cell 34 2" xfId="5765"/>
    <cellStyle name="Check Cell 34 3" xfId="5766"/>
    <cellStyle name="Check Cell 35" xfId="5767"/>
    <cellStyle name="Check Cell 35 2" xfId="5768"/>
    <cellStyle name="Check Cell 35 3" xfId="5769"/>
    <cellStyle name="Check Cell 36" xfId="5770"/>
    <cellStyle name="Check Cell 36 2" xfId="5771"/>
    <cellStyle name="Check Cell 36 3" xfId="5772"/>
    <cellStyle name="Check Cell 37" xfId="5773"/>
    <cellStyle name="Check Cell 37 2" xfId="5774"/>
    <cellStyle name="Check Cell 37 3" xfId="5775"/>
    <cellStyle name="Check Cell 38" xfId="5776"/>
    <cellStyle name="Check Cell 38 2" xfId="5777"/>
    <cellStyle name="Check Cell 38 3" xfId="5778"/>
    <cellStyle name="Check Cell 39" xfId="5779"/>
    <cellStyle name="Check Cell 39 2" xfId="5780"/>
    <cellStyle name="Check Cell 39 3" xfId="5781"/>
    <cellStyle name="Check Cell 4" xfId="5782"/>
    <cellStyle name="Check Cell 4 2" xfId="5783"/>
    <cellStyle name="Check Cell 4 2 2" xfId="16016"/>
    <cellStyle name="Check Cell 4 2 3" xfId="16015"/>
    <cellStyle name="Check Cell 4 3" xfId="5784"/>
    <cellStyle name="Check Cell 4 3 2" xfId="16018"/>
    <cellStyle name="Check Cell 4 3 3" xfId="16017"/>
    <cellStyle name="Check Cell 4 4" xfId="16019"/>
    <cellStyle name="Check Cell 4 5" xfId="16014"/>
    <cellStyle name="Check Cell 40" xfId="5785"/>
    <cellStyle name="Check Cell 40 2" xfId="5786"/>
    <cellStyle name="Check Cell 40 3" xfId="5787"/>
    <cellStyle name="Check Cell 41" xfId="5788"/>
    <cellStyle name="Check Cell 41 2" xfId="5789"/>
    <cellStyle name="Check Cell 41 3" xfId="5790"/>
    <cellStyle name="Check Cell 42" xfId="5791"/>
    <cellStyle name="Check Cell 42 2" xfId="5792"/>
    <cellStyle name="Check Cell 42 3" xfId="5793"/>
    <cellStyle name="Check Cell 43" xfId="5794"/>
    <cellStyle name="Check Cell 43 2" xfId="5795"/>
    <cellStyle name="Check Cell 43 3" xfId="5796"/>
    <cellStyle name="Check Cell 44" xfId="5797"/>
    <cellStyle name="Check Cell 44 2" xfId="5798"/>
    <cellStyle name="Check Cell 44 3" xfId="5799"/>
    <cellStyle name="Check Cell 45" xfId="5800"/>
    <cellStyle name="Check Cell 45 2" xfId="5801"/>
    <cellStyle name="Check Cell 45 3" xfId="5802"/>
    <cellStyle name="Check Cell 46" xfId="5803"/>
    <cellStyle name="Check Cell 46 2" xfId="5804"/>
    <cellStyle name="Check Cell 46 3" xfId="5805"/>
    <cellStyle name="Check Cell 47" xfId="5806"/>
    <cellStyle name="Check Cell 47 2" xfId="5807"/>
    <cellStyle name="Check Cell 47 3" xfId="5808"/>
    <cellStyle name="Check Cell 48" xfId="5809"/>
    <cellStyle name="Check Cell 48 2" xfId="5810"/>
    <cellStyle name="Check Cell 48 3" xfId="5811"/>
    <cellStyle name="Check Cell 49" xfId="5812"/>
    <cellStyle name="Check Cell 49 2" xfId="5813"/>
    <cellStyle name="Check Cell 49 3" xfId="5814"/>
    <cellStyle name="Check Cell 5" xfId="5815"/>
    <cellStyle name="Check Cell 5 2" xfId="5816"/>
    <cellStyle name="Check Cell 5 2 2" xfId="16022"/>
    <cellStyle name="Check Cell 5 2 3" xfId="16021"/>
    <cellStyle name="Check Cell 5 3" xfId="5817"/>
    <cellStyle name="Check Cell 5 4" xfId="16023"/>
    <cellStyle name="Check Cell 5 5" xfId="16020"/>
    <cellStyle name="Check Cell 50" xfId="5818"/>
    <cellStyle name="Check Cell 50 2" xfId="5819"/>
    <cellStyle name="Check Cell 50 3" xfId="5820"/>
    <cellStyle name="Check Cell 51" xfId="5821"/>
    <cellStyle name="Check Cell 51 2" xfId="5822"/>
    <cellStyle name="Check Cell 51 3" xfId="5823"/>
    <cellStyle name="Check Cell 52" xfId="5824"/>
    <cellStyle name="Check Cell 52 2" xfId="5825"/>
    <cellStyle name="Check Cell 52 3" xfId="5826"/>
    <cellStyle name="Check Cell 53" xfId="5827"/>
    <cellStyle name="Check Cell 53 2" xfId="5828"/>
    <cellStyle name="Check Cell 53 3" xfId="5829"/>
    <cellStyle name="Check Cell 54" xfId="5830"/>
    <cellStyle name="Check Cell 54 2" xfId="5831"/>
    <cellStyle name="Check Cell 54 3" xfId="5832"/>
    <cellStyle name="Check Cell 55" xfId="5833"/>
    <cellStyle name="Check Cell 55 2" xfId="5834"/>
    <cellStyle name="Check Cell 55 3" xfId="5835"/>
    <cellStyle name="Check Cell 6" xfId="5836"/>
    <cellStyle name="Check Cell 6 2" xfId="5837"/>
    <cellStyle name="Check Cell 6 2 2" xfId="16026"/>
    <cellStyle name="Check Cell 6 2 3" xfId="16025"/>
    <cellStyle name="Check Cell 6 3" xfId="5838"/>
    <cellStyle name="Check Cell 6 4" xfId="16027"/>
    <cellStyle name="Check Cell 6 5" xfId="16024"/>
    <cellStyle name="Check Cell 7" xfId="5839"/>
    <cellStyle name="Check Cell 7 2" xfId="5840"/>
    <cellStyle name="Check Cell 7 3" xfId="5841"/>
    <cellStyle name="Check Cell 8" xfId="5842"/>
    <cellStyle name="Check Cell 8 2" xfId="5843"/>
    <cellStyle name="Check Cell 8 3" xfId="5844"/>
    <cellStyle name="Check Cell 9" xfId="5845"/>
    <cellStyle name="Check Cell 9 2" xfId="5846"/>
    <cellStyle name="Check Cell 9 3" xfId="5847"/>
    <cellStyle name="Code" xfId="5848"/>
    <cellStyle name="Collegamento ipertestuale" xfId="5849"/>
    <cellStyle name="Collegamento ipertestuale visitato" xfId="5850"/>
    <cellStyle name="COLONY" xfId="5851"/>
    <cellStyle name="Column_Title" xfId="5852"/>
    <cellStyle name="CombinedVol_Data" xfId="5853"/>
    <cellStyle name="Comma" xfId="1" builtinId="3"/>
    <cellStyle name="Comma  - Style1" xfId="5854"/>
    <cellStyle name="Comma  - Style2" xfId="16028"/>
    <cellStyle name="Comma  - Style3" xfId="16029"/>
    <cellStyle name="Comma  - Style4" xfId="16030"/>
    <cellStyle name="Comma  - Style5" xfId="16031"/>
    <cellStyle name="Comma  - Style6" xfId="16032"/>
    <cellStyle name="Comma  - Style7" xfId="5855"/>
    <cellStyle name="Comma  - Style8" xfId="5856"/>
    <cellStyle name="Comma [0] 2" xfId="5857"/>
    <cellStyle name="Comma [0] 2 2" xfId="5858"/>
    <cellStyle name="Comma [00]" xfId="5859"/>
    <cellStyle name="Comma [00] 2" xfId="16034"/>
    <cellStyle name="Comma [00] 3" xfId="16035"/>
    <cellStyle name="Comma [00] 4" xfId="16033"/>
    <cellStyle name="Comma 10" xfId="5860"/>
    <cellStyle name="Comma 10 10" xfId="12750"/>
    <cellStyle name="Comma 10 10 10" xfId="16037"/>
    <cellStyle name="Comma 10 10 100" xfId="16038"/>
    <cellStyle name="Comma 10 10 101" xfId="16039"/>
    <cellStyle name="Comma 10 10 102" xfId="16040"/>
    <cellStyle name="Comma 10 10 103" xfId="16041"/>
    <cellStyle name="Comma 10 10 104" xfId="16042"/>
    <cellStyle name="Comma 10 10 105" xfId="16043"/>
    <cellStyle name="Comma 10 10 106" xfId="16044"/>
    <cellStyle name="Comma 10 10 107" xfId="16045"/>
    <cellStyle name="Comma 10 10 108" xfId="16046"/>
    <cellStyle name="Comma 10 10 109" xfId="16047"/>
    <cellStyle name="Comma 10 10 11" xfId="16048"/>
    <cellStyle name="Comma 10 10 110" xfId="16049"/>
    <cellStyle name="Comma 10 10 111" xfId="16050"/>
    <cellStyle name="Comma 10 10 112" xfId="16051"/>
    <cellStyle name="Comma 10 10 113" xfId="16052"/>
    <cellStyle name="Comma 10 10 114" xfId="16053"/>
    <cellStyle name="Comma 10 10 115" xfId="16054"/>
    <cellStyle name="Comma 10 10 116" xfId="16055"/>
    <cellStyle name="Comma 10 10 117" xfId="16056"/>
    <cellStyle name="Comma 10 10 118" xfId="16057"/>
    <cellStyle name="Comma 10 10 119" xfId="16058"/>
    <cellStyle name="Comma 10 10 12" xfId="16059"/>
    <cellStyle name="Comma 10 10 120" xfId="16060"/>
    <cellStyle name="Comma 10 10 121" xfId="16061"/>
    <cellStyle name="Comma 10 10 122" xfId="16062"/>
    <cellStyle name="Comma 10 10 123" xfId="16063"/>
    <cellStyle name="Comma 10 10 124" xfId="16064"/>
    <cellStyle name="Comma 10 10 125" xfId="16065"/>
    <cellStyle name="Comma 10 10 126" xfId="16066"/>
    <cellStyle name="Comma 10 10 127" xfId="16067"/>
    <cellStyle name="Comma 10 10 128" xfId="16068"/>
    <cellStyle name="Comma 10 10 129" xfId="16069"/>
    <cellStyle name="Comma 10 10 13" xfId="16070"/>
    <cellStyle name="Comma 10 10 130" xfId="16071"/>
    <cellStyle name="Comma 10 10 131" xfId="16072"/>
    <cellStyle name="Comma 10 10 132" xfId="16073"/>
    <cellStyle name="Comma 10 10 133" xfId="16074"/>
    <cellStyle name="Comma 10 10 134" xfId="16075"/>
    <cellStyle name="Comma 10 10 14" xfId="16076"/>
    <cellStyle name="Comma 10 10 15" xfId="16077"/>
    <cellStyle name="Comma 10 10 16" xfId="16078"/>
    <cellStyle name="Comma 10 10 17" xfId="16079"/>
    <cellStyle name="Comma 10 10 18" xfId="16080"/>
    <cellStyle name="Comma 10 10 19" xfId="16081"/>
    <cellStyle name="Comma 10 10 2" xfId="16082"/>
    <cellStyle name="Comma 10 10 20" xfId="16083"/>
    <cellStyle name="Comma 10 10 21" xfId="16084"/>
    <cellStyle name="Comma 10 10 22" xfId="16085"/>
    <cellStyle name="Comma 10 10 23" xfId="16086"/>
    <cellStyle name="Comma 10 10 24" xfId="16087"/>
    <cellStyle name="Comma 10 10 25" xfId="16088"/>
    <cellStyle name="Comma 10 10 26" xfId="16089"/>
    <cellStyle name="Comma 10 10 27" xfId="16090"/>
    <cellStyle name="Comma 10 10 28" xfId="16091"/>
    <cellStyle name="Comma 10 10 29" xfId="16092"/>
    <cellStyle name="Comma 10 10 3" xfId="16093"/>
    <cellStyle name="Comma 10 10 30" xfId="16094"/>
    <cellStyle name="Comma 10 10 31" xfId="16095"/>
    <cellStyle name="Comma 10 10 32" xfId="16096"/>
    <cellStyle name="Comma 10 10 33" xfId="16097"/>
    <cellStyle name="Comma 10 10 34" xfId="16098"/>
    <cellStyle name="Comma 10 10 35" xfId="16099"/>
    <cellStyle name="Comma 10 10 36" xfId="16100"/>
    <cellStyle name="Comma 10 10 37" xfId="16101"/>
    <cellStyle name="Comma 10 10 38" xfId="16102"/>
    <cellStyle name="Comma 10 10 39" xfId="16103"/>
    <cellStyle name="Comma 10 10 4" xfId="16104"/>
    <cellStyle name="Comma 10 10 40" xfId="16105"/>
    <cellStyle name="Comma 10 10 41" xfId="16106"/>
    <cellStyle name="Comma 10 10 42" xfId="16107"/>
    <cellStyle name="Comma 10 10 43" xfId="16108"/>
    <cellStyle name="Comma 10 10 44" xfId="16109"/>
    <cellStyle name="Comma 10 10 45" xfId="16110"/>
    <cellStyle name="Comma 10 10 46" xfId="16111"/>
    <cellStyle name="Comma 10 10 47" xfId="16112"/>
    <cellStyle name="Comma 10 10 48" xfId="16113"/>
    <cellStyle name="Comma 10 10 49" xfId="16114"/>
    <cellStyle name="Comma 10 10 5" xfId="16115"/>
    <cellStyle name="Comma 10 10 50" xfId="16116"/>
    <cellStyle name="Comma 10 10 51" xfId="16117"/>
    <cellStyle name="Comma 10 10 52" xfId="16118"/>
    <cellStyle name="Comma 10 10 53" xfId="16119"/>
    <cellStyle name="Comma 10 10 54" xfId="16120"/>
    <cellStyle name="Comma 10 10 55" xfId="16121"/>
    <cellStyle name="Comma 10 10 56" xfId="16122"/>
    <cellStyle name="Comma 10 10 57" xfId="16123"/>
    <cellStyle name="Comma 10 10 58" xfId="16124"/>
    <cellStyle name="Comma 10 10 59" xfId="16125"/>
    <cellStyle name="Comma 10 10 6" xfId="16126"/>
    <cellStyle name="Comma 10 10 60" xfId="16127"/>
    <cellStyle name="Comma 10 10 61" xfId="16128"/>
    <cellStyle name="Comma 10 10 62" xfId="16129"/>
    <cellStyle name="Comma 10 10 63" xfId="16130"/>
    <cellStyle name="Comma 10 10 64" xfId="16131"/>
    <cellStyle name="Comma 10 10 65" xfId="16132"/>
    <cellStyle name="Comma 10 10 66" xfId="16133"/>
    <cellStyle name="Comma 10 10 67" xfId="16134"/>
    <cellStyle name="Comma 10 10 68" xfId="16135"/>
    <cellStyle name="Comma 10 10 69" xfId="16136"/>
    <cellStyle name="Comma 10 10 7" xfId="16137"/>
    <cellStyle name="Comma 10 10 70" xfId="16138"/>
    <cellStyle name="Comma 10 10 71" xfId="16139"/>
    <cellStyle name="Comma 10 10 72" xfId="16140"/>
    <cellStyle name="Comma 10 10 73" xfId="16141"/>
    <cellStyle name="Comma 10 10 74" xfId="16142"/>
    <cellStyle name="Comma 10 10 75" xfId="16143"/>
    <cellStyle name="Comma 10 10 76" xfId="16144"/>
    <cellStyle name="Comma 10 10 77" xfId="16145"/>
    <cellStyle name="Comma 10 10 78" xfId="16146"/>
    <cellStyle name="Comma 10 10 79" xfId="16147"/>
    <cellStyle name="Comma 10 10 8" xfId="16148"/>
    <cellStyle name="Comma 10 10 80" xfId="16149"/>
    <cellStyle name="Comma 10 10 81" xfId="16150"/>
    <cellStyle name="Comma 10 10 82" xfId="16151"/>
    <cellStyle name="Comma 10 10 83" xfId="16152"/>
    <cellStyle name="Comma 10 10 84" xfId="16153"/>
    <cellStyle name="Comma 10 10 85" xfId="16154"/>
    <cellStyle name="Comma 10 10 86" xfId="16155"/>
    <cellStyle name="Comma 10 10 87" xfId="16156"/>
    <cellStyle name="Comma 10 10 88" xfId="16157"/>
    <cellStyle name="Comma 10 10 89" xfId="16158"/>
    <cellStyle name="Comma 10 10 9" xfId="16159"/>
    <cellStyle name="Comma 10 10 90" xfId="16160"/>
    <cellStyle name="Comma 10 10 91" xfId="16161"/>
    <cellStyle name="Comma 10 10 92" xfId="16162"/>
    <cellStyle name="Comma 10 10 93" xfId="16163"/>
    <cellStyle name="Comma 10 10 94" xfId="16164"/>
    <cellStyle name="Comma 10 10 95" xfId="16165"/>
    <cellStyle name="Comma 10 10 96" xfId="16166"/>
    <cellStyle name="Comma 10 10 97" xfId="16167"/>
    <cellStyle name="Comma 10 10 98" xfId="16168"/>
    <cellStyle name="Comma 10 10 99" xfId="16169"/>
    <cellStyle name="Comma 10 100" xfId="16170"/>
    <cellStyle name="Comma 10 101" xfId="16171"/>
    <cellStyle name="Comma 10 102" xfId="16172"/>
    <cellStyle name="Comma 10 103" xfId="16173"/>
    <cellStyle name="Comma 10 104" xfId="16174"/>
    <cellStyle name="Comma 10 105" xfId="16175"/>
    <cellStyle name="Comma 10 106" xfId="16176"/>
    <cellStyle name="Comma 10 107" xfId="16177"/>
    <cellStyle name="Comma 10 108" xfId="16178"/>
    <cellStyle name="Comma 10 109" xfId="16179"/>
    <cellStyle name="Comma 10 11" xfId="16180"/>
    <cellStyle name="Comma 10 11 10" xfId="16181"/>
    <cellStyle name="Comma 10 11 100" xfId="16182"/>
    <cellStyle name="Comma 10 11 101" xfId="16183"/>
    <cellStyle name="Comma 10 11 102" xfId="16184"/>
    <cellStyle name="Comma 10 11 103" xfId="16185"/>
    <cellStyle name="Comma 10 11 104" xfId="16186"/>
    <cellStyle name="Comma 10 11 105" xfId="16187"/>
    <cellStyle name="Comma 10 11 106" xfId="16188"/>
    <cellStyle name="Comma 10 11 107" xfId="16189"/>
    <cellStyle name="Comma 10 11 108" xfId="16190"/>
    <cellStyle name="Comma 10 11 109" xfId="16191"/>
    <cellStyle name="Comma 10 11 11" xfId="16192"/>
    <cellStyle name="Comma 10 11 110" xfId="16193"/>
    <cellStyle name="Comma 10 11 111" xfId="16194"/>
    <cellStyle name="Comma 10 11 112" xfId="16195"/>
    <cellStyle name="Comma 10 11 113" xfId="16196"/>
    <cellStyle name="Comma 10 11 114" xfId="16197"/>
    <cellStyle name="Comma 10 11 115" xfId="16198"/>
    <cellStyle name="Comma 10 11 116" xfId="16199"/>
    <cellStyle name="Comma 10 11 117" xfId="16200"/>
    <cellStyle name="Comma 10 11 118" xfId="16201"/>
    <cellStyle name="Comma 10 11 119" xfId="16202"/>
    <cellStyle name="Comma 10 11 12" xfId="16203"/>
    <cellStyle name="Comma 10 11 120" xfId="16204"/>
    <cellStyle name="Comma 10 11 121" xfId="16205"/>
    <cellStyle name="Comma 10 11 122" xfId="16206"/>
    <cellStyle name="Comma 10 11 123" xfId="16207"/>
    <cellStyle name="Comma 10 11 124" xfId="16208"/>
    <cellStyle name="Comma 10 11 125" xfId="16209"/>
    <cellStyle name="Comma 10 11 126" xfId="16210"/>
    <cellStyle name="Comma 10 11 127" xfId="16211"/>
    <cellStyle name="Comma 10 11 128" xfId="16212"/>
    <cellStyle name="Comma 10 11 129" xfId="16213"/>
    <cellStyle name="Comma 10 11 13" xfId="16214"/>
    <cellStyle name="Comma 10 11 130" xfId="16215"/>
    <cellStyle name="Comma 10 11 131" xfId="16216"/>
    <cellStyle name="Comma 10 11 132" xfId="16217"/>
    <cellStyle name="Comma 10 11 133" xfId="16218"/>
    <cellStyle name="Comma 10 11 14" xfId="16219"/>
    <cellStyle name="Comma 10 11 15" xfId="16220"/>
    <cellStyle name="Comma 10 11 16" xfId="16221"/>
    <cellStyle name="Comma 10 11 17" xfId="16222"/>
    <cellStyle name="Comma 10 11 18" xfId="16223"/>
    <cellStyle name="Comma 10 11 19" xfId="16224"/>
    <cellStyle name="Comma 10 11 2" xfId="16225"/>
    <cellStyle name="Comma 10 11 20" xfId="16226"/>
    <cellStyle name="Comma 10 11 21" xfId="16227"/>
    <cellStyle name="Comma 10 11 22" xfId="16228"/>
    <cellStyle name="Comma 10 11 23" xfId="16229"/>
    <cellStyle name="Comma 10 11 24" xfId="16230"/>
    <cellStyle name="Comma 10 11 25" xfId="16231"/>
    <cellStyle name="Comma 10 11 26" xfId="16232"/>
    <cellStyle name="Comma 10 11 27" xfId="16233"/>
    <cellStyle name="Comma 10 11 28" xfId="16234"/>
    <cellStyle name="Comma 10 11 29" xfId="16235"/>
    <cellStyle name="Comma 10 11 3" xfId="16236"/>
    <cellStyle name="Comma 10 11 30" xfId="16237"/>
    <cellStyle name="Comma 10 11 31" xfId="16238"/>
    <cellStyle name="Comma 10 11 32" xfId="16239"/>
    <cellStyle name="Comma 10 11 33" xfId="16240"/>
    <cellStyle name="Comma 10 11 34" xfId="16241"/>
    <cellStyle name="Comma 10 11 35" xfId="16242"/>
    <cellStyle name="Comma 10 11 36" xfId="16243"/>
    <cellStyle name="Comma 10 11 37" xfId="16244"/>
    <cellStyle name="Comma 10 11 38" xfId="16245"/>
    <cellStyle name="Comma 10 11 39" xfId="16246"/>
    <cellStyle name="Comma 10 11 4" xfId="16247"/>
    <cellStyle name="Comma 10 11 40" xfId="16248"/>
    <cellStyle name="Comma 10 11 41" xfId="16249"/>
    <cellStyle name="Comma 10 11 42" xfId="16250"/>
    <cellStyle name="Comma 10 11 43" xfId="16251"/>
    <cellStyle name="Comma 10 11 44" xfId="16252"/>
    <cellStyle name="Comma 10 11 45" xfId="16253"/>
    <cellStyle name="Comma 10 11 46" xfId="16254"/>
    <cellStyle name="Comma 10 11 47" xfId="16255"/>
    <cellStyle name="Comma 10 11 48" xfId="16256"/>
    <cellStyle name="Comma 10 11 49" xfId="16257"/>
    <cellStyle name="Comma 10 11 5" xfId="16258"/>
    <cellStyle name="Comma 10 11 50" xfId="16259"/>
    <cellStyle name="Comma 10 11 51" xfId="16260"/>
    <cellStyle name="Comma 10 11 52" xfId="16261"/>
    <cellStyle name="Comma 10 11 53" xfId="16262"/>
    <cellStyle name="Comma 10 11 54" xfId="16263"/>
    <cellStyle name="Comma 10 11 55" xfId="16264"/>
    <cellStyle name="Comma 10 11 56" xfId="16265"/>
    <cellStyle name="Comma 10 11 57" xfId="16266"/>
    <cellStyle name="Comma 10 11 58" xfId="16267"/>
    <cellStyle name="Comma 10 11 59" xfId="16268"/>
    <cellStyle name="Comma 10 11 6" xfId="16269"/>
    <cellStyle name="Comma 10 11 60" xfId="16270"/>
    <cellStyle name="Comma 10 11 61" xfId="16271"/>
    <cellStyle name="Comma 10 11 62" xfId="16272"/>
    <cellStyle name="Comma 10 11 63" xfId="16273"/>
    <cellStyle name="Comma 10 11 64" xfId="16274"/>
    <cellStyle name="Comma 10 11 65" xfId="16275"/>
    <cellStyle name="Comma 10 11 66" xfId="16276"/>
    <cellStyle name="Comma 10 11 67" xfId="16277"/>
    <cellStyle name="Comma 10 11 68" xfId="16278"/>
    <cellStyle name="Comma 10 11 69" xfId="16279"/>
    <cellStyle name="Comma 10 11 7" xfId="16280"/>
    <cellStyle name="Comma 10 11 70" xfId="16281"/>
    <cellStyle name="Comma 10 11 71" xfId="16282"/>
    <cellStyle name="Comma 10 11 72" xfId="16283"/>
    <cellStyle name="Comma 10 11 73" xfId="16284"/>
    <cellStyle name="Comma 10 11 74" xfId="16285"/>
    <cellStyle name="Comma 10 11 75" xfId="16286"/>
    <cellStyle name="Comma 10 11 76" xfId="16287"/>
    <cellStyle name="Comma 10 11 77" xfId="16288"/>
    <cellStyle name="Comma 10 11 78" xfId="16289"/>
    <cellStyle name="Comma 10 11 79" xfId="16290"/>
    <cellStyle name="Comma 10 11 8" xfId="16291"/>
    <cellStyle name="Comma 10 11 80" xfId="16292"/>
    <cellStyle name="Comma 10 11 81" xfId="16293"/>
    <cellStyle name="Comma 10 11 82" xfId="16294"/>
    <cellStyle name="Comma 10 11 83" xfId="16295"/>
    <cellStyle name="Comma 10 11 84" xfId="16296"/>
    <cellStyle name="Comma 10 11 85" xfId="16297"/>
    <cellStyle name="Comma 10 11 86" xfId="16298"/>
    <cellStyle name="Comma 10 11 87" xfId="16299"/>
    <cellStyle name="Comma 10 11 88" xfId="16300"/>
    <cellStyle name="Comma 10 11 89" xfId="16301"/>
    <cellStyle name="Comma 10 11 9" xfId="16302"/>
    <cellStyle name="Comma 10 11 90" xfId="16303"/>
    <cellStyle name="Comma 10 11 91" xfId="16304"/>
    <cellStyle name="Comma 10 11 92" xfId="16305"/>
    <cellStyle name="Comma 10 11 93" xfId="16306"/>
    <cellStyle name="Comma 10 11 94" xfId="16307"/>
    <cellStyle name="Comma 10 11 95" xfId="16308"/>
    <cellStyle name="Comma 10 11 96" xfId="16309"/>
    <cellStyle name="Comma 10 11 97" xfId="16310"/>
    <cellStyle name="Comma 10 11 98" xfId="16311"/>
    <cellStyle name="Comma 10 11 99" xfId="16312"/>
    <cellStyle name="Comma 10 110" xfId="16313"/>
    <cellStyle name="Comma 10 111" xfId="16314"/>
    <cellStyle name="Comma 10 112" xfId="16315"/>
    <cellStyle name="Comma 10 113" xfId="16316"/>
    <cellStyle name="Comma 10 114" xfId="16317"/>
    <cellStyle name="Comma 10 115" xfId="16318"/>
    <cellStyle name="Comma 10 116" xfId="16319"/>
    <cellStyle name="Comma 10 117" xfId="16320"/>
    <cellStyle name="Comma 10 118" xfId="16321"/>
    <cellStyle name="Comma 10 119" xfId="16322"/>
    <cellStyle name="Comma 10 12" xfId="16323"/>
    <cellStyle name="Comma 10 12 10" xfId="16324"/>
    <cellStyle name="Comma 10 12 100" xfId="16325"/>
    <cellStyle name="Comma 10 12 101" xfId="16326"/>
    <cellStyle name="Comma 10 12 102" xfId="16327"/>
    <cellStyle name="Comma 10 12 103" xfId="16328"/>
    <cellStyle name="Comma 10 12 104" xfId="16329"/>
    <cellStyle name="Comma 10 12 105" xfId="16330"/>
    <cellStyle name="Comma 10 12 106" xfId="16331"/>
    <cellStyle name="Comma 10 12 107" xfId="16332"/>
    <cellStyle name="Comma 10 12 108" xfId="16333"/>
    <cellStyle name="Comma 10 12 109" xfId="16334"/>
    <cellStyle name="Comma 10 12 11" xfId="16335"/>
    <cellStyle name="Comma 10 12 110" xfId="16336"/>
    <cellStyle name="Comma 10 12 111" xfId="16337"/>
    <cellStyle name="Comma 10 12 112" xfId="16338"/>
    <cellStyle name="Comma 10 12 113" xfId="16339"/>
    <cellStyle name="Comma 10 12 114" xfId="16340"/>
    <cellStyle name="Comma 10 12 115" xfId="16341"/>
    <cellStyle name="Comma 10 12 116" xfId="16342"/>
    <cellStyle name="Comma 10 12 117" xfId="16343"/>
    <cellStyle name="Comma 10 12 118" xfId="16344"/>
    <cellStyle name="Comma 10 12 119" xfId="16345"/>
    <cellStyle name="Comma 10 12 12" xfId="16346"/>
    <cellStyle name="Comma 10 12 120" xfId="16347"/>
    <cellStyle name="Comma 10 12 121" xfId="16348"/>
    <cellStyle name="Comma 10 12 122" xfId="16349"/>
    <cellStyle name="Comma 10 12 123" xfId="16350"/>
    <cellStyle name="Comma 10 12 124" xfId="16351"/>
    <cellStyle name="Comma 10 12 125" xfId="16352"/>
    <cellStyle name="Comma 10 12 126" xfId="16353"/>
    <cellStyle name="Comma 10 12 127" xfId="16354"/>
    <cellStyle name="Comma 10 12 128" xfId="16355"/>
    <cellStyle name="Comma 10 12 129" xfId="16356"/>
    <cellStyle name="Comma 10 12 13" xfId="16357"/>
    <cellStyle name="Comma 10 12 130" xfId="16358"/>
    <cellStyle name="Comma 10 12 131" xfId="16359"/>
    <cellStyle name="Comma 10 12 132" xfId="16360"/>
    <cellStyle name="Comma 10 12 133" xfId="16361"/>
    <cellStyle name="Comma 10 12 14" xfId="16362"/>
    <cellStyle name="Comma 10 12 15" xfId="16363"/>
    <cellStyle name="Comma 10 12 16" xfId="16364"/>
    <cellStyle name="Comma 10 12 17" xfId="16365"/>
    <cellStyle name="Comma 10 12 18" xfId="16366"/>
    <cellStyle name="Comma 10 12 19" xfId="16367"/>
    <cellStyle name="Comma 10 12 2" xfId="16368"/>
    <cellStyle name="Comma 10 12 20" xfId="16369"/>
    <cellStyle name="Comma 10 12 21" xfId="16370"/>
    <cellStyle name="Comma 10 12 22" xfId="16371"/>
    <cellStyle name="Comma 10 12 23" xfId="16372"/>
    <cellStyle name="Comma 10 12 24" xfId="16373"/>
    <cellStyle name="Comma 10 12 25" xfId="16374"/>
    <cellStyle name="Comma 10 12 26" xfId="16375"/>
    <cellStyle name="Comma 10 12 27" xfId="16376"/>
    <cellStyle name="Comma 10 12 28" xfId="16377"/>
    <cellStyle name="Comma 10 12 29" xfId="16378"/>
    <cellStyle name="Comma 10 12 3" xfId="16379"/>
    <cellStyle name="Comma 10 12 30" xfId="16380"/>
    <cellStyle name="Comma 10 12 31" xfId="16381"/>
    <cellStyle name="Comma 10 12 32" xfId="16382"/>
    <cellStyle name="Comma 10 12 33" xfId="16383"/>
    <cellStyle name="Comma 10 12 34" xfId="16384"/>
    <cellStyle name="Comma 10 12 35" xfId="16385"/>
    <cellStyle name="Comma 10 12 36" xfId="16386"/>
    <cellStyle name="Comma 10 12 37" xfId="16387"/>
    <cellStyle name="Comma 10 12 38" xfId="16388"/>
    <cellStyle name="Comma 10 12 39" xfId="16389"/>
    <cellStyle name="Comma 10 12 4" xfId="16390"/>
    <cellStyle name="Comma 10 12 40" xfId="16391"/>
    <cellStyle name="Comma 10 12 41" xfId="16392"/>
    <cellStyle name="Comma 10 12 42" xfId="16393"/>
    <cellStyle name="Comma 10 12 43" xfId="16394"/>
    <cellStyle name="Comma 10 12 44" xfId="16395"/>
    <cellStyle name="Comma 10 12 45" xfId="16396"/>
    <cellStyle name="Comma 10 12 46" xfId="16397"/>
    <cellStyle name="Comma 10 12 47" xfId="16398"/>
    <cellStyle name="Comma 10 12 48" xfId="16399"/>
    <cellStyle name="Comma 10 12 49" xfId="16400"/>
    <cellStyle name="Comma 10 12 5" xfId="16401"/>
    <cellStyle name="Comma 10 12 50" xfId="16402"/>
    <cellStyle name="Comma 10 12 51" xfId="16403"/>
    <cellStyle name="Comma 10 12 52" xfId="16404"/>
    <cellStyle name="Comma 10 12 53" xfId="16405"/>
    <cellStyle name="Comma 10 12 54" xfId="16406"/>
    <cellStyle name="Comma 10 12 55" xfId="16407"/>
    <cellStyle name="Comma 10 12 56" xfId="16408"/>
    <cellStyle name="Comma 10 12 57" xfId="16409"/>
    <cellStyle name="Comma 10 12 58" xfId="16410"/>
    <cellStyle name="Comma 10 12 59" xfId="16411"/>
    <cellStyle name="Comma 10 12 6" xfId="16412"/>
    <cellStyle name="Comma 10 12 60" xfId="16413"/>
    <cellStyle name="Comma 10 12 61" xfId="16414"/>
    <cellStyle name="Comma 10 12 62" xfId="16415"/>
    <cellStyle name="Comma 10 12 63" xfId="16416"/>
    <cellStyle name="Comma 10 12 64" xfId="16417"/>
    <cellStyle name="Comma 10 12 65" xfId="16418"/>
    <cellStyle name="Comma 10 12 66" xfId="16419"/>
    <cellStyle name="Comma 10 12 67" xfId="16420"/>
    <cellStyle name="Comma 10 12 68" xfId="16421"/>
    <cellStyle name="Comma 10 12 69" xfId="16422"/>
    <cellStyle name="Comma 10 12 7" xfId="16423"/>
    <cellStyle name="Comma 10 12 70" xfId="16424"/>
    <cellStyle name="Comma 10 12 71" xfId="16425"/>
    <cellStyle name="Comma 10 12 72" xfId="16426"/>
    <cellStyle name="Comma 10 12 73" xfId="16427"/>
    <cellStyle name="Comma 10 12 74" xfId="16428"/>
    <cellStyle name="Comma 10 12 75" xfId="16429"/>
    <cellStyle name="Comma 10 12 76" xfId="16430"/>
    <cellStyle name="Comma 10 12 77" xfId="16431"/>
    <cellStyle name="Comma 10 12 78" xfId="16432"/>
    <cellStyle name="Comma 10 12 79" xfId="16433"/>
    <cellStyle name="Comma 10 12 8" xfId="16434"/>
    <cellStyle name="Comma 10 12 80" xfId="16435"/>
    <cellStyle name="Comma 10 12 81" xfId="16436"/>
    <cellStyle name="Comma 10 12 82" xfId="16437"/>
    <cellStyle name="Comma 10 12 83" xfId="16438"/>
    <cellStyle name="Comma 10 12 84" xfId="16439"/>
    <cellStyle name="Comma 10 12 85" xfId="16440"/>
    <cellStyle name="Comma 10 12 86" xfId="16441"/>
    <cellStyle name="Comma 10 12 87" xfId="16442"/>
    <cellStyle name="Comma 10 12 88" xfId="16443"/>
    <cellStyle name="Comma 10 12 89" xfId="16444"/>
    <cellStyle name="Comma 10 12 9" xfId="16445"/>
    <cellStyle name="Comma 10 12 90" xfId="16446"/>
    <cellStyle name="Comma 10 12 91" xfId="16447"/>
    <cellStyle name="Comma 10 12 92" xfId="16448"/>
    <cellStyle name="Comma 10 12 93" xfId="16449"/>
    <cellStyle name="Comma 10 12 94" xfId="16450"/>
    <cellStyle name="Comma 10 12 95" xfId="16451"/>
    <cellStyle name="Comma 10 12 96" xfId="16452"/>
    <cellStyle name="Comma 10 12 97" xfId="16453"/>
    <cellStyle name="Comma 10 12 98" xfId="16454"/>
    <cellStyle name="Comma 10 12 99" xfId="16455"/>
    <cellStyle name="Comma 10 120" xfId="16036"/>
    <cellStyle name="Comma 10 13" xfId="16456"/>
    <cellStyle name="Comma 10 14" xfId="16457"/>
    <cellStyle name="Comma 10 15" xfId="16458"/>
    <cellStyle name="Comma 10 16" xfId="16459"/>
    <cellStyle name="Comma 10 17" xfId="16460"/>
    <cellStyle name="Comma 10 18" xfId="16461"/>
    <cellStyle name="Comma 10 18 2" xfId="16462"/>
    <cellStyle name="Comma 10 19" xfId="16463"/>
    <cellStyle name="Comma 10 2" xfId="7"/>
    <cellStyle name="Comma 10 2 10" xfId="16465"/>
    <cellStyle name="Comma 10 2 100" xfId="16466"/>
    <cellStyle name="Comma 10 2 101" xfId="16467"/>
    <cellStyle name="Comma 10 2 102" xfId="16468"/>
    <cellStyle name="Comma 10 2 103" xfId="16469"/>
    <cellStyle name="Comma 10 2 104" xfId="16470"/>
    <cellStyle name="Comma 10 2 105" xfId="16471"/>
    <cellStyle name="Comma 10 2 106" xfId="16472"/>
    <cellStyle name="Comma 10 2 107" xfId="16473"/>
    <cellStyle name="Comma 10 2 108" xfId="16474"/>
    <cellStyle name="Comma 10 2 109" xfId="16475"/>
    <cellStyle name="Comma 10 2 11" xfId="16476"/>
    <cellStyle name="Comma 10 2 110" xfId="16477"/>
    <cellStyle name="Comma 10 2 111" xfId="16478"/>
    <cellStyle name="Comma 10 2 112" xfId="16479"/>
    <cellStyle name="Comma 10 2 113" xfId="16480"/>
    <cellStyle name="Comma 10 2 114" xfId="16481"/>
    <cellStyle name="Comma 10 2 115" xfId="16482"/>
    <cellStyle name="Comma 10 2 116" xfId="16483"/>
    <cellStyle name="Comma 10 2 117" xfId="16484"/>
    <cellStyle name="Comma 10 2 118" xfId="16485"/>
    <cellStyle name="Comma 10 2 119" xfId="16486"/>
    <cellStyle name="Comma 10 2 12" xfId="16487"/>
    <cellStyle name="Comma 10 2 120" xfId="16488"/>
    <cellStyle name="Comma 10 2 121" xfId="16489"/>
    <cellStyle name="Comma 10 2 122" xfId="16490"/>
    <cellStyle name="Comma 10 2 123" xfId="16491"/>
    <cellStyle name="Comma 10 2 124" xfId="16492"/>
    <cellStyle name="Comma 10 2 125" xfId="16493"/>
    <cellStyle name="Comma 10 2 126" xfId="16494"/>
    <cellStyle name="Comma 10 2 127" xfId="16495"/>
    <cellStyle name="Comma 10 2 128" xfId="16496"/>
    <cellStyle name="Comma 10 2 129" xfId="16497"/>
    <cellStyle name="Comma 10 2 13" xfId="16498"/>
    <cellStyle name="Comma 10 2 130" xfId="16499"/>
    <cellStyle name="Comma 10 2 131" xfId="16500"/>
    <cellStyle name="Comma 10 2 132" xfId="16501"/>
    <cellStyle name="Comma 10 2 133" xfId="16502"/>
    <cellStyle name="Comma 10 2 134" xfId="16503"/>
    <cellStyle name="Comma 10 2 135" xfId="16504"/>
    <cellStyle name="Comma 10 2 136" xfId="16464"/>
    <cellStyle name="Comma 10 2 14" xfId="16505"/>
    <cellStyle name="Comma 10 2 15" xfId="16506"/>
    <cellStyle name="Comma 10 2 16" xfId="16507"/>
    <cellStyle name="Comma 10 2 17" xfId="16508"/>
    <cellStyle name="Comma 10 2 18" xfId="16509"/>
    <cellStyle name="Comma 10 2 19" xfId="16510"/>
    <cellStyle name="Comma 10 2 2" xfId="16511"/>
    <cellStyle name="Comma 10 2 2 2" xfId="16512"/>
    <cellStyle name="Comma 10 2 2 3" xfId="16513"/>
    <cellStyle name="Comma 10 2 20" xfId="16514"/>
    <cellStyle name="Comma 10 2 21" xfId="16515"/>
    <cellStyle name="Comma 10 2 22" xfId="16516"/>
    <cellStyle name="Comma 10 2 23" xfId="16517"/>
    <cellStyle name="Comma 10 2 24" xfId="16518"/>
    <cellStyle name="Comma 10 2 25" xfId="16519"/>
    <cellStyle name="Comma 10 2 26" xfId="16520"/>
    <cellStyle name="Comma 10 2 27" xfId="16521"/>
    <cellStyle name="Comma 10 2 28" xfId="16522"/>
    <cellStyle name="Comma 10 2 29" xfId="16523"/>
    <cellStyle name="Comma 10 2 3" xfId="16524"/>
    <cellStyle name="Comma 10 2 30" xfId="16525"/>
    <cellStyle name="Comma 10 2 31" xfId="16526"/>
    <cellStyle name="Comma 10 2 32" xfId="16527"/>
    <cellStyle name="Comma 10 2 33" xfId="16528"/>
    <cellStyle name="Comma 10 2 34" xfId="16529"/>
    <cellStyle name="Comma 10 2 35" xfId="16530"/>
    <cellStyle name="Comma 10 2 36" xfId="16531"/>
    <cellStyle name="Comma 10 2 37" xfId="16532"/>
    <cellStyle name="Comma 10 2 38" xfId="16533"/>
    <cellStyle name="Comma 10 2 39" xfId="16534"/>
    <cellStyle name="Comma 10 2 4" xfId="16535"/>
    <cellStyle name="Comma 10 2 40" xfId="16536"/>
    <cellStyle name="Comma 10 2 41" xfId="16537"/>
    <cellStyle name="Comma 10 2 42" xfId="16538"/>
    <cellStyle name="Comma 10 2 43" xfId="16539"/>
    <cellStyle name="Comma 10 2 44" xfId="16540"/>
    <cellStyle name="Comma 10 2 45" xfId="16541"/>
    <cellStyle name="Comma 10 2 46" xfId="16542"/>
    <cellStyle name="Comma 10 2 47" xfId="16543"/>
    <cellStyle name="Comma 10 2 48" xfId="16544"/>
    <cellStyle name="Comma 10 2 49" xfId="16545"/>
    <cellStyle name="Comma 10 2 5" xfId="16546"/>
    <cellStyle name="Comma 10 2 50" xfId="16547"/>
    <cellStyle name="Comma 10 2 51" xfId="16548"/>
    <cellStyle name="Comma 10 2 52" xfId="16549"/>
    <cellStyle name="Comma 10 2 53" xfId="16550"/>
    <cellStyle name="Comma 10 2 54" xfId="16551"/>
    <cellStyle name="Comma 10 2 55" xfId="16552"/>
    <cellStyle name="Comma 10 2 56" xfId="16553"/>
    <cellStyle name="Comma 10 2 57" xfId="16554"/>
    <cellStyle name="Comma 10 2 58" xfId="16555"/>
    <cellStyle name="Comma 10 2 59" xfId="16556"/>
    <cellStyle name="Comma 10 2 6" xfId="16557"/>
    <cellStyle name="Comma 10 2 60" xfId="16558"/>
    <cellStyle name="Comma 10 2 61" xfId="16559"/>
    <cellStyle name="Comma 10 2 62" xfId="16560"/>
    <cellStyle name="Comma 10 2 63" xfId="16561"/>
    <cellStyle name="Comma 10 2 64" xfId="16562"/>
    <cellStyle name="Comma 10 2 65" xfId="16563"/>
    <cellStyle name="Comma 10 2 66" xfId="16564"/>
    <cellStyle name="Comma 10 2 67" xfId="16565"/>
    <cellStyle name="Comma 10 2 68" xfId="16566"/>
    <cellStyle name="Comma 10 2 69" xfId="16567"/>
    <cellStyle name="Comma 10 2 7" xfId="16568"/>
    <cellStyle name="Comma 10 2 70" xfId="16569"/>
    <cellStyle name="Comma 10 2 71" xfId="16570"/>
    <cellStyle name="Comma 10 2 72" xfId="16571"/>
    <cellStyle name="Comma 10 2 73" xfId="16572"/>
    <cellStyle name="Comma 10 2 74" xfId="16573"/>
    <cellStyle name="Comma 10 2 75" xfId="16574"/>
    <cellStyle name="Comma 10 2 76" xfId="16575"/>
    <cellStyle name="Comma 10 2 77" xfId="16576"/>
    <cellStyle name="Comma 10 2 78" xfId="16577"/>
    <cellStyle name="Comma 10 2 79" xfId="16578"/>
    <cellStyle name="Comma 10 2 8" xfId="16579"/>
    <cellStyle name="Comma 10 2 80" xfId="16580"/>
    <cellStyle name="Comma 10 2 81" xfId="16581"/>
    <cellStyle name="Comma 10 2 82" xfId="16582"/>
    <cellStyle name="Comma 10 2 83" xfId="16583"/>
    <cellStyle name="Comma 10 2 84" xfId="16584"/>
    <cellStyle name="Comma 10 2 85" xfId="16585"/>
    <cellStyle name="Comma 10 2 86" xfId="16586"/>
    <cellStyle name="Comma 10 2 87" xfId="16587"/>
    <cellStyle name="Comma 10 2 88" xfId="16588"/>
    <cellStyle name="Comma 10 2 89" xfId="16589"/>
    <cellStyle name="Comma 10 2 9" xfId="16590"/>
    <cellStyle name="Comma 10 2 90" xfId="16591"/>
    <cellStyle name="Comma 10 2 91" xfId="16592"/>
    <cellStyle name="Comma 10 2 92" xfId="16593"/>
    <cellStyle name="Comma 10 2 93" xfId="16594"/>
    <cellStyle name="Comma 10 2 94" xfId="16595"/>
    <cellStyle name="Comma 10 2 95" xfId="16596"/>
    <cellStyle name="Comma 10 2 96" xfId="16597"/>
    <cellStyle name="Comma 10 2 97" xfId="16598"/>
    <cellStyle name="Comma 10 2 98" xfId="16599"/>
    <cellStyle name="Comma 10 2 99" xfId="16600"/>
    <cellStyle name="Comma 10 20" xfId="16601"/>
    <cellStyle name="Comma 10 21" xfId="16602"/>
    <cellStyle name="Comma 10 22" xfId="16603"/>
    <cellStyle name="Comma 10 23" xfId="16604"/>
    <cellStyle name="Comma 10 24" xfId="16605"/>
    <cellStyle name="Comma 10 25" xfId="16606"/>
    <cellStyle name="Comma 10 26" xfId="16607"/>
    <cellStyle name="Comma 10 27" xfId="16608"/>
    <cellStyle name="Comma 10 28" xfId="16609"/>
    <cellStyle name="Comma 10 29" xfId="16610"/>
    <cellStyle name="Comma 10 3" xfId="16611"/>
    <cellStyle name="Comma 10 3 10" xfId="16612"/>
    <cellStyle name="Comma 10 3 100" xfId="16613"/>
    <cellStyle name="Comma 10 3 101" xfId="16614"/>
    <cellStyle name="Comma 10 3 102" xfId="16615"/>
    <cellStyle name="Comma 10 3 103" xfId="16616"/>
    <cellStyle name="Comma 10 3 104" xfId="16617"/>
    <cellStyle name="Comma 10 3 105" xfId="16618"/>
    <cellStyle name="Comma 10 3 106" xfId="16619"/>
    <cellStyle name="Comma 10 3 107" xfId="16620"/>
    <cellStyle name="Comma 10 3 108" xfId="16621"/>
    <cellStyle name="Comma 10 3 109" xfId="16622"/>
    <cellStyle name="Comma 10 3 11" xfId="16623"/>
    <cellStyle name="Comma 10 3 110" xfId="16624"/>
    <cellStyle name="Comma 10 3 111" xfId="16625"/>
    <cellStyle name="Comma 10 3 112" xfId="16626"/>
    <cellStyle name="Comma 10 3 113" xfId="16627"/>
    <cellStyle name="Comma 10 3 114" xfId="16628"/>
    <cellStyle name="Comma 10 3 115" xfId="16629"/>
    <cellStyle name="Comma 10 3 116" xfId="16630"/>
    <cellStyle name="Comma 10 3 117" xfId="16631"/>
    <cellStyle name="Comma 10 3 118" xfId="16632"/>
    <cellStyle name="Comma 10 3 119" xfId="16633"/>
    <cellStyle name="Comma 10 3 12" xfId="16634"/>
    <cellStyle name="Comma 10 3 120" xfId="16635"/>
    <cellStyle name="Comma 10 3 121" xfId="16636"/>
    <cellStyle name="Comma 10 3 122" xfId="16637"/>
    <cellStyle name="Comma 10 3 123" xfId="16638"/>
    <cellStyle name="Comma 10 3 124" xfId="16639"/>
    <cellStyle name="Comma 10 3 125" xfId="16640"/>
    <cellStyle name="Comma 10 3 126" xfId="16641"/>
    <cellStyle name="Comma 10 3 127" xfId="16642"/>
    <cellStyle name="Comma 10 3 128" xfId="16643"/>
    <cellStyle name="Comma 10 3 129" xfId="16644"/>
    <cellStyle name="Comma 10 3 13" xfId="16645"/>
    <cellStyle name="Comma 10 3 130" xfId="16646"/>
    <cellStyle name="Comma 10 3 131" xfId="16647"/>
    <cellStyle name="Comma 10 3 132" xfId="16648"/>
    <cellStyle name="Comma 10 3 133" xfId="16649"/>
    <cellStyle name="Comma 10 3 134" xfId="16650"/>
    <cellStyle name="Comma 10 3 135" xfId="16651"/>
    <cellStyle name="Comma 10 3 14" xfId="16652"/>
    <cellStyle name="Comma 10 3 15" xfId="16653"/>
    <cellStyle name="Comma 10 3 16" xfId="16654"/>
    <cellStyle name="Comma 10 3 17" xfId="16655"/>
    <cellStyle name="Comma 10 3 18" xfId="16656"/>
    <cellStyle name="Comma 10 3 19" xfId="16657"/>
    <cellStyle name="Comma 10 3 2" xfId="16658"/>
    <cellStyle name="Comma 10 3 2 2" xfId="16659"/>
    <cellStyle name="Comma 10 3 2 3" xfId="16660"/>
    <cellStyle name="Comma 10 3 20" xfId="16661"/>
    <cellStyle name="Comma 10 3 21" xfId="16662"/>
    <cellStyle name="Comma 10 3 22" xfId="16663"/>
    <cellStyle name="Comma 10 3 23" xfId="16664"/>
    <cellStyle name="Comma 10 3 24" xfId="16665"/>
    <cellStyle name="Comma 10 3 25" xfId="16666"/>
    <cellStyle name="Comma 10 3 26" xfId="16667"/>
    <cellStyle name="Comma 10 3 27" xfId="16668"/>
    <cellStyle name="Comma 10 3 28" xfId="16669"/>
    <cellStyle name="Comma 10 3 29" xfId="16670"/>
    <cellStyle name="Comma 10 3 3" xfId="16671"/>
    <cellStyle name="Comma 10 3 30" xfId="16672"/>
    <cellStyle name="Comma 10 3 31" xfId="16673"/>
    <cellStyle name="Comma 10 3 32" xfId="16674"/>
    <cellStyle name="Comma 10 3 33" xfId="16675"/>
    <cellStyle name="Comma 10 3 34" xfId="16676"/>
    <cellStyle name="Comma 10 3 35" xfId="16677"/>
    <cellStyle name="Comma 10 3 36" xfId="16678"/>
    <cellStyle name="Comma 10 3 37" xfId="16679"/>
    <cellStyle name="Comma 10 3 38" xfId="16680"/>
    <cellStyle name="Comma 10 3 39" xfId="16681"/>
    <cellStyle name="Comma 10 3 4" xfId="16682"/>
    <cellStyle name="Comma 10 3 40" xfId="16683"/>
    <cellStyle name="Comma 10 3 41" xfId="16684"/>
    <cellStyle name="Comma 10 3 42" xfId="16685"/>
    <cellStyle name="Comma 10 3 43" xfId="16686"/>
    <cellStyle name="Comma 10 3 44" xfId="16687"/>
    <cellStyle name="Comma 10 3 45" xfId="16688"/>
    <cellStyle name="Comma 10 3 46" xfId="16689"/>
    <cellStyle name="Comma 10 3 47" xfId="16690"/>
    <cellStyle name="Comma 10 3 48" xfId="16691"/>
    <cellStyle name="Comma 10 3 49" xfId="16692"/>
    <cellStyle name="Comma 10 3 5" xfId="16693"/>
    <cellStyle name="Comma 10 3 50" xfId="16694"/>
    <cellStyle name="Comma 10 3 51" xfId="16695"/>
    <cellStyle name="Comma 10 3 52" xfId="16696"/>
    <cellStyle name="Comma 10 3 53" xfId="16697"/>
    <cellStyle name="Comma 10 3 54" xfId="16698"/>
    <cellStyle name="Comma 10 3 55" xfId="16699"/>
    <cellStyle name="Comma 10 3 56" xfId="16700"/>
    <cellStyle name="Comma 10 3 57" xfId="16701"/>
    <cellStyle name="Comma 10 3 58" xfId="16702"/>
    <cellStyle name="Comma 10 3 59" xfId="16703"/>
    <cellStyle name="Comma 10 3 6" xfId="16704"/>
    <cellStyle name="Comma 10 3 60" xfId="16705"/>
    <cellStyle name="Comma 10 3 61" xfId="16706"/>
    <cellStyle name="Comma 10 3 62" xfId="16707"/>
    <cellStyle name="Comma 10 3 63" xfId="16708"/>
    <cellStyle name="Comma 10 3 64" xfId="16709"/>
    <cellStyle name="Comma 10 3 65" xfId="16710"/>
    <cellStyle name="Comma 10 3 66" xfId="16711"/>
    <cellStyle name="Comma 10 3 67" xfId="16712"/>
    <cellStyle name="Comma 10 3 68" xfId="16713"/>
    <cellStyle name="Comma 10 3 69" xfId="16714"/>
    <cellStyle name="Comma 10 3 7" xfId="16715"/>
    <cellStyle name="Comma 10 3 70" xfId="16716"/>
    <cellStyle name="Comma 10 3 71" xfId="16717"/>
    <cellStyle name="Comma 10 3 72" xfId="16718"/>
    <cellStyle name="Comma 10 3 73" xfId="16719"/>
    <cellStyle name="Comma 10 3 74" xfId="16720"/>
    <cellStyle name="Comma 10 3 75" xfId="16721"/>
    <cellStyle name="Comma 10 3 76" xfId="16722"/>
    <cellStyle name="Comma 10 3 77" xfId="16723"/>
    <cellStyle name="Comma 10 3 78" xfId="16724"/>
    <cellStyle name="Comma 10 3 79" xfId="16725"/>
    <cellStyle name="Comma 10 3 8" xfId="16726"/>
    <cellStyle name="Comma 10 3 80" xfId="16727"/>
    <cellStyle name="Comma 10 3 81" xfId="16728"/>
    <cellStyle name="Comma 10 3 82" xfId="16729"/>
    <cellStyle name="Comma 10 3 83" xfId="16730"/>
    <cellStyle name="Comma 10 3 84" xfId="16731"/>
    <cellStyle name="Comma 10 3 85" xfId="16732"/>
    <cellStyle name="Comma 10 3 86" xfId="16733"/>
    <cellStyle name="Comma 10 3 87" xfId="16734"/>
    <cellStyle name="Comma 10 3 88" xfId="16735"/>
    <cellStyle name="Comma 10 3 89" xfId="16736"/>
    <cellStyle name="Comma 10 3 9" xfId="16737"/>
    <cellStyle name="Comma 10 3 90" xfId="16738"/>
    <cellStyle name="Comma 10 3 91" xfId="16739"/>
    <cellStyle name="Comma 10 3 92" xfId="16740"/>
    <cellStyle name="Comma 10 3 93" xfId="16741"/>
    <cellStyle name="Comma 10 3 94" xfId="16742"/>
    <cellStyle name="Comma 10 3 95" xfId="16743"/>
    <cellStyle name="Comma 10 3 96" xfId="16744"/>
    <cellStyle name="Comma 10 3 97" xfId="16745"/>
    <cellStyle name="Comma 10 3 98" xfId="16746"/>
    <cellStyle name="Comma 10 3 99" xfId="16747"/>
    <cellStyle name="Comma 10 30" xfId="16748"/>
    <cellStyle name="Comma 10 31" xfId="16749"/>
    <cellStyle name="Comma 10 32" xfId="16750"/>
    <cellStyle name="Comma 10 33" xfId="16751"/>
    <cellStyle name="Comma 10 34" xfId="16752"/>
    <cellStyle name="Comma 10 35" xfId="16753"/>
    <cellStyle name="Comma 10 36" xfId="16754"/>
    <cellStyle name="Comma 10 37" xfId="16755"/>
    <cellStyle name="Comma 10 38" xfId="16756"/>
    <cellStyle name="Comma 10 39" xfId="16757"/>
    <cellStyle name="Comma 10 4" xfId="16758"/>
    <cellStyle name="Comma 10 4 10" xfId="16759"/>
    <cellStyle name="Comma 10 4 100" xfId="16760"/>
    <cellStyle name="Comma 10 4 101" xfId="16761"/>
    <cellStyle name="Comma 10 4 102" xfId="16762"/>
    <cellStyle name="Comma 10 4 103" xfId="16763"/>
    <cellStyle name="Comma 10 4 104" xfId="16764"/>
    <cellStyle name="Comma 10 4 105" xfId="16765"/>
    <cellStyle name="Comma 10 4 106" xfId="16766"/>
    <cellStyle name="Comma 10 4 107" xfId="16767"/>
    <cellStyle name="Comma 10 4 108" xfId="16768"/>
    <cellStyle name="Comma 10 4 109" xfId="16769"/>
    <cellStyle name="Comma 10 4 11" xfId="16770"/>
    <cellStyle name="Comma 10 4 110" xfId="16771"/>
    <cellStyle name="Comma 10 4 111" xfId="16772"/>
    <cellStyle name="Comma 10 4 112" xfId="16773"/>
    <cellStyle name="Comma 10 4 113" xfId="16774"/>
    <cellStyle name="Comma 10 4 114" xfId="16775"/>
    <cellStyle name="Comma 10 4 115" xfId="16776"/>
    <cellStyle name="Comma 10 4 116" xfId="16777"/>
    <cellStyle name="Comma 10 4 117" xfId="16778"/>
    <cellStyle name="Comma 10 4 118" xfId="16779"/>
    <cellStyle name="Comma 10 4 119" xfId="16780"/>
    <cellStyle name="Comma 10 4 12" xfId="16781"/>
    <cellStyle name="Comma 10 4 120" xfId="16782"/>
    <cellStyle name="Comma 10 4 121" xfId="16783"/>
    <cellStyle name="Comma 10 4 122" xfId="16784"/>
    <cellStyle name="Comma 10 4 123" xfId="16785"/>
    <cellStyle name="Comma 10 4 124" xfId="16786"/>
    <cellStyle name="Comma 10 4 125" xfId="16787"/>
    <cellStyle name="Comma 10 4 126" xfId="16788"/>
    <cellStyle name="Comma 10 4 127" xfId="16789"/>
    <cellStyle name="Comma 10 4 128" xfId="16790"/>
    <cellStyle name="Comma 10 4 129" xfId="16791"/>
    <cellStyle name="Comma 10 4 13" xfId="16792"/>
    <cellStyle name="Comma 10 4 130" xfId="16793"/>
    <cellStyle name="Comma 10 4 131" xfId="16794"/>
    <cellStyle name="Comma 10 4 132" xfId="16795"/>
    <cellStyle name="Comma 10 4 133" xfId="16796"/>
    <cellStyle name="Comma 10 4 134" xfId="16797"/>
    <cellStyle name="Comma 10 4 14" xfId="16798"/>
    <cellStyle name="Comma 10 4 15" xfId="16799"/>
    <cellStyle name="Comma 10 4 16" xfId="16800"/>
    <cellStyle name="Comma 10 4 17" xfId="16801"/>
    <cellStyle name="Comma 10 4 18" xfId="16802"/>
    <cellStyle name="Comma 10 4 19" xfId="16803"/>
    <cellStyle name="Comma 10 4 2" xfId="16804"/>
    <cellStyle name="Comma 10 4 2 2" xfId="16805"/>
    <cellStyle name="Comma 10 4 20" xfId="16806"/>
    <cellStyle name="Comma 10 4 21" xfId="16807"/>
    <cellStyle name="Comma 10 4 22" xfId="16808"/>
    <cellStyle name="Comma 10 4 23" xfId="16809"/>
    <cellStyle name="Comma 10 4 24" xfId="16810"/>
    <cellStyle name="Comma 10 4 25" xfId="16811"/>
    <cellStyle name="Comma 10 4 26" xfId="16812"/>
    <cellStyle name="Comma 10 4 27" xfId="16813"/>
    <cellStyle name="Comma 10 4 28" xfId="16814"/>
    <cellStyle name="Comma 10 4 29" xfId="16815"/>
    <cellStyle name="Comma 10 4 3" xfId="16816"/>
    <cellStyle name="Comma 10 4 30" xfId="16817"/>
    <cellStyle name="Comma 10 4 31" xfId="16818"/>
    <cellStyle name="Comma 10 4 32" xfId="16819"/>
    <cellStyle name="Comma 10 4 33" xfId="16820"/>
    <cellStyle name="Comma 10 4 34" xfId="16821"/>
    <cellStyle name="Comma 10 4 35" xfId="16822"/>
    <cellStyle name="Comma 10 4 36" xfId="16823"/>
    <cellStyle name="Comma 10 4 37" xfId="16824"/>
    <cellStyle name="Comma 10 4 38" xfId="16825"/>
    <cellStyle name="Comma 10 4 39" xfId="16826"/>
    <cellStyle name="Comma 10 4 4" xfId="16827"/>
    <cellStyle name="Comma 10 4 40" xfId="16828"/>
    <cellStyle name="Comma 10 4 41" xfId="16829"/>
    <cellStyle name="Comma 10 4 42" xfId="16830"/>
    <cellStyle name="Comma 10 4 43" xfId="16831"/>
    <cellStyle name="Comma 10 4 44" xfId="16832"/>
    <cellStyle name="Comma 10 4 45" xfId="16833"/>
    <cellStyle name="Comma 10 4 46" xfId="16834"/>
    <cellStyle name="Comma 10 4 47" xfId="16835"/>
    <cellStyle name="Comma 10 4 48" xfId="16836"/>
    <cellStyle name="Comma 10 4 49" xfId="16837"/>
    <cellStyle name="Comma 10 4 5" xfId="16838"/>
    <cellStyle name="Comma 10 4 50" xfId="16839"/>
    <cellStyle name="Comma 10 4 51" xfId="16840"/>
    <cellStyle name="Comma 10 4 52" xfId="16841"/>
    <cellStyle name="Comma 10 4 53" xfId="16842"/>
    <cellStyle name="Comma 10 4 54" xfId="16843"/>
    <cellStyle name="Comma 10 4 55" xfId="16844"/>
    <cellStyle name="Comma 10 4 56" xfId="16845"/>
    <cellStyle name="Comma 10 4 57" xfId="16846"/>
    <cellStyle name="Comma 10 4 58" xfId="16847"/>
    <cellStyle name="Comma 10 4 59" xfId="16848"/>
    <cellStyle name="Comma 10 4 6" xfId="16849"/>
    <cellStyle name="Comma 10 4 60" xfId="16850"/>
    <cellStyle name="Comma 10 4 61" xfId="16851"/>
    <cellStyle name="Comma 10 4 62" xfId="16852"/>
    <cellStyle name="Comma 10 4 63" xfId="16853"/>
    <cellStyle name="Comma 10 4 64" xfId="16854"/>
    <cellStyle name="Comma 10 4 65" xfId="16855"/>
    <cellStyle name="Comma 10 4 66" xfId="16856"/>
    <cellStyle name="Comma 10 4 67" xfId="16857"/>
    <cellStyle name="Comma 10 4 68" xfId="16858"/>
    <cellStyle name="Comma 10 4 69" xfId="16859"/>
    <cellStyle name="Comma 10 4 7" xfId="16860"/>
    <cellStyle name="Comma 10 4 70" xfId="16861"/>
    <cellStyle name="Comma 10 4 71" xfId="16862"/>
    <cellStyle name="Comma 10 4 72" xfId="16863"/>
    <cellStyle name="Comma 10 4 73" xfId="16864"/>
    <cellStyle name="Comma 10 4 74" xfId="16865"/>
    <cellStyle name="Comma 10 4 75" xfId="16866"/>
    <cellStyle name="Comma 10 4 76" xfId="16867"/>
    <cellStyle name="Comma 10 4 77" xfId="16868"/>
    <cellStyle name="Comma 10 4 78" xfId="16869"/>
    <cellStyle name="Comma 10 4 79" xfId="16870"/>
    <cellStyle name="Comma 10 4 8" xfId="16871"/>
    <cellStyle name="Comma 10 4 80" xfId="16872"/>
    <cellStyle name="Comma 10 4 81" xfId="16873"/>
    <cellStyle name="Comma 10 4 82" xfId="16874"/>
    <cellStyle name="Comma 10 4 83" xfId="16875"/>
    <cellStyle name="Comma 10 4 84" xfId="16876"/>
    <cellStyle name="Comma 10 4 85" xfId="16877"/>
    <cellStyle name="Comma 10 4 86" xfId="16878"/>
    <cellStyle name="Comma 10 4 87" xfId="16879"/>
    <cellStyle name="Comma 10 4 88" xfId="16880"/>
    <cellStyle name="Comma 10 4 89" xfId="16881"/>
    <cellStyle name="Comma 10 4 9" xfId="16882"/>
    <cellStyle name="Comma 10 4 90" xfId="16883"/>
    <cellStyle name="Comma 10 4 91" xfId="16884"/>
    <cellStyle name="Comma 10 4 92" xfId="16885"/>
    <cellStyle name="Comma 10 4 93" xfId="16886"/>
    <cellStyle name="Comma 10 4 94" xfId="16887"/>
    <cellStyle name="Comma 10 4 95" xfId="16888"/>
    <cellStyle name="Comma 10 4 96" xfId="16889"/>
    <cellStyle name="Comma 10 4 97" xfId="16890"/>
    <cellStyle name="Comma 10 4 98" xfId="16891"/>
    <cellStyle name="Comma 10 4 99" xfId="16892"/>
    <cellStyle name="Comma 10 40" xfId="16893"/>
    <cellStyle name="Comma 10 41" xfId="16894"/>
    <cellStyle name="Comma 10 42" xfId="16895"/>
    <cellStyle name="Comma 10 43" xfId="16896"/>
    <cellStyle name="Comma 10 44" xfId="16897"/>
    <cellStyle name="Comma 10 45" xfId="16898"/>
    <cellStyle name="Comma 10 46" xfId="16899"/>
    <cellStyle name="Comma 10 47" xfId="16900"/>
    <cellStyle name="Comma 10 48" xfId="16901"/>
    <cellStyle name="Comma 10 49" xfId="16902"/>
    <cellStyle name="Comma 10 5" xfId="16903"/>
    <cellStyle name="Comma 10 5 10" xfId="16904"/>
    <cellStyle name="Comma 10 5 100" xfId="16905"/>
    <cellStyle name="Comma 10 5 101" xfId="16906"/>
    <cellStyle name="Comma 10 5 102" xfId="16907"/>
    <cellStyle name="Comma 10 5 103" xfId="16908"/>
    <cellStyle name="Comma 10 5 104" xfId="16909"/>
    <cellStyle name="Comma 10 5 105" xfId="16910"/>
    <cellStyle name="Comma 10 5 106" xfId="16911"/>
    <cellStyle name="Comma 10 5 107" xfId="16912"/>
    <cellStyle name="Comma 10 5 108" xfId="16913"/>
    <cellStyle name="Comma 10 5 109" xfId="16914"/>
    <cellStyle name="Comma 10 5 11" xfId="16915"/>
    <cellStyle name="Comma 10 5 110" xfId="16916"/>
    <cellStyle name="Comma 10 5 111" xfId="16917"/>
    <cellStyle name="Comma 10 5 112" xfId="16918"/>
    <cellStyle name="Comma 10 5 113" xfId="16919"/>
    <cellStyle name="Comma 10 5 114" xfId="16920"/>
    <cellStyle name="Comma 10 5 115" xfId="16921"/>
    <cellStyle name="Comma 10 5 116" xfId="16922"/>
    <cellStyle name="Comma 10 5 117" xfId="16923"/>
    <cellStyle name="Comma 10 5 118" xfId="16924"/>
    <cellStyle name="Comma 10 5 119" xfId="16925"/>
    <cellStyle name="Comma 10 5 12" xfId="16926"/>
    <cellStyle name="Comma 10 5 120" xfId="16927"/>
    <cellStyle name="Comma 10 5 121" xfId="16928"/>
    <cellStyle name="Comma 10 5 122" xfId="16929"/>
    <cellStyle name="Comma 10 5 123" xfId="16930"/>
    <cellStyle name="Comma 10 5 124" xfId="16931"/>
    <cellStyle name="Comma 10 5 125" xfId="16932"/>
    <cellStyle name="Comma 10 5 126" xfId="16933"/>
    <cellStyle name="Comma 10 5 127" xfId="16934"/>
    <cellStyle name="Comma 10 5 128" xfId="16935"/>
    <cellStyle name="Comma 10 5 129" xfId="16936"/>
    <cellStyle name="Comma 10 5 13" xfId="16937"/>
    <cellStyle name="Comma 10 5 130" xfId="16938"/>
    <cellStyle name="Comma 10 5 131" xfId="16939"/>
    <cellStyle name="Comma 10 5 132" xfId="16940"/>
    <cellStyle name="Comma 10 5 133" xfId="16941"/>
    <cellStyle name="Comma 10 5 134" xfId="16942"/>
    <cellStyle name="Comma 10 5 135" xfId="16943"/>
    <cellStyle name="Comma 10 5 136" xfId="16944"/>
    <cellStyle name="Comma 10 5 137" xfId="16945"/>
    <cellStyle name="Comma 10 5 138" xfId="16946"/>
    <cellStyle name="Comma 10 5 139" xfId="16947"/>
    <cellStyle name="Comma 10 5 14" xfId="16948"/>
    <cellStyle name="Comma 10 5 140" xfId="16949"/>
    <cellStyle name="Comma 10 5 141" xfId="16950"/>
    <cellStyle name="Comma 10 5 15" xfId="16951"/>
    <cellStyle name="Comma 10 5 16" xfId="16952"/>
    <cellStyle name="Comma 10 5 17" xfId="16953"/>
    <cellStyle name="Comma 10 5 18" xfId="16954"/>
    <cellStyle name="Comma 10 5 19" xfId="16955"/>
    <cellStyle name="Comma 10 5 2" xfId="16956"/>
    <cellStyle name="Comma 10 5 2 2" xfId="16957"/>
    <cellStyle name="Comma 10 5 20" xfId="16958"/>
    <cellStyle name="Comma 10 5 21" xfId="16959"/>
    <cellStyle name="Comma 10 5 22" xfId="16960"/>
    <cellStyle name="Comma 10 5 23" xfId="16961"/>
    <cellStyle name="Comma 10 5 24" xfId="16962"/>
    <cellStyle name="Comma 10 5 25" xfId="16963"/>
    <cellStyle name="Comma 10 5 26" xfId="16964"/>
    <cellStyle name="Comma 10 5 27" xfId="16965"/>
    <cellStyle name="Comma 10 5 28" xfId="16966"/>
    <cellStyle name="Comma 10 5 29" xfId="16967"/>
    <cellStyle name="Comma 10 5 3" xfId="16968"/>
    <cellStyle name="Comma 10 5 30" xfId="16969"/>
    <cellStyle name="Comma 10 5 31" xfId="16970"/>
    <cellStyle name="Comma 10 5 32" xfId="16971"/>
    <cellStyle name="Comma 10 5 33" xfId="16972"/>
    <cellStyle name="Comma 10 5 34" xfId="16973"/>
    <cellStyle name="Comma 10 5 35" xfId="16974"/>
    <cellStyle name="Comma 10 5 36" xfId="16975"/>
    <cellStyle name="Comma 10 5 37" xfId="16976"/>
    <cellStyle name="Comma 10 5 38" xfId="16977"/>
    <cellStyle name="Comma 10 5 39" xfId="16978"/>
    <cellStyle name="Comma 10 5 4" xfId="16979"/>
    <cellStyle name="Comma 10 5 40" xfId="16980"/>
    <cellStyle name="Comma 10 5 41" xfId="16981"/>
    <cellStyle name="Comma 10 5 42" xfId="16982"/>
    <cellStyle name="Comma 10 5 43" xfId="16983"/>
    <cellStyle name="Comma 10 5 44" xfId="16984"/>
    <cellStyle name="Comma 10 5 45" xfId="16985"/>
    <cellStyle name="Comma 10 5 46" xfId="16986"/>
    <cellStyle name="Comma 10 5 47" xfId="16987"/>
    <cellStyle name="Comma 10 5 48" xfId="16988"/>
    <cellStyle name="Comma 10 5 49" xfId="16989"/>
    <cellStyle name="Comma 10 5 5" xfId="16990"/>
    <cellStyle name="Comma 10 5 50" xfId="16991"/>
    <cellStyle name="Comma 10 5 51" xfId="16992"/>
    <cellStyle name="Comma 10 5 52" xfId="16993"/>
    <cellStyle name="Comma 10 5 53" xfId="16994"/>
    <cellStyle name="Comma 10 5 54" xfId="16995"/>
    <cellStyle name="Comma 10 5 55" xfId="16996"/>
    <cellStyle name="Comma 10 5 56" xfId="16997"/>
    <cellStyle name="Comma 10 5 57" xfId="16998"/>
    <cellStyle name="Comma 10 5 58" xfId="16999"/>
    <cellStyle name="Comma 10 5 59" xfId="17000"/>
    <cellStyle name="Comma 10 5 6" xfId="17001"/>
    <cellStyle name="Comma 10 5 60" xfId="17002"/>
    <cellStyle name="Comma 10 5 61" xfId="17003"/>
    <cellStyle name="Comma 10 5 62" xfId="17004"/>
    <cellStyle name="Comma 10 5 63" xfId="17005"/>
    <cellStyle name="Comma 10 5 64" xfId="17006"/>
    <cellStyle name="Comma 10 5 65" xfId="17007"/>
    <cellStyle name="Comma 10 5 66" xfId="17008"/>
    <cellStyle name="Comma 10 5 67" xfId="17009"/>
    <cellStyle name="Comma 10 5 68" xfId="17010"/>
    <cellStyle name="Comma 10 5 69" xfId="17011"/>
    <cellStyle name="Comma 10 5 7" xfId="17012"/>
    <cellStyle name="Comma 10 5 70" xfId="17013"/>
    <cellStyle name="Comma 10 5 71" xfId="17014"/>
    <cellStyle name="Comma 10 5 72" xfId="17015"/>
    <cellStyle name="Comma 10 5 73" xfId="17016"/>
    <cellStyle name="Comma 10 5 74" xfId="17017"/>
    <cellStyle name="Comma 10 5 75" xfId="17018"/>
    <cellStyle name="Comma 10 5 76" xfId="17019"/>
    <cellStyle name="Comma 10 5 77" xfId="17020"/>
    <cellStyle name="Comma 10 5 78" xfId="17021"/>
    <cellStyle name="Comma 10 5 79" xfId="17022"/>
    <cellStyle name="Comma 10 5 8" xfId="17023"/>
    <cellStyle name="Comma 10 5 80" xfId="17024"/>
    <cellStyle name="Comma 10 5 81" xfId="17025"/>
    <cellStyle name="Comma 10 5 82" xfId="17026"/>
    <cellStyle name="Comma 10 5 83" xfId="17027"/>
    <cellStyle name="Comma 10 5 84" xfId="17028"/>
    <cellStyle name="Comma 10 5 85" xfId="17029"/>
    <cellStyle name="Comma 10 5 86" xfId="17030"/>
    <cellStyle name="Comma 10 5 87" xfId="17031"/>
    <cellStyle name="Comma 10 5 88" xfId="17032"/>
    <cellStyle name="Comma 10 5 89" xfId="17033"/>
    <cellStyle name="Comma 10 5 9" xfId="17034"/>
    <cellStyle name="Comma 10 5 90" xfId="17035"/>
    <cellStyle name="Comma 10 5 91" xfId="17036"/>
    <cellStyle name="Comma 10 5 92" xfId="17037"/>
    <cellStyle name="Comma 10 5 93" xfId="17038"/>
    <cellStyle name="Comma 10 5 94" xfId="17039"/>
    <cellStyle name="Comma 10 5 95" xfId="17040"/>
    <cellStyle name="Comma 10 5 96" xfId="17041"/>
    <cellStyle name="Comma 10 5 97" xfId="17042"/>
    <cellStyle name="Comma 10 5 98" xfId="17043"/>
    <cellStyle name="Comma 10 5 99" xfId="17044"/>
    <cellStyle name="Comma 10 50" xfId="17045"/>
    <cellStyle name="Comma 10 51" xfId="17046"/>
    <cellStyle name="Comma 10 52" xfId="17047"/>
    <cellStyle name="Comma 10 53" xfId="17048"/>
    <cellStyle name="Comma 10 54" xfId="17049"/>
    <cellStyle name="Comma 10 55" xfId="17050"/>
    <cellStyle name="Comma 10 56" xfId="17051"/>
    <cellStyle name="Comma 10 57" xfId="17052"/>
    <cellStyle name="Comma 10 58" xfId="17053"/>
    <cellStyle name="Comma 10 59" xfId="17054"/>
    <cellStyle name="Comma 10 6" xfId="17055"/>
    <cellStyle name="Comma 10 6 10" xfId="17056"/>
    <cellStyle name="Comma 10 6 100" xfId="17057"/>
    <cellStyle name="Comma 10 6 101" xfId="17058"/>
    <cellStyle name="Comma 10 6 102" xfId="17059"/>
    <cellStyle name="Comma 10 6 103" xfId="17060"/>
    <cellStyle name="Comma 10 6 104" xfId="17061"/>
    <cellStyle name="Comma 10 6 105" xfId="17062"/>
    <cellStyle name="Comma 10 6 106" xfId="17063"/>
    <cellStyle name="Comma 10 6 107" xfId="17064"/>
    <cellStyle name="Comma 10 6 108" xfId="17065"/>
    <cellStyle name="Comma 10 6 109" xfId="17066"/>
    <cellStyle name="Comma 10 6 11" xfId="17067"/>
    <cellStyle name="Comma 10 6 110" xfId="17068"/>
    <cellStyle name="Comma 10 6 111" xfId="17069"/>
    <cellStyle name="Comma 10 6 112" xfId="17070"/>
    <cellStyle name="Comma 10 6 113" xfId="17071"/>
    <cellStyle name="Comma 10 6 114" xfId="17072"/>
    <cellStyle name="Comma 10 6 115" xfId="17073"/>
    <cellStyle name="Comma 10 6 116" xfId="17074"/>
    <cellStyle name="Comma 10 6 117" xfId="17075"/>
    <cellStyle name="Comma 10 6 118" xfId="17076"/>
    <cellStyle name="Comma 10 6 119" xfId="17077"/>
    <cellStyle name="Comma 10 6 12" xfId="17078"/>
    <cellStyle name="Comma 10 6 120" xfId="17079"/>
    <cellStyle name="Comma 10 6 121" xfId="17080"/>
    <cellStyle name="Comma 10 6 122" xfId="17081"/>
    <cellStyle name="Comma 10 6 123" xfId="17082"/>
    <cellStyle name="Comma 10 6 124" xfId="17083"/>
    <cellStyle name="Comma 10 6 125" xfId="17084"/>
    <cellStyle name="Comma 10 6 126" xfId="17085"/>
    <cellStyle name="Comma 10 6 127" xfId="17086"/>
    <cellStyle name="Comma 10 6 128" xfId="17087"/>
    <cellStyle name="Comma 10 6 129" xfId="17088"/>
    <cellStyle name="Comma 10 6 13" xfId="17089"/>
    <cellStyle name="Comma 10 6 130" xfId="17090"/>
    <cellStyle name="Comma 10 6 131" xfId="17091"/>
    <cellStyle name="Comma 10 6 132" xfId="17092"/>
    <cellStyle name="Comma 10 6 133" xfId="17093"/>
    <cellStyle name="Comma 10 6 134" xfId="17094"/>
    <cellStyle name="Comma 10 6 14" xfId="17095"/>
    <cellStyle name="Comma 10 6 15" xfId="17096"/>
    <cellStyle name="Comma 10 6 16" xfId="17097"/>
    <cellStyle name="Comma 10 6 17" xfId="17098"/>
    <cellStyle name="Comma 10 6 18" xfId="17099"/>
    <cellStyle name="Comma 10 6 19" xfId="17100"/>
    <cellStyle name="Comma 10 6 2" xfId="17101"/>
    <cellStyle name="Comma 10 6 20" xfId="17102"/>
    <cellStyle name="Comma 10 6 21" xfId="17103"/>
    <cellStyle name="Comma 10 6 22" xfId="17104"/>
    <cellStyle name="Comma 10 6 23" xfId="17105"/>
    <cellStyle name="Comma 10 6 24" xfId="17106"/>
    <cellStyle name="Comma 10 6 25" xfId="17107"/>
    <cellStyle name="Comma 10 6 26" xfId="17108"/>
    <cellStyle name="Comma 10 6 27" xfId="17109"/>
    <cellStyle name="Comma 10 6 28" xfId="17110"/>
    <cellStyle name="Comma 10 6 29" xfId="17111"/>
    <cellStyle name="Comma 10 6 3" xfId="17112"/>
    <cellStyle name="Comma 10 6 30" xfId="17113"/>
    <cellStyle name="Comma 10 6 31" xfId="17114"/>
    <cellStyle name="Comma 10 6 32" xfId="17115"/>
    <cellStyle name="Comma 10 6 33" xfId="17116"/>
    <cellStyle name="Comma 10 6 34" xfId="17117"/>
    <cellStyle name="Comma 10 6 35" xfId="17118"/>
    <cellStyle name="Comma 10 6 36" xfId="17119"/>
    <cellStyle name="Comma 10 6 37" xfId="17120"/>
    <cellStyle name="Comma 10 6 38" xfId="17121"/>
    <cellStyle name="Comma 10 6 39" xfId="17122"/>
    <cellStyle name="Comma 10 6 4" xfId="17123"/>
    <cellStyle name="Comma 10 6 40" xfId="17124"/>
    <cellStyle name="Comma 10 6 41" xfId="17125"/>
    <cellStyle name="Comma 10 6 42" xfId="17126"/>
    <cellStyle name="Comma 10 6 43" xfId="17127"/>
    <cellStyle name="Comma 10 6 44" xfId="17128"/>
    <cellStyle name="Comma 10 6 45" xfId="17129"/>
    <cellStyle name="Comma 10 6 46" xfId="17130"/>
    <cellStyle name="Comma 10 6 47" xfId="17131"/>
    <cellStyle name="Comma 10 6 48" xfId="17132"/>
    <cellStyle name="Comma 10 6 49" xfId="17133"/>
    <cellStyle name="Comma 10 6 5" xfId="17134"/>
    <cellStyle name="Comma 10 6 50" xfId="17135"/>
    <cellStyle name="Comma 10 6 51" xfId="17136"/>
    <cellStyle name="Comma 10 6 52" xfId="17137"/>
    <cellStyle name="Comma 10 6 53" xfId="17138"/>
    <cellStyle name="Comma 10 6 54" xfId="17139"/>
    <cellStyle name="Comma 10 6 55" xfId="17140"/>
    <cellStyle name="Comma 10 6 56" xfId="17141"/>
    <cellStyle name="Comma 10 6 57" xfId="17142"/>
    <cellStyle name="Comma 10 6 58" xfId="17143"/>
    <cellStyle name="Comma 10 6 59" xfId="17144"/>
    <cellStyle name="Comma 10 6 6" xfId="17145"/>
    <cellStyle name="Comma 10 6 60" xfId="17146"/>
    <cellStyle name="Comma 10 6 61" xfId="17147"/>
    <cellStyle name="Comma 10 6 62" xfId="17148"/>
    <cellStyle name="Comma 10 6 63" xfId="17149"/>
    <cellStyle name="Comma 10 6 64" xfId="17150"/>
    <cellStyle name="Comma 10 6 65" xfId="17151"/>
    <cellStyle name="Comma 10 6 66" xfId="17152"/>
    <cellStyle name="Comma 10 6 67" xfId="17153"/>
    <cellStyle name="Comma 10 6 68" xfId="17154"/>
    <cellStyle name="Comma 10 6 69" xfId="17155"/>
    <cellStyle name="Comma 10 6 7" xfId="17156"/>
    <cellStyle name="Comma 10 6 70" xfId="17157"/>
    <cellStyle name="Comma 10 6 71" xfId="17158"/>
    <cellStyle name="Comma 10 6 72" xfId="17159"/>
    <cellStyle name="Comma 10 6 73" xfId="17160"/>
    <cellStyle name="Comma 10 6 74" xfId="17161"/>
    <cellStyle name="Comma 10 6 75" xfId="17162"/>
    <cellStyle name="Comma 10 6 76" xfId="17163"/>
    <cellStyle name="Comma 10 6 77" xfId="17164"/>
    <cellStyle name="Comma 10 6 78" xfId="17165"/>
    <cellStyle name="Comma 10 6 79" xfId="17166"/>
    <cellStyle name="Comma 10 6 8" xfId="17167"/>
    <cellStyle name="Comma 10 6 80" xfId="17168"/>
    <cellStyle name="Comma 10 6 81" xfId="17169"/>
    <cellStyle name="Comma 10 6 82" xfId="17170"/>
    <cellStyle name="Comma 10 6 83" xfId="17171"/>
    <cellStyle name="Comma 10 6 84" xfId="17172"/>
    <cellStyle name="Comma 10 6 85" xfId="17173"/>
    <cellStyle name="Comma 10 6 86" xfId="17174"/>
    <cellStyle name="Comma 10 6 87" xfId="17175"/>
    <cellStyle name="Comma 10 6 88" xfId="17176"/>
    <cellStyle name="Comma 10 6 89" xfId="17177"/>
    <cellStyle name="Comma 10 6 9" xfId="17178"/>
    <cellStyle name="Comma 10 6 90" xfId="17179"/>
    <cellStyle name="Comma 10 6 91" xfId="17180"/>
    <cellStyle name="Comma 10 6 92" xfId="17181"/>
    <cellStyle name="Comma 10 6 93" xfId="17182"/>
    <cellStyle name="Comma 10 6 94" xfId="17183"/>
    <cellStyle name="Comma 10 6 95" xfId="17184"/>
    <cellStyle name="Comma 10 6 96" xfId="17185"/>
    <cellStyle name="Comma 10 6 97" xfId="17186"/>
    <cellStyle name="Comma 10 6 98" xfId="17187"/>
    <cellStyle name="Comma 10 6 99" xfId="17188"/>
    <cellStyle name="Comma 10 60" xfId="17189"/>
    <cellStyle name="Comma 10 60 2" xfId="17190"/>
    <cellStyle name="Comma 10 60 3" xfId="17191"/>
    <cellStyle name="Comma 10 60 4" xfId="17192"/>
    <cellStyle name="Comma 10 60 5" xfId="17193"/>
    <cellStyle name="Comma 10 61" xfId="17194"/>
    <cellStyle name="Comma 10 62" xfId="17195"/>
    <cellStyle name="Comma 10 63" xfId="17196"/>
    <cellStyle name="Comma 10 64" xfId="17197"/>
    <cellStyle name="Comma 10 65" xfId="17198"/>
    <cellStyle name="Comma 10 66" xfId="17199"/>
    <cellStyle name="Comma 10 66 2" xfId="17200"/>
    <cellStyle name="Comma 10 67" xfId="17201"/>
    <cellStyle name="Comma 10 68" xfId="17202"/>
    <cellStyle name="Comma 10 69" xfId="17203"/>
    <cellStyle name="Comma 10 7" xfId="17204"/>
    <cellStyle name="Comma 10 7 10" xfId="17205"/>
    <cellStyle name="Comma 10 7 100" xfId="17206"/>
    <cellStyle name="Comma 10 7 101" xfId="17207"/>
    <cellStyle name="Comma 10 7 102" xfId="17208"/>
    <cellStyle name="Comma 10 7 103" xfId="17209"/>
    <cellStyle name="Comma 10 7 104" xfId="17210"/>
    <cellStyle name="Comma 10 7 105" xfId="17211"/>
    <cellStyle name="Comma 10 7 106" xfId="17212"/>
    <cellStyle name="Comma 10 7 107" xfId="17213"/>
    <cellStyle name="Comma 10 7 108" xfId="17214"/>
    <cellStyle name="Comma 10 7 109" xfId="17215"/>
    <cellStyle name="Comma 10 7 11" xfId="17216"/>
    <cellStyle name="Comma 10 7 110" xfId="17217"/>
    <cellStyle name="Comma 10 7 111" xfId="17218"/>
    <cellStyle name="Comma 10 7 112" xfId="17219"/>
    <cellStyle name="Comma 10 7 113" xfId="17220"/>
    <cellStyle name="Comma 10 7 114" xfId="17221"/>
    <cellStyle name="Comma 10 7 115" xfId="17222"/>
    <cellStyle name="Comma 10 7 116" xfId="17223"/>
    <cellStyle name="Comma 10 7 117" xfId="17224"/>
    <cellStyle name="Comma 10 7 118" xfId="17225"/>
    <cellStyle name="Comma 10 7 119" xfId="17226"/>
    <cellStyle name="Comma 10 7 12" xfId="17227"/>
    <cellStyle name="Comma 10 7 120" xfId="17228"/>
    <cellStyle name="Comma 10 7 121" xfId="17229"/>
    <cellStyle name="Comma 10 7 122" xfId="17230"/>
    <cellStyle name="Comma 10 7 123" xfId="17231"/>
    <cellStyle name="Comma 10 7 124" xfId="17232"/>
    <cellStyle name="Comma 10 7 125" xfId="17233"/>
    <cellStyle name="Comma 10 7 126" xfId="17234"/>
    <cellStyle name="Comma 10 7 127" xfId="17235"/>
    <cellStyle name="Comma 10 7 128" xfId="17236"/>
    <cellStyle name="Comma 10 7 129" xfId="17237"/>
    <cellStyle name="Comma 10 7 13" xfId="17238"/>
    <cellStyle name="Comma 10 7 130" xfId="17239"/>
    <cellStyle name="Comma 10 7 131" xfId="17240"/>
    <cellStyle name="Comma 10 7 132" xfId="17241"/>
    <cellStyle name="Comma 10 7 133" xfId="17242"/>
    <cellStyle name="Comma 10 7 14" xfId="17243"/>
    <cellStyle name="Comma 10 7 15" xfId="17244"/>
    <cellStyle name="Comma 10 7 16" xfId="17245"/>
    <cellStyle name="Comma 10 7 17" xfId="17246"/>
    <cellStyle name="Comma 10 7 18" xfId="17247"/>
    <cellStyle name="Comma 10 7 19" xfId="17248"/>
    <cellStyle name="Comma 10 7 2" xfId="17249"/>
    <cellStyle name="Comma 10 7 20" xfId="17250"/>
    <cellStyle name="Comma 10 7 21" xfId="17251"/>
    <cellStyle name="Comma 10 7 22" xfId="17252"/>
    <cellStyle name="Comma 10 7 23" xfId="17253"/>
    <cellStyle name="Comma 10 7 24" xfId="17254"/>
    <cellStyle name="Comma 10 7 25" xfId="17255"/>
    <cellStyle name="Comma 10 7 26" xfId="17256"/>
    <cellStyle name="Comma 10 7 27" xfId="17257"/>
    <cellStyle name="Comma 10 7 28" xfId="17258"/>
    <cellStyle name="Comma 10 7 29" xfId="17259"/>
    <cellStyle name="Comma 10 7 3" xfId="17260"/>
    <cellStyle name="Comma 10 7 30" xfId="17261"/>
    <cellStyle name="Comma 10 7 31" xfId="17262"/>
    <cellStyle name="Comma 10 7 32" xfId="17263"/>
    <cellStyle name="Comma 10 7 33" xfId="17264"/>
    <cellStyle name="Comma 10 7 34" xfId="17265"/>
    <cellStyle name="Comma 10 7 35" xfId="17266"/>
    <cellStyle name="Comma 10 7 36" xfId="17267"/>
    <cellStyle name="Comma 10 7 37" xfId="17268"/>
    <cellStyle name="Comma 10 7 38" xfId="17269"/>
    <cellStyle name="Comma 10 7 39" xfId="17270"/>
    <cellStyle name="Comma 10 7 4" xfId="17271"/>
    <cellStyle name="Comma 10 7 40" xfId="17272"/>
    <cellStyle name="Comma 10 7 41" xfId="17273"/>
    <cellStyle name="Comma 10 7 42" xfId="17274"/>
    <cellStyle name="Comma 10 7 43" xfId="17275"/>
    <cellStyle name="Comma 10 7 44" xfId="17276"/>
    <cellStyle name="Comma 10 7 45" xfId="17277"/>
    <cellStyle name="Comma 10 7 46" xfId="17278"/>
    <cellStyle name="Comma 10 7 47" xfId="17279"/>
    <cellStyle name="Comma 10 7 48" xfId="17280"/>
    <cellStyle name="Comma 10 7 49" xfId="17281"/>
    <cellStyle name="Comma 10 7 5" xfId="17282"/>
    <cellStyle name="Comma 10 7 50" xfId="17283"/>
    <cellStyle name="Comma 10 7 51" xfId="17284"/>
    <cellStyle name="Comma 10 7 52" xfId="17285"/>
    <cellStyle name="Comma 10 7 53" xfId="17286"/>
    <cellStyle name="Comma 10 7 54" xfId="17287"/>
    <cellStyle name="Comma 10 7 55" xfId="17288"/>
    <cellStyle name="Comma 10 7 56" xfId="17289"/>
    <cellStyle name="Comma 10 7 57" xfId="17290"/>
    <cellStyle name="Comma 10 7 58" xfId="17291"/>
    <cellStyle name="Comma 10 7 59" xfId="17292"/>
    <cellStyle name="Comma 10 7 6" xfId="17293"/>
    <cellStyle name="Comma 10 7 60" xfId="17294"/>
    <cellStyle name="Comma 10 7 61" xfId="17295"/>
    <cellStyle name="Comma 10 7 62" xfId="17296"/>
    <cellStyle name="Comma 10 7 63" xfId="17297"/>
    <cellStyle name="Comma 10 7 64" xfId="17298"/>
    <cellStyle name="Comma 10 7 65" xfId="17299"/>
    <cellStyle name="Comma 10 7 66" xfId="17300"/>
    <cellStyle name="Comma 10 7 67" xfId="17301"/>
    <cellStyle name="Comma 10 7 68" xfId="17302"/>
    <cellStyle name="Comma 10 7 69" xfId="17303"/>
    <cellStyle name="Comma 10 7 7" xfId="17304"/>
    <cellStyle name="Comma 10 7 70" xfId="17305"/>
    <cellStyle name="Comma 10 7 71" xfId="17306"/>
    <cellStyle name="Comma 10 7 72" xfId="17307"/>
    <cellStyle name="Comma 10 7 73" xfId="17308"/>
    <cellStyle name="Comma 10 7 74" xfId="17309"/>
    <cellStyle name="Comma 10 7 75" xfId="17310"/>
    <cellStyle name="Comma 10 7 76" xfId="17311"/>
    <cellStyle name="Comma 10 7 77" xfId="17312"/>
    <cellStyle name="Comma 10 7 78" xfId="17313"/>
    <cellStyle name="Comma 10 7 79" xfId="17314"/>
    <cellStyle name="Comma 10 7 8" xfId="17315"/>
    <cellStyle name="Comma 10 7 80" xfId="17316"/>
    <cellStyle name="Comma 10 7 81" xfId="17317"/>
    <cellStyle name="Comma 10 7 82" xfId="17318"/>
    <cellStyle name="Comma 10 7 83" xfId="17319"/>
    <cellStyle name="Comma 10 7 84" xfId="17320"/>
    <cellStyle name="Comma 10 7 85" xfId="17321"/>
    <cellStyle name="Comma 10 7 86" xfId="17322"/>
    <cellStyle name="Comma 10 7 87" xfId="17323"/>
    <cellStyle name="Comma 10 7 88" xfId="17324"/>
    <cellStyle name="Comma 10 7 89" xfId="17325"/>
    <cellStyle name="Comma 10 7 9" xfId="17326"/>
    <cellStyle name="Comma 10 7 90" xfId="17327"/>
    <cellStyle name="Comma 10 7 91" xfId="17328"/>
    <cellStyle name="Comma 10 7 92" xfId="17329"/>
    <cellStyle name="Comma 10 7 93" xfId="17330"/>
    <cellStyle name="Comma 10 7 94" xfId="17331"/>
    <cellStyle name="Comma 10 7 95" xfId="17332"/>
    <cellStyle name="Comma 10 7 96" xfId="17333"/>
    <cellStyle name="Comma 10 7 97" xfId="17334"/>
    <cellStyle name="Comma 10 7 98" xfId="17335"/>
    <cellStyle name="Comma 10 7 99" xfId="17336"/>
    <cellStyle name="Comma 10 70" xfId="17337"/>
    <cellStyle name="Comma 10 71" xfId="17338"/>
    <cellStyle name="Comma 10 72" xfId="17339"/>
    <cellStyle name="Comma 10 73" xfId="17340"/>
    <cellStyle name="Comma 10 74" xfId="17341"/>
    <cellStyle name="Comma 10 75" xfId="17342"/>
    <cellStyle name="Comma 10 76" xfId="17343"/>
    <cellStyle name="Comma 10 77" xfId="17344"/>
    <cellStyle name="Comma 10 78" xfId="17345"/>
    <cellStyle name="Comma 10 79" xfId="17346"/>
    <cellStyle name="Comma 10 8" xfId="17347"/>
    <cellStyle name="Comma 10 8 10" xfId="17348"/>
    <cellStyle name="Comma 10 8 100" xfId="17349"/>
    <cellStyle name="Comma 10 8 101" xfId="17350"/>
    <cellStyle name="Comma 10 8 102" xfId="17351"/>
    <cellStyle name="Comma 10 8 103" xfId="17352"/>
    <cellStyle name="Comma 10 8 104" xfId="17353"/>
    <cellStyle name="Comma 10 8 105" xfId="17354"/>
    <cellStyle name="Comma 10 8 106" xfId="17355"/>
    <cellStyle name="Comma 10 8 107" xfId="17356"/>
    <cellStyle name="Comma 10 8 108" xfId="17357"/>
    <cellStyle name="Comma 10 8 109" xfId="17358"/>
    <cellStyle name="Comma 10 8 11" xfId="17359"/>
    <cellStyle name="Comma 10 8 110" xfId="17360"/>
    <cellStyle name="Comma 10 8 111" xfId="17361"/>
    <cellStyle name="Comma 10 8 112" xfId="17362"/>
    <cellStyle name="Comma 10 8 113" xfId="17363"/>
    <cellStyle name="Comma 10 8 114" xfId="17364"/>
    <cellStyle name="Comma 10 8 115" xfId="17365"/>
    <cellStyle name="Comma 10 8 116" xfId="17366"/>
    <cellStyle name="Comma 10 8 117" xfId="17367"/>
    <cellStyle name="Comma 10 8 118" xfId="17368"/>
    <cellStyle name="Comma 10 8 119" xfId="17369"/>
    <cellStyle name="Comma 10 8 12" xfId="17370"/>
    <cellStyle name="Comma 10 8 120" xfId="17371"/>
    <cellStyle name="Comma 10 8 121" xfId="17372"/>
    <cellStyle name="Comma 10 8 122" xfId="17373"/>
    <cellStyle name="Comma 10 8 123" xfId="17374"/>
    <cellStyle name="Comma 10 8 124" xfId="17375"/>
    <cellStyle name="Comma 10 8 125" xfId="17376"/>
    <cellStyle name="Comma 10 8 126" xfId="17377"/>
    <cellStyle name="Comma 10 8 127" xfId="17378"/>
    <cellStyle name="Comma 10 8 128" xfId="17379"/>
    <cellStyle name="Comma 10 8 129" xfId="17380"/>
    <cellStyle name="Comma 10 8 13" xfId="17381"/>
    <cellStyle name="Comma 10 8 130" xfId="17382"/>
    <cellStyle name="Comma 10 8 131" xfId="17383"/>
    <cellStyle name="Comma 10 8 132" xfId="17384"/>
    <cellStyle name="Comma 10 8 133" xfId="17385"/>
    <cellStyle name="Comma 10 8 14" xfId="17386"/>
    <cellStyle name="Comma 10 8 15" xfId="17387"/>
    <cellStyle name="Comma 10 8 16" xfId="17388"/>
    <cellStyle name="Comma 10 8 17" xfId="17389"/>
    <cellStyle name="Comma 10 8 18" xfId="17390"/>
    <cellStyle name="Comma 10 8 19" xfId="17391"/>
    <cellStyle name="Comma 10 8 2" xfId="17392"/>
    <cellStyle name="Comma 10 8 20" xfId="17393"/>
    <cellStyle name="Comma 10 8 21" xfId="17394"/>
    <cellStyle name="Comma 10 8 22" xfId="17395"/>
    <cellStyle name="Comma 10 8 23" xfId="17396"/>
    <cellStyle name="Comma 10 8 24" xfId="17397"/>
    <cellStyle name="Comma 10 8 25" xfId="17398"/>
    <cellStyle name="Comma 10 8 26" xfId="17399"/>
    <cellStyle name="Comma 10 8 27" xfId="17400"/>
    <cellStyle name="Comma 10 8 28" xfId="17401"/>
    <cellStyle name="Comma 10 8 29" xfId="17402"/>
    <cellStyle name="Comma 10 8 3" xfId="17403"/>
    <cellStyle name="Comma 10 8 30" xfId="17404"/>
    <cellStyle name="Comma 10 8 31" xfId="17405"/>
    <cellStyle name="Comma 10 8 32" xfId="17406"/>
    <cellStyle name="Comma 10 8 33" xfId="17407"/>
    <cellStyle name="Comma 10 8 34" xfId="17408"/>
    <cellStyle name="Comma 10 8 35" xfId="17409"/>
    <cellStyle name="Comma 10 8 36" xfId="17410"/>
    <cellStyle name="Comma 10 8 37" xfId="17411"/>
    <cellStyle name="Comma 10 8 38" xfId="17412"/>
    <cellStyle name="Comma 10 8 39" xfId="17413"/>
    <cellStyle name="Comma 10 8 4" xfId="17414"/>
    <cellStyle name="Comma 10 8 40" xfId="17415"/>
    <cellStyle name="Comma 10 8 41" xfId="17416"/>
    <cellStyle name="Comma 10 8 42" xfId="17417"/>
    <cellStyle name="Comma 10 8 43" xfId="17418"/>
    <cellStyle name="Comma 10 8 44" xfId="17419"/>
    <cellStyle name="Comma 10 8 45" xfId="17420"/>
    <cellStyle name="Comma 10 8 46" xfId="17421"/>
    <cellStyle name="Comma 10 8 47" xfId="17422"/>
    <cellStyle name="Comma 10 8 48" xfId="17423"/>
    <cellStyle name="Comma 10 8 49" xfId="17424"/>
    <cellStyle name="Comma 10 8 5" xfId="17425"/>
    <cellStyle name="Comma 10 8 50" xfId="17426"/>
    <cellStyle name="Comma 10 8 51" xfId="17427"/>
    <cellStyle name="Comma 10 8 52" xfId="17428"/>
    <cellStyle name="Comma 10 8 53" xfId="17429"/>
    <cellStyle name="Comma 10 8 54" xfId="17430"/>
    <cellStyle name="Comma 10 8 55" xfId="17431"/>
    <cellStyle name="Comma 10 8 56" xfId="17432"/>
    <cellStyle name="Comma 10 8 57" xfId="17433"/>
    <cellStyle name="Comma 10 8 58" xfId="17434"/>
    <cellStyle name="Comma 10 8 59" xfId="17435"/>
    <cellStyle name="Comma 10 8 6" xfId="17436"/>
    <cellStyle name="Comma 10 8 60" xfId="17437"/>
    <cellStyle name="Comma 10 8 61" xfId="17438"/>
    <cellStyle name="Comma 10 8 62" xfId="17439"/>
    <cellStyle name="Comma 10 8 63" xfId="17440"/>
    <cellStyle name="Comma 10 8 64" xfId="17441"/>
    <cellStyle name="Comma 10 8 65" xfId="17442"/>
    <cellStyle name="Comma 10 8 66" xfId="17443"/>
    <cellStyle name="Comma 10 8 67" xfId="17444"/>
    <cellStyle name="Comma 10 8 68" xfId="17445"/>
    <cellStyle name="Comma 10 8 69" xfId="17446"/>
    <cellStyle name="Comma 10 8 7" xfId="17447"/>
    <cellStyle name="Comma 10 8 70" xfId="17448"/>
    <cellStyle name="Comma 10 8 71" xfId="17449"/>
    <cellStyle name="Comma 10 8 72" xfId="17450"/>
    <cellStyle name="Comma 10 8 73" xfId="17451"/>
    <cellStyle name="Comma 10 8 74" xfId="17452"/>
    <cellStyle name="Comma 10 8 75" xfId="17453"/>
    <cellStyle name="Comma 10 8 76" xfId="17454"/>
    <cellStyle name="Comma 10 8 77" xfId="17455"/>
    <cellStyle name="Comma 10 8 78" xfId="17456"/>
    <cellStyle name="Comma 10 8 79" xfId="17457"/>
    <cellStyle name="Comma 10 8 8" xfId="17458"/>
    <cellStyle name="Comma 10 8 80" xfId="17459"/>
    <cellStyle name="Comma 10 8 81" xfId="17460"/>
    <cellStyle name="Comma 10 8 82" xfId="17461"/>
    <cellStyle name="Comma 10 8 83" xfId="17462"/>
    <cellStyle name="Comma 10 8 84" xfId="17463"/>
    <cellStyle name="Comma 10 8 85" xfId="17464"/>
    <cellStyle name="Comma 10 8 86" xfId="17465"/>
    <cellStyle name="Comma 10 8 87" xfId="17466"/>
    <cellStyle name="Comma 10 8 88" xfId="17467"/>
    <cellStyle name="Comma 10 8 89" xfId="17468"/>
    <cellStyle name="Comma 10 8 9" xfId="17469"/>
    <cellStyle name="Comma 10 8 90" xfId="17470"/>
    <cellStyle name="Comma 10 8 91" xfId="17471"/>
    <cellStyle name="Comma 10 8 92" xfId="17472"/>
    <cellStyle name="Comma 10 8 93" xfId="17473"/>
    <cellStyle name="Comma 10 8 94" xfId="17474"/>
    <cellStyle name="Comma 10 8 95" xfId="17475"/>
    <cellStyle name="Comma 10 8 96" xfId="17476"/>
    <cellStyle name="Comma 10 8 97" xfId="17477"/>
    <cellStyle name="Comma 10 8 98" xfId="17478"/>
    <cellStyle name="Comma 10 8 99" xfId="17479"/>
    <cellStyle name="Comma 10 80" xfId="17480"/>
    <cellStyle name="Comma 10 81" xfId="17481"/>
    <cellStyle name="Comma 10 82" xfId="17482"/>
    <cellStyle name="Comma 10 83" xfId="17483"/>
    <cellStyle name="Comma 10 84" xfId="17484"/>
    <cellStyle name="Comma 10 85" xfId="17485"/>
    <cellStyle name="Comma 10 86" xfId="17486"/>
    <cellStyle name="Comma 10 87" xfId="17487"/>
    <cellStyle name="Comma 10 88" xfId="17488"/>
    <cellStyle name="Comma 10 89" xfId="17489"/>
    <cellStyle name="Comma 10 9" xfId="17490"/>
    <cellStyle name="Comma 10 9 10" xfId="17491"/>
    <cellStyle name="Comma 10 9 100" xfId="17492"/>
    <cellStyle name="Comma 10 9 101" xfId="17493"/>
    <cellStyle name="Comma 10 9 102" xfId="17494"/>
    <cellStyle name="Comma 10 9 103" xfId="17495"/>
    <cellStyle name="Comma 10 9 104" xfId="17496"/>
    <cellStyle name="Comma 10 9 105" xfId="17497"/>
    <cellStyle name="Comma 10 9 106" xfId="17498"/>
    <cellStyle name="Comma 10 9 107" xfId="17499"/>
    <cellStyle name="Comma 10 9 108" xfId="17500"/>
    <cellStyle name="Comma 10 9 109" xfId="17501"/>
    <cellStyle name="Comma 10 9 11" xfId="17502"/>
    <cellStyle name="Comma 10 9 110" xfId="17503"/>
    <cellStyle name="Comma 10 9 111" xfId="17504"/>
    <cellStyle name="Comma 10 9 112" xfId="17505"/>
    <cellStyle name="Comma 10 9 113" xfId="17506"/>
    <cellStyle name="Comma 10 9 114" xfId="17507"/>
    <cellStyle name="Comma 10 9 115" xfId="17508"/>
    <cellStyle name="Comma 10 9 116" xfId="17509"/>
    <cellStyle name="Comma 10 9 117" xfId="17510"/>
    <cellStyle name="Comma 10 9 118" xfId="17511"/>
    <cellStyle name="Comma 10 9 119" xfId="17512"/>
    <cellStyle name="Comma 10 9 12" xfId="17513"/>
    <cellStyle name="Comma 10 9 120" xfId="17514"/>
    <cellStyle name="Comma 10 9 121" xfId="17515"/>
    <cellStyle name="Comma 10 9 122" xfId="17516"/>
    <cellStyle name="Comma 10 9 123" xfId="17517"/>
    <cellStyle name="Comma 10 9 124" xfId="17518"/>
    <cellStyle name="Comma 10 9 125" xfId="17519"/>
    <cellStyle name="Comma 10 9 126" xfId="17520"/>
    <cellStyle name="Comma 10 9 127" xfId="17521"/>
    <cellStyle name="Comma 10 9 128" xfId="17522"/>
    <cellStyle name="Comma 10 9 129" xfId="17523"/>
    <cellStyle name="Comma 10 9 13" xfId="17524"/>
    <cellStyle name="Comma 10 9 130" xfId="17525"/>
    <cellStyle name="Comma 10 9 131" xfId="17526"/>
    <cellStyle name="Comma 10 9 132" xfId="17527"/>
    <cellStyle name="Comma 10 9 133" xfId="17528"/>
    <cellStyle name="Comma 10 9 14" xfId="17529"/>
    <cellStyle name="Comma 10 9 15" xfId="17530"/>
    <cellStyle name="Comma 10 9 16" xfId="17531"/>
    <cellStyle name="Comma 10 9 17" xfId="17532"/>
    <cellStyle name="Comma 10 9 18" xfId="17533"/>
    <cellStyle name="Comma 10 9 19" xfId="17534"/>
    <cellStyle name="Comma 10 9 2" xfId="17535"/>
    <cellStyle name="Comma 10 9 20" xfId="17536"/>
    <cellStyle name="Comma 10 9 21" xfId="17537"/>
    <cellStyle name="Comma 10 9 22" xfId="17538"/>
    <cellStyle name="Comma 10 9 23" xfId="17539"/>
    <cellStyle name="Comma 10 9 24" xfId="17540"/>
    <cellStyle name="Comma 10 9 25" xfId="17541"/>
    <cellStyle name="Comma 10 9 26" xfId="17542"/>
    <cellStyle name="Comma 10 9 27" xfId="17543"/>
    <cellStyle name="Comma 10 9 28" xfId="17544"/>
    <cellStyle name="Comma 10 9 29" xfId="17545"/>
    <cellStyle name="Comma 10 9 3" xfId="17546"/>
    <cellStyle name="Comma 10 9 30" xfId="17547"/>
    <cellStyle name="Comma 10 9 31" xfId="17548"/>
    <cellStyle name="Comma 10 9 32" xfId="17549"/>
    <cellStyle name="Comma 10 9 33" xfId="17550"/>
    <cellStyle name="Comma 10 9 34" xfId="17551"/>
    <cellStyle name="Comma 10 9 35" xfId="17552"/>
    <cellStyle name="Comma 10 9 36" xfId="17553"/>
    <cellStyle name="Comma 10 9 37" xfId="17554"/>
    <cellStyle name="Comma 10 9 38" xfId="17555"/>
    <cellStyle name="Comma 10 9 39" xfId="17556"/>
    <cellStyle name="Comma 10 9 4" xfId="17557"/>
    <cellStyle name="Comma 10 9 40" xfId="17558"/>
    <cellStyle name="Comma 10 9 41" xfId="17559"/>
    <cellStyle name="Comma 10 9 42" xfId="17560"/>
    <cellStyle name="Comma 10 9 43" xfId="17561"/>
    <cellStyle name="Comma 10 9 44" xfId="17562"/>
    <cellStyle name="Comma 10 9 45" xfId="17563"/>
    <cellStyle name="Comma 10 9 46" xfId="17564"/>
    <cellStyle name="Comma 10 9 47" xfId="17565"/>
    <cellStyle name="Comma 10 9 48" xfId="17566"/>
    <cellStyle name="Comma 10 9 49" xfId="17567"/>
    <cellStyle name="Comma 10 9 5" xfId="17568"/>
    <cellStyle name="Comma 10 9 50" xfId="17569"/>
    <cellStyle name="Comma 10 9 51" xfId="17570"/>
    <cellStyle name="Comma 10 9 52" xfId="17571"/>
    <cellStyle name="Comma 10 9 53" xfId="17572"/>
    <cellStyle name="Comma 10 9 54" xfId="17573"/>
    <cellStyle name="Comma 10 9 55" xfId="17574"/>
    <cellStyle name="Comma 10 9 56" xfId="17575"/>
    <cellStyle name="Comma 10 9 57" xfId="17576"/>
    <cellStyle name="Comma 10 9 58" xfId="17577"/>
    <cellStyle name="Comma 10 9 59" xfId="17578"/>
    <cellStyle name="Comma 10 9 6" xfId="17579"/>
    <cellStyle name="Comma 10 9 60" xfId="17580"/>
    <cellStyle name="Comma 10 9 61" xfId="17581"/>
    <cellStyle name="Comma 10 9 62" xfId="17582"/>
    <cellStyle name="Comma 10 9 63" xfId="17583"/>
    <cellStyle name="Comma 10 9 64" xfId="17584"/>
    <cellStyle name="Comma 10 9 65" xfId="17585"/>
    <cellStyle name="Comma 10 9 66" xfId="17586"/>
    <cellStyle name="Comma 10 9 67" xfId="17587"/>
    <cellStyle name="Comma 10 9 68" xfId="17588"/>
    <cellStyle name="Comma 10 9 69" xfId="17589"/>
    <cellStyle name="Comma 10 9 7" xfId="17590"/>
    <cellStyle name="Comma 10 9 70" xfId="17591"/>
    <cellStyle name="Comma 10 9 71" xfId="17592"/>
    <cellStyle name="Comma 10 9 72" xfId="17593"/>
    <cellStyle name="Comma 10 9 73" xfId="17594"/>
    <cellStyle name="Comma 10 9 74" xfId="17595"/>
    <cellStyle name="Comma 10 9 75" xfId="17596"/>
    <cellStyle name="Comma 10 9 76" xfId="17597"/>
    <cellStyle name="Comma 10 9 77" xfId="17598"/>
    <cellStyle name="Comma 10 9 78" xfId="17599"/>
    <cellStyle name="Comma 10 9 79" xfId="17600"/>
    <cellStyle name="Comma 10 9 8" xfId="17601"/>
    <cellStyle name="Comma 10 9 80" xfId="17602"/>
    <cellStyle name="Comma 10 9 81" xfId="17603"/>
    <cellStyle name="Comma 10 9 82" xfId="17604"/>
    <cellStyle name="Comma 10 9 83" xfId="17605"/>
    <cellStyle name="Comma 10 9 84" xfId="17606"/>
    <cellStyle name="Comma 10 9 85" xfId="17607"/>
    <cellStyle name="Comma 10 9 86" xfId="17608"/>
    <cellStyle name="Comma 10 9 87" xfId="17609"/>
    <cellStyle name="Comma 10 9 88" xfId="17610"/>
    <cellStyle name="Comma 10 9 89" xfId="17611"/>
    <cellStyle name="Comma 10 9 9" xfId="17612"/>
    <cellStyle name="Comma 10 9 90" xfId="17613"/>
    <cellStyle name="Comma 10 9 91" xfId="17614"/>
    <cellStyle name="Comma 10 9 92" xfId="17615"/>
    <cellStyle name="Comma 10 9 93" xfId="17616"/>
    <cellStyle name="Comma 10 9 94" xfId="17617"/>
    <cellStyle name="Comma 10 9 95" xfId="17618"/>
    <cellStyle name="Comma 10 9 96" xfId="17619"/>
    <cellStyle name="Comma 10 9 97" xfId="17620"/>
    <cellStyle name="Comma 10 9 98" xfId="17621"/>
    <cellStyle name="Comma 10 9 99" xfId="17622"/>
    <cellStyle name="Comma 10 90" xfId="17623"/>
    <cellStyle name="Comma 10 91" xfId="17624"/>
    <cellStyle name="Comma 10 92" xfId="17625"/>
    <cellStyle name="Comma 10 93" xfId="17626"/>
    <cellStyle name="Comma 10 94" xfId="17627"/>
    <cellStyle name="Comma 10 95" xfId="17628"/>
    <cellStyle name="Comma 10 96" xfId="17629"/>
    <cellStyle name="Comma 10 97" xfId="17630"/>
    <cellStyle name="Comma 10 98" xfId="17631"/>
    <cellStyle name="Comma 10 99" xfId="17632"/>
    <cellStyle name="Comma 100" xfId="5861"/>
    <cellStyle name="Comma 101" xfId="5862"/>
    <cellStyle name="Comma 102" xfId="5863"/>
    <cellStyle name="Comma 103" xfId="5864"/>
    <cellStyle name="Comma 104" xfId="5865"/>
    <cellStyle name="Comma 105" xfId="5866"/>
    <cellStyle name="Comma 105 2" xfId="17633"/>
    <cellStyle name="Comma 106" xfId="17634"/>
    <cellStyle name="Comma 107" xfId="17635"/>
    <cellStyle name="Comma 108" xfId="17636"/>
    <cellStyle name="Comma 109" xfId="17637"/>
    <cellStyle name="Comma 11" xfId="5867"/>
    <cellStyle name="Comma 11 10" xfId="17639"/>
    <cellStyle name="Comma 11 11" xfId="17640"/>
    <cellStyle name="Comma 11 12" xfId="17641"/>
    <cellStyle name="Comma 11 13" xfId="17642"/>
    <cellStyle name="Comma 11 14" xfId="17643"/>
    <cellStyle name="Comma 11 15" xfId="17644"/>
    <cellStyle name="Comma 11 16" xfId="17645"/>
    <cellStyle name="Comma 11 17" xfId="17646"/>
    <cellStyle name="Comma 11 18" xfId="17647"/>
    <cellStyle name="Comma 11 19" xfId="17648"/>
    <cellStyle name="Comma 11 2" xfId="5868"/>
    <cellStyle name="Comma 11 2 2" xfId="17650"/>
    <cellStyle name="Comma 11 2 3" xfId="17651"/>
    <cellStyle name="Comma 11 2 4" xfId="17652"/>
    <cellStyle name="Comma 11 2 5" xfId="17649"/>
    <cellStyle name="Comma 11 20" xfId="17653"/>
    <cellStyle name="Comma 11 21" xfId="17654"/>
    <cellStyle name="Comma 11 22" xfId="17655"/>
    <cellStyle name="Comma 11 23" xfId="17656"/>
    <cellStyle name="Comma 11 24" xfId="17657"/>
    <cellStyle name="Comma 11 25" xfId="17658"/>
    <cellStyle name="Comma 11 26" xfId="17659"/>
    <cellStyle name="Comma 11 27" xfId="17660"/>
    <cellStyle name="Comma 11 28" xfId="17661"/>
    <cellStyle name="Comma 11 29" xfId="17662"/>
    <cellStyle name="Comma 11 3" xfId="17663"/>
    <cellStyle name="Comma 11 3 2" xfId="17664"/>
    <cellStyle name="Comma 11 30" xfId="17665"/>
    <cellStyle name="Comma 11 31" xfId="17666"/>
    <cellStyle name="Comma 11 32" xfId="17667"/>
    <cellStyle name="Comma 11 33" xfId="17668"/>
    <cellStyle name="Comma 11 34" xfId="17669"/>
    <cellStyle name="Comma 11 35" xfId="17670"/>
    <cellStyle name="Comma 11 36" xfId="17671"/>
    <cellStyle name="Comma 11 37" xfId="17672"/>
    <cellStyle name="Comma 11 38" xfId="17673"/>
    <cellStyle name="Comma 11 39" xfId="17674"/>
    <cellStyle name="Comma 11 4" xfId="17675"/>
    <cellStyle name="Comma 11 4 2" xfId="17676"/>
    <cellStyle name="Comma 11 4 3" xfId="17677"/>
    <cellStyle name="Comma 11 40" xfId="17678"/>
    <cellStyle name="Comma 11 41" xfId="17679"/>
    <cellStyle name="Comma 11 42" xfId="17680"/>
    <cellStyle name="Comma 11 43" xfId="17681"/>
    <cellStyle name="Comma 11 44" xfId="17682"/>
    <cellStyle name="Comma 11 45" xfId="17683"/>
    <cellStyle name="Comma 11 46" xfId="17684"/>
    <cellStyle name="Comma 11 47" xfId="17685"/>
    <cellStyle name="Comma 11 48" xfId="17686"/>
    <cellStyle name="Comma 11 49" xfId="17687"/>
    <cellStyle name="Comma 11 5" xfId="17688"/>
    <cellStyle name="Comma 11 5 2" xfId="17689"/>
    <cellStyle name="Comma 11 5 3" xfId="17690"/>
    <cellStyle name="Comma 11 5 4" xfId="17691"/>
    <cellStyle name="Comma 11 5 5" xfId="17692"/>
    <cellStyle name="Comma 11 5 6" xfId="17693"/>
    <cellStyle name="Comma 11 5 7" xfId="17694"/>
    <cellStyle name="Comma 11 5 8" xfId="17695"/>
    <cellStyle name="Comma 11 50" xfId="17696"/>
    <cellStyle name="Comma 11 51" xfId="17697"/>
    <cellStyle name="Comma 11 51 2" xfId="17698"/>
    <cellStyle name="Comma 11 52" xfId="17699"/>
    <cellStyle name="Comma 11 53" xfId="17700"/>
    <cellStyle name="Comma 11 54" xfId="17701"/>
    <cellStyle name="Comma 11 55" xfId="17702"/>
    <cellStyle name="Comma 11 56" xfId="17703"/>
    <cellStyle name="Comma 11 57" xfId="17704"/>
    <cellStyle name="Comma 11 58" xfId="17705"/>
    <cellStyle name="Comma 11 59" xfId="17706"/>
    <cellStyle name="Comma 11 6" xfId="17707"/>
    <cellStyle name="Comma 11 6 2" xfId="17708"/>
    <cellStyle name="Comma 11 60" xfId="17709"/>
    <cellStyle name="Comma 11 61" xfId="17710"/>
    <cellStyle name="Comma 11 62" xfId="17711"/>
    <cellStyle name="Comma 11 63" xfId="17712"/>
    <cellStyle name="Comma 11 64" xfId="17713"/>
    <cellStyle name="Comma 11 65" xfId="17714"/>
    <cellStyle name="Comma 11 66" xfId="17715"/>
    <cellStyle name="Comma 11 67" xfId="17638"/>
    <cellStyle name="Comma 11 7" xfId="17716"/>
    <cellStyle name="Comma 11 7 2" xfId="17717"/>
    <cellStyle name="Comma 11 8" xfId="17718"/>
    <cellStyle name="Comma 11 8 2" xfId="17719"/>
    <cellStyle name="Comma 11 9" xfId="17720"/>
    <cellStyle name="Comma 110" xfId="17721"/>
    <cellStyle name="Comma 111" xfId="5869"/>
    <cellStyle name="Comma 112" xfId="17722"/>
    <cellStyle name="Comma 113" xfId="17723"/>
    <cellStyle name="Comma 114" xfId="17724"/>
    <cellStyle name="Comma 115" xfId="17725"/>
    <cellStyle name="Comma 116" xfId="17726"/>
    <cellStyle name="Comma 117" xfId="17727"/>
    <cellStyle name="Comma 118" xfId="17728"/>
    <cellStyle name="Comma 119" xfId="12749"/>
    <cellStyle name="Comma 12" xfId="5870"/>
    <cellStyle name="Comma 12 10" xfId="17729"/>
    <cellStyle name="Comma 12 10 10" xfId="17730"/>
    <cellStyle name="Comma 12 10 11" xfId="17731"/>
    <cellStyle name="Comma 12 10 12" xfId="17732"/>
    <cellStyle name="Comma 12 10 13" xfId="17733"/>
    <cellStyle name="Comma 12 10 14" xfId="17734"/>
    <cellStyle name="Comma 12 10 15" xfId="17735"/>
    <cellStyle name="Comma 12 10 16" xfId="17736"/>
    <cellStyle name="Comma 12 10 17" xfId="17737"/>
    <cellStyle name="Comma 12 10 18" xfId="17738"/>
    <cellStyle name="Comma 12 10 19" xfId="17739"/>
    <cellStyle name="Comma 12 10 2" xfId="17740"/>
    <cellStyle name="Comma 12 10 2 2" xfId="17741"/>
    <cellStyle name="Comma 12 10 2 2 2" xfId="17742"/>
    <cellStyle name="Comma 12 10 2 2 3" xfId="17743"/>
    <cellStyle name="Comma 12 10 2 2 4" xfId="17744"/>
    <cellStyle name="Comma 12 10 2 2 5" xfId="17745"/>
    <cellStyle name="Comma 12 10 2 3" xfId="17746"/>
    <cellStyle name="Comma 12 10 2 3 2" xfId="17747"/>
    <cellStyle name="Comma 12 10 2 4" xfId="17748"/>
    <cellStyle name="Comma 12 10 2 5" xfId="17749"/>
    <cellStyle name="Comma 12 10 2 6" xfId="17750"/>
    <cellStyle name="Comma 12 10 2 7" xfId="17751"/>
    <cellStyle name="Comma 12 10 2 8" xfId="17752"/>
    <cellStyle name="Comma 12 10 20" xfId="17753"/>
    <cellStyle name="Comma 12 10 21" xfId="17754"/>
    <cellStyle name="Comma 12 10 22" xfId="17755"/>
    <cellStyle name="Comma 12 10 23" xfId="17756"/>
    <cellStyle name="Comma 12 10 24" xfId="17757"/>
    <cellStyle name="Comma 12 10 25" xfId="17758"/>
    <cellStyle name="Comma 12 10 26" xfId="17759"/>
    <cellStyle name="Comma 12 10 27" xfId="17760"/>
    <cellStyle name="Comma 12 10 28" xfId="17761"/>
    <cellStyle name="Comma 12 10 29" xfId="17762"/>
    <cellStyle name="Comma 12 10 29 2" xfId="17763"/>
    <cellStyle name="Comma 12 10 3" xfId="17764"/>
    <cellStyle name="Comma 12 10 30" xfId="17765"/>
    <cellStyle name="Comma 12 10 30 2" xfId="17766"/>
    <cellStyle name="Comma 12 10 31" xfId="17767"/>
    <cellStyle name="Comma 12 10 31 2" xfId="17768"/>
    <cellStyle name="Comma 12 10 32" xfId="17769"/>
    <cellStyle name="Comma 12 10 32 2" xfId="17770"/>
    <cellStyle name="Comma 12 10 33" xfId="17771"/>
    <cellStyle name="Comma 12 10 33 2" xfId="17772"/>
    <cellStyle name="Comma 12 10 34" xfId="17773"/>
    <cellStyle name="Comma 12 10 34 2" xfId="17774"/>
    <cellStyle name="Comma 12 10 35" xfId="17775"/>
    <cellStyle name="Comma 12 10 36" xfId="17776"/>
    <cellStyle name="Comma 12 10 4" xfId="17777"/>
    <cellStyle name="Comma 12 10 4 2" xfId="17778"/>
    <cellStyle name="Comma 12 10 4 3" xfId="17779"/>
    <cellStyle name="Comma 12 10 4 4" xfId="17780"/>
    <cellStyle name="Comma 12 10 5" xfId="17781"/>
    <cellStyle name="Comma 12 10 5 2" xfId="17782"/>
    <cellStyle name="Comma 12 10 5 3" xfId="17783"/>
    <cellStyle name="Comma 12 10 6" xfId="17784"/>
    <cellStyle name="Comma 12 10 7" xfId="17785"/>
    <cellStyle name="Comma 12 10 8" xfId="17786"/>
    <cellStyle name="Comma 12 10 9" xfId="17787"/>
    <cellStyle name="Comma 12 11" xfId="17788"/>
    <cellStyle name="Comma 12 11 10" xfId="17789"/>
    <cellStyle name="Comma 12 11 11" xfId="17790"/>
    <cellStyle name="Comma 12 11 12" xfId="17791"/>
    <cellStyle name="Comma 12 11 13" xfId="17792"/>
    <cellStyle name="Comma 12 11 14" xfId="17793"/>
    <cellStyle name="Comma 12 11 15" xfId="17794"/>
    <cellStyle name="Comma 12 11 16" xfId="17795"/>
    <cellStyle name="Comma 12 11 17" xfId="17796"/>
    <cellStyle name="Comma 12 11 18" xfId="17797"/>
    <cellStyle name="Comma 12 11 19" xfId="17798"/>
    <cellStyle name="Comma 12 11 2" xfId="17799"/>
    <cellStyle name="Comma 12 11 2 2" xfId="17800"/>
    <cellStyle name="Comma 12 11 2 2 2" xfId="17801"/>
    <cellStyle name="Comma 12 11 2 2 3" xfId="17802"/>
    <cellStyle name="Comma 12 11 2 2 4" xfId="17803"/>
    <cellStyle name="Comma 12 11 2 2 5" xfId="17804"/>
    <cellStyle name="Comma 12 11 2 3" xfId="17805"/>
    <cellStyle name="Comma 12 11 2 3 2" xfId="17806"/>
    <cellStyle name="Comma 12 11 2 4" xfId="17807"/>
    <cellStyle name="Comma 12 11 2 5" xfId="17808"/>
    <cellStyle name="Comma 12 11 2 6" xfId="17809"/>
    <cellStyle name="Comma 12 11 2 7" xfId="17810"/>
    <cellStyle name="Comma 12 11 2 8" xfId="17811"/>
    <cellStyle name="Comma 12 11 20" xfId="17812"/>
    <cellStyle name="Comma 12 11 21" xfId="17813"/>
    <cellStyle name="Comma 12 11 22" xfId="17814"/>
    <cellStyle name="Comma 12 11 23" xfId="17815"/>
    <cellStyle name="Comma 12 11 24" xfId="17816"/>
    <cellStyle name="Comma 12 11 25" xfId="17817"/>
    <cellStyle name="Comma 12 11 26" xfId="17818"/>
    <cellStyle name="Comma 12 11 27" xfId="17819"/>
    <cellStyle name="Comma 12 11 28" xfId="17820"/>
    <cellStyle name="Comma 12 11 29" xfId="17821"/>
    <cellStyle name="Comma 12 11 3" xfId="17822"/>
    <cellStyle name="Comma 12 11 30" xfId="17823"/>
    <cellStyle name="Comma 12 11 31" xfId="17824"/>
    <cellStyle name="Comma 12 11 32" xfId="17825"/>
    <cellStyle name="Comma 12 11 33" xfId="17826"/>
    <cellStyle name="Comma 12 11 34" xfId="17827"/>
    <cellStyle name="Comma 12 11 35" xfId="17828"/>
    <cellStyle name="Comma 12 11 4" xfId="17829"/>
    <cellStyle name="Comma 12 11 4 2" xfId="17830"/>
    <cellStyle name="Comma 12 11 4 3" xfId="17831"/>
    <cellStyle name="Comma 12 11 4 4" xfId="17832"/>
    <cellStyle name="Comma 12 11 5" xfId="17833"/>
    <cellStyle name="Comma 12 11 5 2" xfId="17834"/>
    <cellStyle name="Comma 12 11 5 3" xfId="17835"/>
    <cellStyle name="Comma 12 11 6" xfId="17836"/>
    <cellStyle name="Comma 12 11 7" xfId="17837"/>
    <cellStyle name="Comma 12 11 8" xfId="17838"/>
    <cellStyle name="Comma 12 11 9" xfId="17839"/>
    <cellStyle name="Comma 12 12" xfId="17840"/>
    <cellStyle name="Comma 12 12 10" xfId="17841"/>
    <cellStyle name="Comma 12 12 11" xfId="17842"/>
    <cellStyle name="Comma 12 12 12" xfId="17843"/>
    <cellStyle name="Comma 12 12 13" xfId="17844"/>
    <cellStyle name="Comma 12 12 14" xfId="17845"/>
    <cellStyle name="Comma 12 12 15" xfId="17846"/>
    <cellStyle name="Comma 12 12 16" xfId="17847"/>
    <cellStyle name="Comma 12 12 17" xfId="17848"/>
    <cellStyle name="Comma 12 12 18" xfId="17849"/>
    <cellStyle name="Comma 12 12 19" xfId="17850"/>
    <cellStyle name="Comma 12 12 2" xfId="17851"/>
    <cellStyle name="Comma 12 12 2 2" xfId="17852"/>
    <cellStyle name="Comma 12 12 2 2 2" xfId="17853"/>
    <cellStyle name="Comma 12 12 2 2 3" xfId="17854"/>
    <cellStyle name="Comma 12 12 2 2 4" xfId="17855"/>
    <cellStyle name="Comma 12 12 2 2 5" xfId="17856"/>
    <cellStyle name="Comma 12 12 2 3" xfId="17857"/>
    <cellStyle name="Comma 12 12 2 3 2" xfId="17858"/>
    <cellStyle name="Comma 12 12 2 4" xfId="17859"/>
    <cellStyle name="Comma 12 12 2 5" xfId="17860"/>
    <cellStyle name="Comma 12 12 2 6" xfId="17861"/>
    <cellStyle name="Comma 12 12 2 7" xfId="17862"/>
    <cellStyle name="Comma 12 12 2 8" xfId="17863"/>
    <cellStyle name="Comma 12 12 20" xfId="17864"/>
    <cellStyle name="Comma 12 12 21" xfId="17865"/>
    <cellStyle name="Comma 12 12 22" xfId="17866"/>
    <cellStyle name="Comma 12 12 23" xfId="17867"/>
    <cellStyle name="Comma 12 12 24" xfId="17868"/>
    <cellStyle name="Comma 12 12 25" xfId="17869"/>
    <cellStyle name="Comma 12 12 26" xfId="17870"/>
    <cellStyle name="Comma 12 12 27" xfId="17871"/>
    <cellStyle name="Comma 12 12 28" xfId="17872"/>
    <cellStyle name="Comma 12 12 3" xfId="17873"/>
    <cellStyle name="Comma 12 12 4" xfId="17874"/>
    <cellStyle name="Comma 12 12 4 2" xfId="17875"/>
    <cellStyle name="Comma 12 12 4 3" xfId="17876"/>
    <cellStyle name="Comma 12 12 4 4" xfId="17877"/>
    <cellStyle name="Comma 12 12 5" xfId="17878"/>
    <cellStyle name="Comma 12 12 5 2" xfId="17879"/>
    <cellStyle name="Comma 12 12 5 3" xfId="17880"/>
    <cellStyle name="Comma 12 12 6" xfId="17881"/>
    <cellStyle name="Comma 12 12 7" xfId="17882"/>
    <cellStyle name="Comma 12 12 8" xfId="17883"/>
    <cellStyle name="Comma 12 12 9" xfId="17884"/>
    <cellStyle name="Comma 12 13" xfId="17885"/>
    <cellStyle name="Comma 12 13 10" xfId="17886"/>
    <cellStyle name="Comma 12 13 11" xfId="17887"/>
    <cellStyle name="Comma 12 13 12" xfId="17888"/>
    <cellStyle name="Comma 12 13 13" xfId="17889"/>
    <cellStyle name="Comma 12 13 14" xfId="17890"/>
    <cellStyle name="Comma 12 13 15" xfId="17891"/>
    <cellStyle name="Comma 12 13 16" xfId="17892"/>
    <cellStyle name="Comma 12 13 17" xfId="17893"/>
    <cellStyle name="Comma 12 13 18" xfId="17894"/>
    <cellStyle name="Comma 12 13 19" xfId="17895"/>
    <cellStyle name="Comma 12 13 2" xfId="17896"/>
    <cellStyle name="Comma 12 13 2 2" xfId="17897"/>
    <cellStyle name="Comma 12 13 2 2 2" xfId="17898"/>
    <cellStyle name="Comma 12 13 2 2 3" xfId="17899"/>
    <cellStyle name="Comma 12 13 2 2 4" xfId="17900"/>
    <cellStyle name="Comma 12 13 2 2 5" xfId="17901"/>
    <cellStyle name="Comma 12 13 2 3" xfId="17902"/>
    <cellStyle name="Comma 12 13 2 3 2" xfId="17903"/>
    <cellStyle name="Comma 12 13 2 4" xfId="17904"/>
    <cellStyle name="Comma 12 13 2 5" xfId="17905"/>
    <cellStyle name="Comma 12 13 2 6" xfId="17906"/>
    <cellStyle name="Comma 12 13 2 7" xfId="17907"/>
    <cellStyle name="Comma 12 13 2 8" xfId="17908"/>
    <cellStyle name="Comma 12 13 20" xfId="17909"/>
    <cellStyle name="Comma 12 13 21" xfId="17910"/>
    <cellStyle name="Comma 12 13 22" xfId="17911"/>
    <cellStyle name="Comma 12 13 23" xfId="17912"/>
    <cellStyle name="Comma 12 13 24" xfId="17913"/>
    <cellStyle name="Comma 12 13 25" xfId="17914"/>
    <cellStyle name="Comma 12 13 26" xfId="17915"/>
    <cellStyle name="Comma 12 13 27" xfId="17916"/>
    <cellStyle name="Comma 12 13 28" xfId="17917"/>
    <cellStyle name="Comma 12 13 29" xfId="17918"/>
    <cellStyle name="Comma 12 13 3" xfId="17919"/>
    <cellStyle name="Comma 12 13 4" xfId="17920"/>
    <cellStyle name="Comma 12 13 4 2" xfId="17921"/>
    <cellStyle name="Comma 12 13 4 3" xfId="17922"/>
    <cellStyle name="Comma 12 13 4 4" xfId="17923"/>
    <cellStyle name="Comma 12 13 5" xfId="17924"/>
    <cellStyle name="Comma 12 13 5 2" xfId="17925"/>
    <cellStyle name="Comma 12 13 5 3" xfId="17926"/>
    <cellStyle name="Comma 12 13 6" xfId="17927"/>
    <cellStyle name="Comma 12 13 7" xfId="17928"/>
    <cellStyle name="Comma 12 13 8" xfId="17929"/>
    <cellStyle name="Comma 12 13 9" xfId="17930"/>
    <cellStyle name="Comma 12 14" xfId="17931"/>
    <cellStyle name="Comma 12 14 10" xfId="17932"/>
    <cellStyle name="Comma 12 14 11" xfId="17933"/>
    <cellStyle name="Comma 12 14 12" xfId="17934"/>
    <cellStyle name="Comma 12 14 13" xfId="17935"/>
    <cellStyle name="Comma 12 14 14" xfId="17936"/>
    <cellStyle name="Comma 12 14 15" xfId="17937"/>
    <cellStyle name="Comma 12 14 16" xfId="17938"/>
    <cellStyle name="Comma 12 14 17" xfId="17939"/>
    <cellStyle name="Comma 12 14 18" xfId="17940"/>
    <cellStyle name="Comma 12 14 19" xfId="17941"/>
    <cellStyle name="Comma 12 14 2" xfId="17942"/>
    <cellStyle name="Comma 12 14 2 2" xfId="17943"/>
    <cellStyle name="Comma 12 14 2 2 2" xfId="17944"/>
    <cellStyle name="Comma 12 14 2 2 3" xfId="17945"/>
    <cellStyle name="Comma 12 14 2 2 4" xfId="17946"/>
    <cellStyle name="Comma 12 14 2 2 5" xfId="17947"/>
    <cellStyle name="Comma 12 14 2 3" xfId="17948"/>
    <cellStyle name="Comma 12 14 2 3 2" xfId="17949"/>
    <cellStyle name="Comma 12 14 2 4" xfId="17950"/>
    <cellStyle name="Comma 12 14 2 5" xfId="17951"/>
    <cellStyle name="Comma 12 14 2 6" xfId="17952"/>
    <cellStyle name="Comma 12 14 2 7" xfId="17953"/>
    <cellStyle name="Comma 12 14 2 8" xfId="17954"/>
    <cellStyle name="Comma 12 14 20" xfId="17955"/>
    <cellStyle name="Comma 12 14 21" xfId="17956"/>
    <cellStyle name="Comma 12 14 22" xfId="17957"/>
    <cellStyle name="Comma 12 14 23" xfId="17958"/>
    <cellStyle name="Comma 12 14 24" xfId="17959"/>
    <cellStyle name="Comma 12 14 25" xfId="17960"/>
    <cellStyle name="Comma 12 14 26" xfId="17961"/>
    <cellStyle name="Comma 12 14 27" xfId="17962"/>
    <cellStyle name="Comma 12 14 28" xfId="17963"/>
    <cellStyle name="Comma 12 14 29" xfId="17964"/>
    <cellStyle name="Comma 12 14 3" xfId="17965"/>
    <cellStyle name="Comma 12 14 4" xfId="17966"/>
    <cellStyle name="Comma 12 14 4 2" xfId="17967"/>
    <cellStyle name="Comma 12 14 4 3" xfId="17968"/>
    <cellStyle name="Comma 12 14 4 4" xfId="17969"/>
    <cellStyle name="Comma 12 14 5" xfId="17970"/>
    <cellStyle name="Comma 12 14 5 2" xfId="17971"/>
    <cellStyle name="Comma 12 14 5 3" xfId="17972"/>
    <cellStyle name="Comma 12 14 6" xfId="17973"/>
    <cellStyle name="Comma 12 14 7" xfId="17974"/>
    <cellStyle name="Comma 12 14 8" xfId="17975"/>
    <cellStyle name="Comma 12 14 9" xfId="17976"/>
    <cellStyle name="Comma 12 15" xfId="17977"/>
    <cellStyle name="Comma 12 15 10" xfId="17978"/>
    <cellStyle name="Comma 12 15 11" xfId="17979"/>
    <cellStyle name="Comma 12 15 12" xfId="17980"/>
    <cellStyle name="Comma 12 15 13" xfId="17981"/>
    <cellStyle name="Comma 12 15 14" xfId="17982"/>
    <cellStyle name="Comma 12 15 15" xfId="17983"/>
    <cellStyle name="Comma 12 15 16" xfId="17984"/>
    <cellStyle name="Comma 12 15 17" xfId="17985"/>
    <cellStyle name="Comma 12 15 18" xfId="17986"/>
    <cellStyle name="Comma 12 15 19" xfId="17987"/>
    <cellStyle name="Comma 12 15 2" xfId="17988"/>
    <cellStyle name="Comma 12 15 2 2" xfId="17989"/>
    <cellStyle name="Comma 12 15 2 2 2" xfId="17990"/>
    <cellStyle name="Comma 12 15 2 2 3" xfId="17991"/>
    <cellStyle name="Comma 12 15 2 2 4" xfId="17992"/>
    <cellStyle name="Comma 12 15 2 2 5" xfId="17993"/>
    <cellStyle name="Comma 12 15 2 3" xfId="17994"/>
    <cellStyle name="Comma 12 15 2 3 2" xfId="17995"/>
    <cellStyle name="Comma 12 15 2 4" xfId="17996"/>
    <cellStyle name="Comma 12 15 2 5" xfId="17997"/>
    <cellStyle name="Comma 12 15 2 6" xfId="17998"/>
    <cellStyle name="Comma 12 15 2 7" xfId="17999"/>
    <cellStyle name="Comma 12 15 2 8" xfId="18000"/>
    <cellStyle name="Comma 12 15 20" xfId="18001"/>
    <cellStyle name="Comma 12 15 21" xfId="18002"/>
    <cellStyle name="Comma 12 15 22" xfId="18003"/>
    <cellStyle name="Comma 12 15 23" xfId="18004"/>
    <cellStyle name="Comma 12 15 24" xfId="18005"/>
    <cellStyle name="Comma 12 15 25" xfId="18006"/>
    <cellStyle name="Comma 12 15 26" xfId="18007"/>
    <cellStyle name="Comma 12 15 27" xfId="18008"/>
    <cellStyle name="Comma 12 15 28" xfId="18009"/>
    <cellStyle name="Comma 12 15 3" xfId="18010"/>
    <cellStyle name="Comma 12 15 4" xfId="18011"/>
    <cellStyle name="Comma 12 15 4 2" xfId="18012"/>
    <cellStyle name="Comma 12 15 4 3" xfId="18013"/>
    <cellStyle name="Comma 12 15 4 4" xfId="18014"/>
    <cellStyle name="Comma 12 15 5" xfId="18015"/>
    <cellStyle name="Comma 12 15 5 2" xfId="18016"/>
    <cellStyle name="Comma 12 15 5 3" xfId="18017"/>
    <cellStyle name="Comma 12 15 6" xfId="18018"/>
    <cellStyle name="Comma 12 15 7" xfId="18019"/>
    <cellStyle name="Comma 12 15 8" xfId="18020"/>
    <cellStyle name="Comma 12 15 9" xfId="18021"/>
    <cellStyle name="Comma 12 16" xfId="18022"/>
    <cellStyle name="Comma 12 16 10" xfId="18023"/>
    <cellStyle name="Comma 12 16 11" xfId="18024"/>
    <cellStyle name="Comma 12 16 12" xfId="18025"/>
    <cellStyle name="Comma 12 16 13" xfId="18026"/>
    <cellStyle name="Comma 12 16 14" xfId="18027"/>
    <cellStyle name="Comma 12 16 15" xfId="18028"/>
    <cellStyle name="Comma 12 16 16" xfId="18029"/>
    <cellStyle name="Comma 12 16 17" xfId="18030"/>
    <cellStyle name="Comma 12 16 18" xfId="18031"/>
    <cellStyle name="Comma 12 16 19" xfId="18032"/>
    <cellStyle name="Comma 12 16 2" xfId="18033"/>
    <cellStyle name="Comma 12 16 2 2" xfId="18034"/>
    <cellStyle name="Comma 12 16 2 2 2" xfId="18035"/>
    <cellStyle name="Comma 12 16 2 2 3" xfId="18036"/>
    <cellStyle name="Comma 12 16 2 2 4" xfId="18037"/>
    <cellStyle name="Comma 12 16 2 2 5" xfId="18038"/>
    <cellStyle name="Comma 12 16 2 3" xfId="18039"/>
    <cellStyle name="Comma 12 16 2 3 2" xfId="18040"/>
    <cellStyle name="Comma 12 16 2 4" xfId="18041"/>
    <cellStyle name="Comma 12 16 2 5" xfId="18042"/>
    <cellStyle name="Comma 12 16 2 6" xfId="18043"/>
    <cellStyle name="Comma 12 16 2 7" xfId="18044"/>
    <cellStyle name="Comma 12 16 2 8" xfId="18045"/>
    <cellStyle name="Comma 12 16 20" xfId="18046"/>
    <cellStyle name="Comma 12 16 21" xfId="18047"/>
    <cellStyle name="Comma 12 16 22" xfId="18048"/>
    <cellStyle name="Comma 12 16 23" xfId="18049"/>
    <cellStyle name="Comma 12 16 24" xfId="18050"/>
    <cellStyle name="Comma 12 16 25" xfId="18051"/>
    <cellStyle name="Comma 12 16 26" xfId="18052"/>
    <cellStyle name="Comma 12 16 27" xfId="18053"/>
    <cellStyle name="Comma 12 16 28" xfId="18054"/>
    <cellStyle name="Comma 12 16 3" xfId="18055"/>
    <cellStyle name="Comma 12 16 4" xfId="18056"/>
    <cellStyle name="Comma 12 16 4 2" xfId="18057"/>
    <cellStyle name="Comma 12 16 4 3" xfId="18058"/>
    <cellStyle name="Comma 12 16 4 4" xfId="18059"/>
    <cellStyle name="Comma 12 16 5" xfId="18060"/>
    <cellStyle name="Comma 12 16 5 2" xfId="18061"/>
    <cellStyle name="Comma 12 16 5 3" xfId="18062"/>
    <cellStyle name="Comma 12 16 6" xfId="18063"/>
    <cellStyle name="Comma 12 16 7" xfId="18064"/>
    <cellStyle name="Comma 12 16 8" xfId="18065"/>
    <cellStyle name="Comma 12 16 9" xfId="18066"/>
    <cellStyle name="Comma 12 17" xfId="18067"/>
    <cellStyle name="Comma 12 17 10" xfId="18068"/>
    <cellStyle name="Comma 12 17 11" xfId="18069"/>
    <cellStyle name="Comma 12 17 12" xfId="18070"/>
    <cellStyle name="Comma 12 17 13" xfId="18071"/>
    <cellStyle name="Comma 12 17 14" xfId="18072"/>
    <cellStyle name="Comma 12 17 15" xfId="18073"/>
    <cellStyle name="Comma 12 17 16" xfId="18074"/>
    <cellStyle name="Comma 12 17 17" xfId="18075"/>
    <cellStyle name="Comma 12 17 18" xfId="18076"/>
    <cellStyle name="Comma 12 17 19" xfId="18077"/>
    <cellStyle name="Comma 12 17 2" xfId="18078"/>
    <cellStyle name="Comma 12 17 2 2" xfId="18079"/>
    <cellStyle name="Comma 12 17 2 2 2" xfId="18080"/>
    <cellStyle name="Comma 12 17 2 2 3" xfId="18081"/>
    <cellStyle name="Comma 12 17 2 2 4" xfId="18082"/>
    <cellStyle name="Comma 12 17 2 2 5" xfId="18083"/>
    <cellStyle name="Comma 12 17 2 3" xfId="18084"/>
    <cellStyle name="Comma 12 17 2 3 2" xfId="18085"/>
    <cellStyle name="Comma 12 17 2 4" xfId="18086"/>
    <cellStyle name="Comma 12 17 2 5" xfId="18087"/>
    <cellStyle name="Comma 12 17 2 6" xfId="18088"/>
    <cellStyle name="Comma 12 17 2 7" xfId="18089"/>
    <cellStyle name="Comma 12 17 2 8" xfId="18090"/>
    <cellStyle name="Comma 12 17 20" xfId="18091"/>
    <cellStyle name="Comma 12 17 21" xfId="18092"/>
    <cellStyle name="Comma 12 17 22" xfId="18093"/>
    <cellStyle name="Comma 12 17 23" xfId="18094"/>
    <cellStyle name="Comma 12 17 24" xfId="18095"/>
    <cellStyle name="Comma 12 17 25" xfId="18096"/>
    <cellStyle name="Comma 12 17 26" xfId="18097"/>
    <cellStyle name="Comma 12 17 27" xfId="18098"/>
    <cellStyle name="Comma 12 17 28" xfId="18099"/>
    <cellStyle name="Comma 12 17 3" xfId="18100"/>
    <cellStyle name="Comma 12 17 4" xfId="18101"/>
    <cellStyle name="Comma 12 17 4 2" xfId="18102"/>
    <cellStyle name="Comma 12 17 4 3" xfId="18103"/>
    <cellStyle name="Comma 12 17 4 4" xfId="18104"/>
    <cellStyle name="Comma 12 17 5" xfId="18105"/>
    <cellStyle name="Comma 12 17 5 2" xfId="18106"/>
    <cellStyle name="Comma 12 17 5 3" xfId="18107"/>
    <cellStyle name="Comma 12 17 6" xfId="18108"/>
    <cellStyle name="Comma 12 17 7" xfId="18109"/>
    <cellStyle name="Comma 12 17 8" xfId="18110"/>
    <cellStyle name="Comma 12 17 9" xfId="18111"/>
    <cellStyle name="Comma 12 18" xfId="18112"/>
    <cellStyle name="Comma 12 18 10" xfId="18113"/>
    <cellStyle name="Comma 12 18 11" xfId="18114"/>
    <cellStyle name="Comma 12 18 12" xfId="18115"/>
    <cellStyle name="Comma 12 18 13" xfId="18116"/>
    <cellStyle name="Comma 12 18 14" xfId="18117"/>
    <cellStyle name="Comma 12 18 15" xfId="18118"/>
    <cellStyle name="Comma 12 18 16" xfId="18119"/>
    <cellStyle name="Comma 12 18 17" xfId="18120"/>
    <cellStyle name="Comma 12 18 18" xfId="18121"/>
    <cellStyle name="Comma 12 18 19" xfId="18122"/>
    <cellStyle name="Comma 12 18 2" xfId="18123"/>
    <cellStyle name="Comma 12 18 2 2" xfId="18124"/>
    <cellStyle name="Comma 12 18 2 2 2" xfId="18125"/>
    <cellStyle name="Comma 12 18 2 2 3" xfId="18126"/>
    <cellStyle name="Comma 12 18 2 2 4" xfId="18127"/>
    <cellStyle name="Comma 12 18 2 2 5" xfId="18128"/>
    <cellStyle name="Comma 12 18 2 3" xfId="18129"/>
    <cellStyle name="Comma 12 18 2 3 2" xfId="18130"/>
    <cellStyle name="Comma 12 18 2 4" xfId="18131"/>
    <cellStyle name="Comma 12 18 2 5" xfId="18132"/>
    <cellStyle name="Comma 12 18 2 6" xfId="18133"/>
    <cellStyle name="Comma 12 18 2 7" xfId="18134"/>
    <cellStyle name="Comma 12 18 2 8" xfId="18135"/>
    <cellStyle name="Comma 12 18 20" xfId="18136"/>
    <cellStyle name="Comma 12 18 21" xfId="18137"/>
    <cellStyle name="Comma 12 18 22" xfId="18138"/>
    <cellStyle name="Comma 12 18 23" xfId="18139"/>
    <cellStyle name="Comma 12 18 24" xfId="18140"/>
    <cellStyle name="Comma 12 18 25" xfId="18141"/>
    <cellStyle name="Comma 12 18 26" xfId="18142"/>
    <cellStyle name="Comma 12 18 27" xfId="18143"/>
    <cellStyle name="Comma 12 18 28" xfId="18144"/>
    <cellStyle name="Comma 12 18 3" xfId="18145"/>
    <cellStyle name="Comma 12 18 4" xfId="18146"/>
    <cellStyle name="Comma 12 18 4 2" xfId="18147"/>
    <cellStyle name="Comma 12 18 4 3" xfId="18148"/>
    <cellStyle name="Comma 12 18 4 4" xfId="18149"/>
    <cellStyle name="Comma 12 18 5" xfId="18150"/>
    <cellStyle name="Comma 12 18 5 2" xfId="18151"/>
    <cellStyle name="Comma 12 18 5 3" xfId="18152"/>
    <cellStyle name="Comma 12 18 6" xfId="18153"/>
    <cellStyle name="Comma 12 18 7" xfId="18154"/>
    <cellStyle name="Comma 12 18 8" xfId="18155"/>
    <cellStyle name="Comma 12 18 9" xfId="18156"/>
    <cellStyle name="Comma 12 19" xfId="18157"/>
    <cellStyle name="Comma 12 19 10" xfId="18158"/>
    <cellStyle name="Comma 12 19 11" xfId="18159"/>
    <cellStyle name="Comma 12 19 12" xfId="18160"/>
    <cellStyle name="Comma 12 19 13" xfId="18161"/>
    <cellStyle name="Comma 12 19 14" xfId="18162"/>
    <cellStyle name="Comma 12 19 15" xfId="18163"/>
    <cellStyle name="Comma 12 19 16" xfId="18164"/>
    <cellStyle name="Comma 12 19 17" xfId="18165"/>
    <cellStyle name="Comma 12 19 18" xfId="18166"/>
    <cellStyle name="Comma 12 19 19" xfId="18167"/>
    <cellStyle name="Comma 12 19 2" xfId="18168"/>
    <cellStyle name="Comma 12 19 2 2" xfId="18169"/>
    <cellStyle name="Comma 12 19 2 2 2" xfId="18170"/>
    <cellStyle name="Comma 12 19 2 2 3" xfId="18171"/>
    <cellStyle name="Comma 12 19 2 2 4" xfId="18172"/>
    <cellStyle name="Comma 12 19 2 2 5" xfId="18173"/>
    <cellStyle name="Comma 12 19 2 3" xfId="18174"/>
    <cellStyle name="Comma 12 19 2 3 2" xfId="18175"/>
    <cellStyle name="Comma 12 19 2 4" xfId="18176"/>
    <cellStyle name="Comma 12 19 2 5" xfId="18177"/>
    <cellStyle name="Comma 12 19 2 6" xfId="18178"/>
    <cellStyle name="Comma 12 19 2 7" xfId="18179"/>
    <cellStyle name="Comma 12 19 2 8" xfId="18180"/>
    <cellStyle name="Comma 12 19 20" xfId="18181"/>
    <cellStyle name="Comma 12 19 21" xfId="18182"/>
    <cellStyle name="Comma 12 19 22" xfId="18183"/>
    <cellStyle name="Comma 12 19 23" xfId="18184"/>
    <cellStyle name="Comma 12 19 24" xfId="18185"/>
    <cellStyle name="Comma 12 19 25" xfId="18186"/>
    <cellStyle name="Comma 12 19 26" xfId="18187"/>
    <cellStyle name="Comma 12 19 27" xfId="18188"/>
    <cellStyle name="Comma 12 19 28" xfId="18189"/>
    <cellStyle name="Comma 12 19 3" xfId="18190"/>
    <cellStyle name="Comma 12 19 4" xfId="18191"/>
    <cellStyle name="Comma 12 19 4 2" xfId="18192"/>
    <cellStyle name="Comma 12 19 4 3" xfId="18193"/>
    <cellStyle name="Comma 12 19 4 4" xfId="18194"/>
    <cellStyle name="Comma 12 19 5" xfId="18195"/>
    <cellStyle name="Comma 12 19 5 2" xfId="18196"/>
    <cellStyle name="Comma 12 19 5 3" xfId="18197"/>
    <cellStyle name="Comma 12 19 6" xfId="18198"/>
    <cellStyle name="Comma 12 19 7" xfId="18199"/>
    <cellStyle name="Comma 12 19 8" xfId="18200"/>
    <cellStyle name="Comma 12 19 9" xfId="18201"/>
    <cellStyle name="Comma 12 2" xfId="5871"/>
    <cellStyle name="Comma 12 2 2" xfId="5872"/>
    <cellStyle name="Comma 12 2 2 2" xfId="18204"/>
    <cellStyle name="Comma 12 2 2 3" xfId="18205"/>
    <cellStyle name="Comma 12 2 2 4" xfId="18206"/>
    <cellStyle name="Comma 12 2 2 5" xfId="18207"/>
    <cellStyle name="Comma 12 2 2 6" xfId="18203"/>
    <cellStyle name="Comma 12 2 3" xfId="18208"/>
    <cellStyle name="Comma 12 2 4" xfId="18209"/>
    <cellStyle name="Comma 12 2 5" xfId="18210"/>
    <cellStyle name="Comma 12 2 6" xfId="18211"/>
    <cellStyle name="Comma 12 2 7" xfId="18212"/>
    <cellStyle name="Comma 12 2 8" xfId="18213"/>
    <cellStyle name="Comma 12 2 9" xfId="18202"/>
    <cellStyle name="Comma 12 20" xfId="18214"/>
    <cellStyle name="Comma 12 20 10" xfId="18215"/>
    <cellStyle name="Comma 12 20 11" xfId="18216"/>
    <cellStyle name="Comma 12 20 12" xfId="18217"/>
    <cellStyle name="Comma 12 20 13" xfId="18218"/>
    <cellStyle name="Comma 12 20 14" xfId="18219"/>
    <cellStyle name="Comma 12 20 15" xfId="18220"/>
    <cellStyle name="Comma 12 20 16" xfId="18221"/>
    <cellStyle name="Comma 12 20 17" xfId="18222"/>
    <cellStyle name="Comma 12 20 18" xfId="18223"/>
    <cellStyle name="Comma 12 20 19" xfId="18224"/>
    <cellStyle name="Comma 12 20 2" xfId="18225"/>
    <cellStyle name="Comma 12 20 2 2" xfId="18226"/>
    <cellStyle name="Comma 12 20 2 2 2" xfId="18227"/>
    <cellStyle name="Comma 12 20 2 2 3" xfId="18228"/>
    <cellStyle name="Comma 12 20 2 2 4" xfId="18229"/>
    <cellStyle name="Comma 12 20 2 2 5" xfId="18230"/>
    <cellStyle name="Comma 12 20 2 3" xfId="18231"/>
    <cellStyle name="Comma 12 20 2 3 2" xfId="18232"/>
    <cellStyle name="Comma 12 20 2 4" xfId="18233"/>
    <cellStyle name="Comma 12 20 2 5" xfId="18234"/>
    <cellStyle name="Comma 12 20 2 6" xfId="18235"/>
    <cellStyle name="Comma 12 20 2 7" xfId="18236"/>
    <cellStyle name="Comma 12 20 2 8" xfId="18237"/>
    <cellStyle name="Comma 12 20 20" xfId="18238"/>
    <cellStyle name="Comma 12 20 21" xfId="18239"/>
    <cellStyle name="Comma 12 20 22" xfId="18240"/>
    <cellStyle name="Comma 12 20 23" xfId="18241"/>
    <cellStyle name="Comma 12 20 24" xfId="18242"/>
    <cellStyle name="Comma 12 20 25" xfId="18243"/>
    <cellStyle name="Comma 12 20 26" xfId="18244"/>
    <cellStyle name="Comma 12 20 27" xfId="18245"/>
    <cellStyle name="Comma 12 20 28" xfId="18246"/>
    <cellStyle name="Comma 12 20 3" xfId="18247"/>
    <cellStyle name="Comma 12 20 4" xfId="18248"/>
    <cellStyle name="Comma 12 20 4 2" xfId="18249"/>
    <cellStyle name="Comma 12 20 4 3" xfId="18250"/>
    <cellStyle name="Comma 12 20 4 4" xfId="18251"/>
    <cellStyle name="Comma 12 20 5" xfId="18252"/>
    <cellStyle name="Comma 12 20 5 2" xfId="18253"/>
    <cellStyle name="Comma 12 20 5 3" xfId="18254"/>
    <cellStyle name="Comma 12 20 6" xfId="18255"/>
    <cellStyle name="Comma 12 20 7" xfId="18256"/>
    <cellStyle name="Comma 12 20 8" xfId="18257"/>
    <cellStyle name="Comma 12 20 9" xfId="18258"/>
    <cellStyle name="Comma 12 21" xfId="18259"/>
    <cellStyle name="Comma 12 21 10" xfId="18260"/>
    <cellStyle name="Comma 12 21 11" xfId="18261"/>
    <cellStyle name="Comma 12 21 12" xfId="18262"/>
    <cellStyle name="Comma 12 21 13" xfId="18263"/>
    <cellStyle name="Comma 12 21 14" xfId="18264"/>
    <cellStyle name="Comma 12 21 15" xfId="18265"/>
    <cellStyle name="Comma 12 21 16" xfId="18266"/>
    <cellStyle name="Comma 12 21 17" xfId="18267"/>
    <cellStyle name="Comma 12 21 18" xfId="18268"/>
    <cellStyle name="Comma 12 21 19" xfId="18269"/>
    <cellStyle name="Comma 12 21 2" xfId="18270"/>
    <cellStyle name="Comma 12 21 2 2" xfId="18271"/>
    <cellStyle name="Comma 12 21 2 2 2" xfId="18272"/>
    <cellStyle name="Comma 12 21 2 2 3" xfId="18273"/>
    <cellStyle name="Comma 12 21 2 2 4" xfId="18274"/>
    <cellStyle name="Comma 12 21 2 2 5" xfId="18275"/>
    <cellStyle name="Comma 12 21 2 3" xfId="18276"/>
    <cellStyle name="Comma 12 21 2 3 2" xfId="18277"/>
    <cellStyle name="Comma 12 21 2 4" xfId="18278"/>
    <cellStyle name="Comma 12 21 2 5" xfId="18279"/>
    <cellStyle name="Comma 12 21 2 6" xfId="18280"/>
    <cellStyle name="Comma 12 21 2 7" xfId="18281"/>
    <cellStyle name="Comma 12 21 2 8" xfId="18282"/>
    <cellStyle name="Comma 12 21 20" xfId="18283"/>
    <cellStyle name="Comma 12 21 21" xfId="18284"/>
    <cellStyle name="Comma 12 21 22" xfId="18285"/>
    <cellStyle name="Comma 12 21 23" xfId="18286"/>
    <cellStyle name="Comma 12 21 24" xfId="18287"/>
    <cellStyle name="Comma 12 21 25" xfId="18288"/>
    <cellStyle name="Comma 12 21 26" xfId="18289"/>
    <cellStyle name="Comma 12 21 27" xfId="18290"/>
    <cellStyle name="Comma 12 21 28" xfId="18291"/>
    <cellStyle name="Comma 12 21 3" xfId="18292"/>
    <cellStyle name="Comma 12 21 4" xfId="18293"/>
    <cellStyle name="Comma 12 21 4 2" xfId="18294"/>
    <cellStyle name="Comma 12 21 4 3" xfId="18295"/>
    <cellStyle name="Comma 12 21 4 4" xfId="18296"/>
    <cellStyle name="Comma 12 21 5" xfId="18297"/>
    <cellStyle name="Comma 12 21 5 2" xfId="18298"/>
    <cellStyle name="Comma 12 21 5 3" xfId="18299"/>
    <cellStyle name="Comma 12 21 6" xfId="18300"/>
    <cellStyle name="Comma 12 21 7" xfId="18301"/>
    <cellStyle name="Comma 12 21 8" xfId="18302"/>
    <cellStyle name="Comma 12 21 9" xfId="18303"/>
    <cellStyle name="Comma 12 22" xfId="18304"/>
    <cellStyle name="Comma 12 22 10" xfId="18305"/>
    <cellStyle name="Comma 12 22 11" xfId="18306"/>
    <cellStyle name="Comma 12 22 12" xfId="18307"/>
    <cellStyle name="Comma 12 22 13" xfId="18308"/>
    <cellStyle name="Comma 12 22 14" xfId="18309"/>
    <cellStyle name="Comma 12 22 15" xfId="18310"/>
    <cellStyle name="Comma 12 22 16" xfId="18311"/>
    <cellStyle name="Comma 12 22 17" xfId="18312"/>
    <cellStyle name="Comma 12 22 18" xfId="18313"/>
    <cellStyle name="Comma 12 22 19" xfId="18314"/>
    <cellStyle name="Comma 12 22 2" xfId="18315"/>
    <cellStyle name="Comma 12 22 2 2" xfId="18316"/>
    <cellStyle name="Comma 12 22 2 2 2" xfId="18317"/>
    <cellStyle name="Comma 12 22 2 2 3" xfId="18318"/>
    <cellStyle name="Comma 12 22 2 2 4" xfId="18319"/>
    <cellStyle name="Comma 12 22 2 2 5" xfId="18320"/>
    <cellStyle name="Comma 12 22 2 3" xfId="18321"/>
    <cellStyle name="Comma 12 22 2 3 2" xfId="18322"/>
    <cellStyle name="Comma 12 22 2 4" xfId="18323"/>
    <cellStyle name="Comma 12 22 2 5" xfId="18324"/>
    <cellStyle name="Comma 12 22 2 6" xfId="18325"/>
    <cellStyle name="Comma 12 22 2 7" xfId="18326"/>
    <cellStyle name="Comma 12 22 2 8" xfId="18327"/>
    <cellStyle name="Comma 12 22 20" xfId="18328"/>
    <cellStyle name="Comma 12 22 21" xfId="18329"/>
    <cellStyle name="Comma 12 22 22" xfId="18330"/>
    <cellStyle name="Comma 12 22 23" xfId="18331"/>
    <cellStyle name="Comma 12 22 24" xfId="18332"/>
    <cellStyle name="Comma 12 22 25" xfId="18333"/>
    <cellStyle name="Comma 12 22 26" xfId="18334"/>
    <cellStyle name="Comma 12 22 27" xfId="18335"/>
    <cellStyle name="Comma 12 22 28" xfId="18336"/>
    <cellStyle name="Comma 12 22 3" xfId="18337"/>
    <cellStyle name="Comma 12 22 4" xfId="18338"/>
    <cellStyle name="Comma 12 22 4 2" xfId="18339"/>
    <cellStyle name="Comma 12 22 4 3" xfId="18340"/>
    <cellStyle name="Comma 12 22 4 4" xfId="18341"/>
    <cellStyle name="Comma 12 22 5" xfId="18342"/>
    <cellStyle name="Comma 12 22 5 2" xfId="18343"/>
    <cellStyle name="Comma 12 22 5 3" xfId="18344"/>
    <cellStyle name="Comma 12 22 6" xfId="18345"/>
    <cellStyle name="Comma 12 22 7" xfId="18346"/>
    <cellStyle name="Comma 12 22 8" xfId="18347"/>
    <cellStyle name="Comma 12 22 9" xfId="18348"/>
    <cellStyle name="Comma 12 23" xfId="18349"/>
    <cellStyle name="Comma 12 23 10" xfId="18350"/>
    <cellStyle name="Comma 12 23 11" xfId="18351"/>
    <cellStyle name="Comma 12 23 12" xfId="18352"/>
    <cellStyle name="Comma 12 23 13" xfId="18353"/>
    <cellStyle name="Comma 12 23 14" xfId="18354"/>
    <cellStyle name="Comma 12 23 15" xfId="18355"/>
    <cellStyle name="Comma 12 23 16" xfId="18356"/>
    <cellStyle name="Comma 12 23 17" xfId="18357"/>
    <cellStyle name="Comma 12 23 18" xfId="18358"/>
    <cellStyle name="Comma 12 23 19" xfId="18359"/>
    <cellStyle name="Comma 12 23 2" xfId="18360"/>
    <cellStyle name="Comma 12 23 20" xfId="18361"/>
    <cellStyle name="Comma 12 23 21" xfId="18362"/>
    <cellStyle name="Comma 12 23 22" xfId="18363"/>
    <cellStyle name="Comma 12 23 23" xfId="18364"/>
    <cellStyle name="Comma 12 23 24" xfId="18365"/>
    <cellStyle name="Comma 12 23 25" xfId="18366"/>
    <cellStyle name="Comma 12 23 26" xfId="18367"/>
    <cellStyle name="Comma 12 23 27" xfId="18368"/>
    <cellStyle name="Comma 12 23 3" xfId="18369"/>
    <cellStyle name="Comma 12 23 4" xfId="18370"/>
    <cellStyle name="Comma 12 23 4 2" xfId="18371"/>
    <cellStyle name="Comma 12 23 4 3" xfId="18372"/>
    <cellStyle name="Comma 12 23 4 4" xfId="18373"/>
    <cellStyle name="Comma 12 23 5" xfId="18374"/>
    <cellStyle name="Comma 12 23 5 2" xfId="18375"/>
    <cellStyle name="Comma 12 23 5 3" xfId="18376"/>
    <cellStyle name="Comma 12 23 6" xfId="18377"/>
    <cellStyle name="Comma 12 23 7" xfId="18378"/>
    <cellStyle name="Comma 12 23 8" xfId="18379"/>
    <cellStyle name="Comma 12 23 9" xfId="18380"/>
    <cellStyle name="Comma 12 24" xfId="18381"/>
    <cellStyle name="Comma 12 24 10" xfId="18382"/>
    <cellStyle name="Comma 12 24 11" xfId="18383"/>
    <cellStyle name="Comma 12 24 12" xfId="18384"/>
    <cellStyle name="Comma 12 24 13" xfId="18385"/>
    <cellStyle name="Comma 12 24 14" xfId="18386"/>
    <cellStyle name="Comma 12 24 15" xfId="18387"/>
    <cellStyle name="Comma 12 24 16" xfId="18388"/>
    <cellStyle name="Comma 12 24 17" xfId="18389"/>
    <cellStyle name="Comma 12 24 18" xfId="18390"/>
    <cellStyle name="Comma 12 24 19" xfId="18391"/>
    <cellStyle name="Comma 12 24 2" xfId="18392"/>
    <cellStyle name="Comma 12 24 20" xfId="18393"/>
    <cellStyle name="Comma 12 24 21" xfId="18394"/>
    <cellStyle name="Comma 12 24 22" xfId="18395"/>
    <cellStyle name="Comma 12 24 23" xfId="18396"/>
    <cellStyle name="Comma 12 24 24" xfId="18397"/>
    <cellStyle name="Comma 12 24 25" xfId="18398"/>
    <cellStyle name="Comma 12 24 26" xfId="18399"/>
    <cellStyle name="Comma 12 24 27" xfId="18400"/>
    <cellStyle name="Comma 12 24 3" xfId="18401"/>
    <cellStyle name="Comma 12 24 4" xfId="18402"/>
    <cellStyle name="Comma 12 24 4 2" xfId="18403"/>
    <cellStyle name="Comma 12 24 4 3" xfId="18404"/>
    <cellStyle name="Comma 12 24 4 4" xfId="18405"/>
    <cellStyle name="Comma 12 24 5" xfId="18406"/>
    <cellStyle name="Comma 12 24 5 2" xfId="18407"/>
    <cellStyle name="Comma 12 24 5 3" xfId="18408"/>
    <cellStyle name="Comma 12 24 6" xfId="18409"/>
    <cellStyle name="Comma 12 24 7" xfId="18410"/>
    <cellStyle name="Comma 12 24 8" xfId="18411"/>
    <cellStyle name="Comma 12 24 9" xfId="18412"/>
    <cellStyle name="Comma 12 25" xfId="18413"/>
    <cellStyle name="Comma 12 25 10" xfId="18414"/>
    <cellStyle name="Comma 12 25 11" xfId="18415"/>
    <cellStyle name="Comma 12 25 12" xfId="18416"/>
    <cellStyle name="Comma 12 25 13" xfId="18417"/>
    <cellStyle name="Comma 12 25 14" xfId="18418"/>
    <cellStyle name="Comma 12 25 15" xfId="18419"/>
    <cellStyle name="Comma 12 25 16" xfId="18420"/>
    <cellStyle name="Comma 12 25 17" xfId="18421"/>
    <cellStyle name="Comma 12 25 18" xfId="18422"/>
    <cellStyle name="Comma 12 25 19" xfId="18423"/>
    <cellStyle name="Comma 12 25 2" xfId="18424"/>
    <cellStyle name="Comma 12 25 20" xfId="18425"/>
    <cellStyle name="Comma 12 25 21" xfId="18426"/>
    <cellStyle name="Comma 12 25 22" xfId="18427"/>
    <cellStyle name="Comma 12 25 23" xfId="18428"/>
    <cellStyle name="Comma 12 25 24" xfId="18429"/>
    <cellStyle name="Comma 12 25 25" xfId="18430"/>
    <cellStyle name="Comma 12 25 26" xfId="18431"/>
    <cellStyle name="Comma 12 25 27" xfId="18432"/>
    <cellStyle name="Comma 12 25 3" xfId="18433"/>
    <cellStyle name="Comma 12 25 4" xfId="18434"/>
    <cellStyle name="Comma 12 25 4 2" xfId="18435"/>
    <cellStyle name="Comma 12 25 4 3" xfId="18436"/>
    <cellStyle name="Comma 12 25 4 4" xfId="18437"/>
    <cellStyle name="Comma 12 25 5" xfId="18438"/>
    <cellStyle name="Comma 12 25 5 2" xfId="18439"/>
    <cellStyle name="Comma 12 25 5 3" xfId="18440"/>
    <cellStyle name="Comma 12 25 6" xfId="18441"/>
    <cellStyle name="Comma 12 25 7" xfId="18442"/>
    <cellStyle name="Comma 12 25 8" xfId="18443"/>
    <cellStyle name="Comma 12 25 9" xfId="18444"/>
    <cellStyle name="Comma 12 26" xfId="18445"/>
    <cellStyle name="Comma 12 26 10" xfId="18446"/>
    <cellStyle name="Comma 12 26 11" xfId="18447"/>
    <cellStyle name="Comma 12 26 12" xfId="18448"/>
    <cellStyle name="Comma 12 26 13" xfId="18449"/>
    <cellStyle name="Comma 12 26 14" xfId="18450"/>
    <cellStyle name="Comma 12 26 15" xfId="18451"/>
    <cellStyle name="Comma 12 26 16" xfId="18452"/>
    <cellStyle name="Comma 12 26 17" xfId="18453"/>
    <cellStyle name="Comma 12 26 18" xfId="18454"/>
    <cellStyle name="Comma 12 26 19" xfId="18455"/>
    <cellStyle name="Comma 12 26 2" xfId="18456"/>
    <cellStyle name="Comma 12 26 20" xfId="18457"/>
    <cellStyle name="Comma 12 26 21" xfId="18458"/>
    <cellStyle name="Comma 12 26 22" xfId="18459"/>
    <cellStyle name="Comma 12 26 23" xfId="18460"/>
    <cellStyle name="Comma 12 26 24" xfId="18461"/>
    <cellStyle name="Comma 12 26 25" xfId="18462"/>
    <cellStyle name="Comma 12 26 26" xfId="18463"/>
    <cellStyle name="Comma 12 26 27" xfId="18464"/>
    <cellStyle name="Comma 12 26 3" xfId="18465"/>
    <cellStyle name="Comma 12 26 4" xfId="18466"/>
    <cellStyle name="Comma 12 26 4 2" xfId="18467"/>
    <cellStyle name="Comma 12 26 4 3" xfId="18468"/>
    <cellStyle name="Comma 12 26 4 4" xfId="18469"/>
    <cellStyle name="Comma 12 26 5" xfId="18470"/>
    <cellStyle name="Comma 12 26 5 2" xfId="18471"/>
    <cellStyle name="Comma 12 26 5 3" xfId="18472"/>
    <cellStyle name="Comma 12 26 6" xfId="18473"/>
    <cellStyle name="Comma 12 26 7" xfId="18474"/>
    <cellStyle name="Comma 12 26 8" xfId="18475"/>
    <cellStyle name="Comma 12 26 9" xfId="18476"/>
    <cellStyle name="Comma 12 27" xfId="18477"/>
    <cellStyle name="Comma 12 27 10" xfId="18478"/>
    <cellStyle name="Comma 12 27 11" xfId="18479"/>
    <cellStyle name="Comma 12 27 12" xfId="18480"/>
    <cellStyle name="Comma 12 27 13" xfId="18481"/>
    <cellStyle name="Comma 12 27 14" xfId="18482"/>
    <cellStyle name="Comma 12 27 15" xfId="18483"/>
    <cellStyle name="Comma 12 27 16" xfId="18484"/>
    <cellStyle name="Comma 12 27 17" xfId="18485"/>
    <cellStyle name="Comma 12 27 18" xfId="18486"/>
    <cellStyle name="Comma 12 27 19" xfId="18487"/>
    <cellStyle name="Comma 12 27 2" xfId="18488"/>
    <cellStyle name="Comma 12 27 20" xfId="18489"/>
    <cellStyle name="Comma 12 27 21" xfId="18490"/>
    <cellStyle name="Comma 12 27 22" xfId="18491"/>
    <cellStyle name="Comma 12 27 23" xfId="18492"/>
    <cellStyle name="Comma 12 27 24" xfId="18493"/>
    <cellStyle name="Comma 12 27 25" xfId="18494"/>
    <cellStyle name="Comma 12 27 26" xfId="18495"/>
    <cellStyle name="Comma 12 27 27" xfId="18496"/>
    <cellStyle name="Comma 12 27 3" xfId="18497"/>
    <cellStyle name="Comma 12 27 4" xfId="18498"/>
    <cellStyle name="Comma 12 27 4 2" xfId="18499"/>
    <cellStyle name="Comma 12 27 4 3" xfId="18500"/>
    <cellStyle name="Comma 12 27 4 4" xfId="18501"/>
    <cellStyle name="Comma 12 27 5" xfId="18502"/>
    <cellStyle name="Comma 12 27 5 2" xfId="18503"/>
    <cellStyle name="Comma 12 27 5 3" xfId="18504"/>
    <cellStyle name="Comma 12 27 6" xfId="18505"/>
    <cellStyle name="Comma 12 27 7" xfId="18506"/>
    <cellStyle name="Comma 12 27 8" xfId="18507"/>
    <cellStyle name="Comma 12 27 9" xfId="18508"/>
    <cellStyle name="Comma 12 28" xfId="18509"/>
    <cellStyle name="Comma 12 28 10" xfId="18510"/>
    <cellStyle name="Comma 12 28 11" xfId="18511"/>
    <cellStyle name="Comma 12 28 12" xfId="18512"/>
    <cellStyle name="Comma 12 28 13" xfId="18513"/>
    <cellStyle name="Comma 12 28 14" xfId="18514"/>
    <cellStyle name="Comma 12 28 15" xfId="18515"/>
    <cellStyle name="Comma 12 28 16" xfId="18516"/>
    <cellStyle name="Comma 12 28 17" xfId="18517"/>
    <cellStyle name="Comma 12 28 18" xfId="18518"/>
    <cellStyle name="Comma 12 28 19" xfId="18519"/>
    <cellStyle name="Comma 12 28 2" xfId="18520"/>
    <cellStyle name="Comma 12 28 2 2" xfId="18521"/>
    <cellStyle name="Comma 12 28 2 3" xfId="18522"/>
    <cellStyle name="Comma 12 28 2 4" xfId="18523"/>
    <cellStyle name="Comma 12 28 20" xfId="18524"/>
    <cellStyle name="Comma 12 28 21" xfId="18525"/>
    <cellStyle name="Comma 12 28 22" xfId="18526"/>
    <cellStyle name="Comma 12 28 23" xfId="18527"/>
    <cellStyle name="Comma 12 28 24" xfId="18528"/>
    <cellStyle name="Comma 12 28 25" xfId="18529"/>
    <cellStyle name="Comma 12 28 3" xfId="18530"/>
    <cellStyle name="Comma 12 28 3 2" xfId="18531"/>
    <cellStyle name="Comma 12 28 3 3" xfId="18532"/>
    <cellStyle name="Comma 12 28 4" xfId="18533"/>
    <cellStyle name="Comma 12 28 5" xfId="18534"/>
    <cellStyle name="Comma 12 28 6" xfId="18535"/>
    <cellStyle name="Comma 12 28 7" xfId="18536"/>
    <cellStyle name="Comma 12 28 8" xfId="18537"/>
    <cellStyle name="Comma 12 28 9" xfId="18538"/>
    <cellStyle name="Comma 12 29" xfId="18539"/>
    <cellStyle name="Comma 12 29 10" xfId="18540"/>
    <cellStyle name="Comma 12 29 11" xfId="18541"/>
    <cellStyle name="Comma 12 29 12" xfId="18542"/>
    <cellStyle name="Comma 12 29 13" xfId="18543"/>
    <cellStyle name="Comma 12 29 14" xfId="18544"/>
    <cellStyle name="Comma 12 29 15" xfId="18545"/>
    <cellStyle name="Comma 12 29 16" xfId="18546"/>
    <cellStyle name="Comma 12 29 17" xfId="18547"/>
    <cellStyle name="Comma 12 29 18" xfId="18548"/>
    <cellStyle name="Comma 12 29 19" xfId="18549"/>
    <cellStyle name="Comma 12 29 2" xfId="18550"/>
    <cellStyle name="Comma 12 29 2 2" xfId="18551"/>
    <cellStyle name="Comma 12 29 2 3" xfId="18552"/>
    <cellStyle name="Comma 12 29 2 4" xfId="18553"/>
    <cellStyle name="Comma 12 29 20" xfId="18554"/>
    <cellStyle name="Comma 12 29 21" xfId="18555"/>
    <cellStyle name="Comma 12 29 22" xfId="18556"/>
    <cellStyle name="Comma 12 29 23" xfId="18557"/>
    <cellStyle name="Comma 12 29 24" xfId="18558"/>
    <cellStyle name="Comma 12 29 25" xfId="18559"/>
    <cellStyle name="Comma 12 29 3" xfId="18560"/>
    <cellStyle name="Comma 12 29 3 2" xfId="18561"/>
    <cellStyle name="Comma 12 29 3 3" xfId="18562"/>
    <cellStyle name="Comma 12 29 4" xfId="18563"/>
    <cellStyle name="Comma 12 29 5" xfId="18564"/>
    <cellStyle name="Comma 12 29 6" xfId="18565"/>
    <cellStyle name="Comma 12 29 7" xfId="18566"/>
    <cellStyle name="Comma 12 29 8" xfId="18567"/>
    <cellStyle name="Comma 12 29 9" xfId="18568"/>
    <cellStyle name="Comma 12 3" xfId="5873"/>
    <cellStyle name="Comma 12 3 2" xfId="18570"/>
    <cellStyle name="Comma 12 3 3" xfId="18571"/>
    <cellStyle name="Comma 12 3 4" xfId="18572"/>
    <cellStyle name="Comma 12 3 5" xfId="18569"/>
    <cellStyle name="Comma 12 30" xfId="18573"/>
    <cellStyle name="Comma 12 30 2" xfId="18574"/>
    <cellStyle name="Comma 12 31" xfId="18575"/>
    <cellStyle name="Comma 12 31 2" xfId="18576"/>
    <cellStyle name="Comma 12 32" xfId="18577"/>
    <cellStyle name="Comma 12 32 2" xfId="18578"/>
    <cellStyle name="Comma 12 33" xfId="18579"/>
    <cellStyle name="Comma 12 33 2" xfId="18580"/>
    <cellStyle name="Comma 12 34" xfId="18581"/>
    <cellStyle name="Comma 12 34 2" xfId="18582"/>
    <cellStyle name="Comma 12 35" xfId="18583"/>
    <cellStyle name="Comma 12 35 2" xfId="18584"/>
    <cellStyle name="Comma 12 36" xfId="18585"/>
    <cellStyle name="Comma 12 36 2" xfId="18586"/>
    <cellStyle name="Comma 12 37" xfId="18587"/>
    <cellStyle name="Comma 12 38" xfId="18588"/>
    <cellStyle name="Comma 12 4" xfId="5874"/>
    <cellStyle name="Comma 12 4 2" xfId="18590"/>
    <cellStyle name="Comma 12 4 3" xfId="18591"/>
    <cellStyle name="Comma 12 4 4" xfId="18589"/>
    <cellStyle name="Comma 12 5" xfId="5875"/>
    <cellStyle name="Comma 12 5 10" xfId="18593"/>
    <cellStyle name="Comma 12 5 11" xfId="18594"/>
    <cellStyle name="Comma 12 5 12" xfId="18595"/>
    <cellStyle name="Comma 12 5 13" xfId="18596"/>
    <cellStyle name="Comma 12 5 14" xfId="18597"/>
    <cellStyle name="Comma 12 5 15" xfId="18598"/>
    <cellStyle name="Comma 12 5 16" xfId="18599"/>
    <cellStyle name="Comma 12 5 17" xfId="18600"/>
    <cellStyle name="Comma 12 5 18" xfId="18601"/>
    <cellStyle name="Comma 12 5 19" xfId="18602"/>
    <cellStyle name="Comma 12 5 2" xfId="18603"/>
    <cellStyle name="Comma 12 5 2 2" xfId="18604"/>
    <cellStyle name="Comma 12 5 2 2 2" xfId="18605"/>
    <cellStyle name="Comma 12 5 2 2 3" xfId="18606"/>
    <cellStyle name="Comma 12 5 2 2 4" xfId="18607"/>
    <cellStyle name="Comma 12 5 2 2 5" xfId="18608"/>
    <cellStyle name="Comma 12 5 2 3" xfId="18609"/>
    <cellStyle name="Comma 12 5 2 3 2" xfId="18610"/>
    <cellStyle name="Comma 12 5 2 4" xfId="18611"/>
    <cellStyle name="Comma 12 5 2 5" xfId="18612"/>
    <cellStyle name="Comma 12 5 2 6" xfId="18613"/>
    <cellStyle name="Comma 12 5 2 7" xfId="18614"/>
    <cellStyle name="Comma 12 5 2 8" xfId="18615"/>
    <cellStyle name="Comma 12 5 2 9" xfId="18616"/>
    <cellStyle name="Comma 12 5 20" xfId="18617"/>
    <cellStyle name="Comma 12 5 21" xfId="18618"/>
    <cellStyle name="Comma 12 5 22" xfId="18619"/>
    <cellStyle name="Comma 12 5 23" xfId="18620"/>
    <cellStyle name="Comma 12 5 24" xfId="18621"/>
    <cellStyle name="Comma 12 5 25" xfId="18622"/>
    <cellStyle name="Comma 12 5 26" xfId="18623"/>
    <cellStyle name="Comma 12 5 27" xfId="18624"/>
    <cellStyle name="Comma 12 5 28" xfId="18625"/>
    <cellStyle name="Comma 12 5 29" xfId="18626"/>
    <cellStyle name="Comma 12 5 3" xfId="18627"/>
    <cellStyle name="Comma 12 5 30" xfId="18628"/>
    <cellStyle name="Comma 12 5 31" xfId="18629"/>
    <cellStyle name="Comma 12 5 32" xfId="18630"/>
    <cellStyle name="Comma 12 5 33" xfId="18631"/>
    <cellStyle name="Comma 12 5 34" xfId="18632"/>
    <cellStyle name="Comma 12 5 35" xfId="18633"/>
    <cellStyle name="Comma 12 5 36" xfId="18634"/>
    <cellStyle name="Comma 12 5 37" xfId="18635"/>
    <cellStyle name="Comma 12 5 38" xfId="18592"/>
    <cellStyle name="Comma 12 5 4" xfId="18636"/>
    <cellStyle name="Comma 12 5 4 2" xfId="18637"/>
    <cellStyle name="Comma 12 5 5" xfId="18638"/>
    <cellStyle name="Comma 12 5 6" xfId="18639"/>
    <cellStyle name="Comma 12 5 6 2" xfId="18640"/>
    <cellStyle name="Comma 12 5 6 3" xfId="18641"/>
    <cellStyle name="Comma 12 5 6 4" xfId="18642"/>
    <cellStyle name="Comma 12 5 7" xfId="18643"/>
    <cellStyle name="Comma 12 5 7 2" xfId="18644"/>
    <cellStyle name="Comma 12 5 8" xfId="18645"/>
    <cellStyle name="Comma 12 5 8 2" xfId="18646"/>
    <cellStyle name="Comma 12 5 8 3" xfId="18647"/>
    <cellStyle name="Comma 12 5 9" xfId="18648"/>
    <cellStyle name="Comma 12 6" xfId="5876"/>
    <cellStyle name="Comma 12 6 10" xfId="18650"/>
    <cellStyle name="Comma 12 6 11" xfId="18651"/>
    <cellStyle name="Comma 12 6 12" xfId="18652"/>
    <cellStyle name="Comma 12 6 13" xfId="18653"/>
    <cellStyle name="Comma 12 6 14" xfId="18654"/>
    <cellStyle name="Comma 12 6 15" xfId="18655"/>
    <cellStyle name="Comma 12 6 16" xfId="18656"/>
    <cellStyle name="Comma 12 6 17" xfId="18657"/>
    <cellStyle name="Comma 12 6 18" xfId="18658"/>
    <cellStyle name="Comma 12 6 19" xfId="18659"/>
    <cellStyle name="Comma 12 6 2" xfId="18660"/>
    <cellStyle name="Comma 12 6 2 2" xfId="18661"/>
    <cellStyle name="Comma 12 6 2 2 2" xfId="18662"/>
    <cellStyle name="Comma 12 6 2 2 3" xfId="18663"/>
    <cellStyle name="Comma 12 6 2 2 4" xfId="18664"/>
    <cellStyle name="Comma 12 6 2 2 5" xfId="18665"/>
    <cellStyle name="Comma 12 6 2 3" xfId="18666"/>
    <cellStyle name="Comma 12 6 2 3 2" xfId="18667"/>
    <cellStyle name="Comma 12 6 2 4" xfId="18668"/>
    <cellStyle name="Comma 12 6 2 5" xfId="18669"/>
    <cellStyle name="Comma 12 6 2 6" xfId="18670"/>
    <cellStyle name="Comma 12 6 2 7" xfId="18671"/>
    <cellStyle name="Comma 12 6 2 8" xfId="18672"/>
    <cellStyle name="Comma 12 6 2 9" xfId="18673"/>
    <cellStyle name="Comma 12 6 20" xfId="18674"/>
    <cellStyle name="Comma 12 6 21" xfId="18675"/>
    <cellStyle name="Comma 12 6 22" xfId="18676"/>
    <cellStyle name="Comma 12 6 23" xfId="18677"/>
    <cellStyle name="Comma 12 6 24" xfId="18678"/>
    <cellStyle name="Comma 12 6 25" xfId="18679"/>
    <cellStyle name="Comma 12 6 26" xfId="18680"/>
    <cellStyle name="Comma 12 6 27" xfId="18681"/>
    <cellStyle name="Comma 12 6 28" xfId="18682"/>
    <cellStyle name="Comma 12 6 29" xfId="18683"/>
    <cellStyle name="Comma 12 6 3" xfId="18684"/>
    <cellStyle name="Comma 12 6 3 2" xfId="18685"/>
    <cellStyle name="Comma 12 6 30" xfId="18686"/>
    <cellStyle name="Comma 12 6 31" xfId="18687"/>
    <cellStyle name="Comma 12 6 32" xfId="18688"/>
    <cellStyle name="Comma 12 6 33" xfId="18689"/>
    <cellStyle name="Comma 12 6 34" xfId="18690"/>
    <cellStyle name="Comma 12 6 35" xfId="18649"/>
    <cellStyle name="Comma 12 6 4" xfId="18691"/>
    <cellStyle name="Comma 12 6 4 2" xfId="18692"/>
    <cellStyle name="Comma 12 6 4 3" xfId="18693"/>
    <cellStyle name="Comma 12 6 4 4" xfId="18694"/>
    <cellStyle name="Comma 12 6 5" xfId="18695"/>
    <cellStyle name="Comma 12 6 5 2" xfId="18696"/>
    <cellStyle name="Comma 12 6 6" xfId="18697"/>
    <cellStyle name="Comma 12 6 6 2" xfId="18698"/>
    <cellStyle name="Comma 12 6 6 3" xfId="18699"/>
    <cellStyle name="Comma 12 6 7" xfId="18700"/>
    <cellStyle name="Comma 12 6 8" xfId="18701"/>
    <cellStyle name="Comma 12 6 9" xfId="18702"/>
    <cellStyle name="Comma 12 7" xfId="5877"/>
    <cellStyle name="Comma 12 7 10" xfId="18704"/>
    <cellStyle name="Comma 12 7 11" xfId="18705"/>
    <cellStyle name="Comma 12 7 12" xfId="18706"/>
    <cellStyle name="Comma 12 7 13" xfId="18707"/>
    <cellStyle name="Comma 12 7 14" xfId="18708"/>
    <cellStyle name="Comma 12 7 15" xfId="18709"/>
    <cellStyle name="Comma 12 7 16" xfId="18710"/>
    <cellStyle name="Comma 12 7 17" xfId="18711"/>
    <cellStyle name="Comma 12 7 18" xfId="18712"/>
    <cellStyle name="Comma 12 7 19" xfId="18713"/>
    <cellStyle name="Comma 12 7 2" xfId="18714"/>
    <cellStyle name="Comma 12 7 2 2" xfId="18715"/>
    <cellStyle name="Comma 12 7 2 2 2" xfId="18716"/>
    <cellStyle name="Comma 12 7 2 2 3" xfId="18717"/>
    <cellStyle name="Comma 12 7 2 2 4" xfId="18718"/>
    <cellStyle name="Comma 12 7 2 2 5" xfId="18719"/>
    <cellStyle name="Comma 12 7 2 3" xfId="18720"/>
    <cellStyle name="Comma 12 7 2 3 2" xfId="18721"/>
    <cellStyle name="Comma 12 7 2 4" xfId="18722"/>
    <cellStyle name="Comma 12 7 2 5" xfId="18723"/>
    <cellStyle name="Comma 12 7 2 6" xfId="18724"/>
    <cellStyle name="Comma 12 7 2 7" xfId="18725"/>
    <cellStyle name="Comma 12 7 2 8" xfId="18726"/>
    <cellStyle name="Comma 12 7 2 9" xfId="18727"/>
    <cellStyle name="Comma 12 7 20" xfId="18728"/>
    <cellStyle name="Comma 12 7 21" xfId="18729"/>
    <cellStyle name="Comma 12 7 22" xfId="18730"/>
    <cellStyle name="Comma 12 7 23" xfId="18731"/>
    <cellStyle name="Comma 12 7 24" xfId="18732"/>
    <cellStyle name="Comma 12 7 25" xfId="18733"/>
    <cellStyle name="Comma 12 7 26" xfId="18734"/>
    <cellStyle name="Comma 12 7 27" xfId="18735"/>
    <cellStyle name="Comma 12 7 28" xfId="18736"/>
    <cellStyle name="Comma 12 7 29" xfId="18737"/>
    <cellStyle name="Comma 12 7 3" xfId="18738"/>
    <cellStyle name="Comma 12 7 30" xfId="18703"/>
    <cellStyle name="Comma 12 7 4" xfId="18739"/>
    <cellStyle name="Comma 12 7 4 2" xfId="18740"/>
    <cellStyle name="Comma 12 7 4 3" xfId="18741"/>
    <cellStyle name="Comma 12 7 4 4" xfId="18742"/>
    <cellStyle name="Comma 12 7 5" xfId="18743"/>
    <cellStyle name="Comma 12 7 5 2" xfId="18744"/>
    <cellStyle name="Comma 12 7 6" xfId="18745"/>
    <cellStyle name="Comma 12 7 6 2" xfId="18746"/>
    <cellStyle name="Comma 12 7 6 3" xfId="18747"/>
    <cellStyle name="Comma 12 7 7" xfId="18748"/>
    <cellStyle name="Comma 12 7 8" xfId="18749"/>
    <cellStyle name="Comma 12 7 9" xfId="18750"/>
    <cellStyle name="Comma 12 8" xfId="5878"/>
    <cellStyle name="Comma 12 8 10" xfId="18752"/>
    <cellStyle name="Comma 12 8 11" xfId="18753"/>
    <cellStyle name="Comma 12 8 12" xfId="18754"/>
    <cellStyle name="Comma 12 8 13" xfId="18755"/>
    <cellStyle name="Comma 12 8 14" xfId="18756"/>
    <cellStyle name="Comma 12 8 15" xfId="18757"/>
    <cellStyle name="Comma 12 8 16" xfId="18758"/>
    <cellStyle name="Comma 12 8 17" xfId="18759"/>
    <cellStyle name="Comma 12 8 18" xfId="18760"/>
    <cellStyle name="Comma 12 8 19" xfId="18761"/>
    <cellStyle name="Comma 12 8 2" xfId="18762"/>
    <cellStyle name="Comma 12 8 2 2" xfId="18763"/>
    <cellStyle name="Comma 12 8 2 2 2" xfId="18764"/>
    <cellStyle name="Comma 12 8 2 2 3" xfId="18765"/>
    <cellStyle name="Comma 12 8 2 2 4" xfId="18766"/>
    <cellStyle name="Comma 12 8 2 2 5" xfId="18767"/>
    <cellStyle name="Comma 12 8 2 3" xfId="18768"/>
    <cellStyle name="Comma 12 8 2 3 2" xfId="18769"/>
    <cellStyle name="Comma 12 8 2 4" xfId="18770"/>
    <cellStyle name="Comma 12 8 2 5" xfId="18771"/>
    <cellStyle name="Comma 12 8 2 6" xfId="18772"/>
    <cellStyle name="Comma 12 8 2 7" xfId="18773"/>
    <cellStyle name="Comma 12 8 2 8" xfId="18774"/>
    <cellStyle name="Comma 12 8 2 9" xfId="18775"/>
    <cellStyle name="Comma 12 8 20" xfId="18776"/>
    <cellStyle name="Comma 12 8 21" xfId="18777"/>
    <cellStyle name="Comma 12 8 22" xfId="18778"/>
    <cellStyle name="Comma 12 8 23" xfId="18779"/>
    <cellStyle name="Comma 12 8 24" xfId="18780"/>
    <cellStyle name="Comma 12 8 25" xfId="18781"/>
    <cellStyle name="Comma 12 8 26" xfId="18782"/>
    <cellStyle name="Comma 12 8 27" xfId="18783"/>
    <cellStyle name="Comma 12 8 28" xfId="18784"/>
    <cellStyle name="Comma 12 8 29" xfId="18785"/>
    <cellStyle name="Comma 12 8 3" xfId="18786"/>
    <cellStyle name="Comma 12 8 30" xfId="18751"/>
    <cellStyle name="Comma 12 8 4" xfId="18787"/>
    <cellStyle name="Comma 12 8 4 2" xfId="18788"/>
    <cellStyle name="Comma 12 8 4 3" xfId="18789"/>
    <cellStyle name="Comma 12 8 4 4" xfId="18790"/>
    <cellStyle name="Comma 12 8 5" xfId="18791"/>
    <cellStyle name="Comma 12 8 5 2" xfId="18792"/>
    <cellStyle name="Comma 12 8 6" xfId="18793"/>
    <cellStyle name="Comma 12 8 6 2" xfId="18794"/>
    <cellStyle name="Comma 12 8 6 3" xfId="18795"/>
    <cellStyle name="Comma 12 8 7" xfId="18796"/>
    <cellStyle name="Comma 12 8 8" xfId="18797"/>
    <cellStyle name="Comma 12 8 9" xfId="18798"/>
    <cellStyle name="Comma 12 9" xfId="5879"/>
    <cellStyle name="Comma 12 9 10" xfId="18800"/>
    <cellStyle name="Comma 12 9 11" xfId="18801"/>
    <cellStyle name="Comma 12 9 12" xfId="18802"/>
    <cellStyle name="Comma 12 9 13" xfId="18803"/>
    <cellStyle name="Comma 12 9 14" xfId="18804"/>
    <cellStyle name="Comma 12 9 15" xfId="18805"/>
    <cellStyle name="Comma 12 9 16" xfId="18806"/>
    <cellStyle name="Comma 12 9 17" xfId="18807"/>
    <cellStyle name="Comma 12 9 18" xfId="18808"/>
    <cellStyle name="Comma 12 9 19" xfId="18809"/>
    <cellStyle name="Comma 12 9 2" xfId="18810"/>
    <cellStyle name="Comma 12 9 2 2" xfId="18811"/>
    <cellStyle name="Comma 12 9 2 2 2" xfId="18812"/>
    <cellStyle name="Comma 12 9 2 2 3" xfId="18813"/>
    <cellStyle name="Comma 12 9 2 2 4" xfId="18814"/>
    <cellStyle name="Comma 12 9 2 2 5" xfId="18815"/>
    <cellStyle name="Comma 12 9 2 3" xfId="18816"/>
    <cellStyle name="Comma 12 9 2 3 2" xfId="18817"/>
    <cellStyle name="Comma 12 9 2 4" xfId="18818"/>
    <cellStyle name="Comma 12 9 2 5" xfId="18819"/>
    <cellStyle name="Comma 12 9 2 6" xfId="18820"/>
    <cellStyle name="Comma 12 9 2 7" xfId="18821"/>
    <cellStyle name="Comma 12 9 2 8" xfId="18822"/>
    <cellStyle name="Comma 12 9 2 9" xfId="18823"/>
    <cellStyle name="Comma 12 9 20" xfId="18824"/>
    <cellStyle name="Comma 12 9 21" xfId="18825"/>
    <cellStyle name="Comma 12 9 22" xfId="18826"/>
    <cellStyle name="Comma 12 9 23" xfId="18827"/>
    <cellStyle name="Comma 12 9 24" xfId="18828"/>
    <cellStyle name="Comma 12 9 25" xfId="18829"/>
    <cellStyle name="Comma 12 9 26" xfId="18830"/>
    <cellStyle name="Comma 12 9 27" xfId="18831"/>
    <cellStyle name="Comma 12 9 28" xfId="18832"/>
    <cellStyle name="Comma 12 9 29" xfId="18833"/>
    <cellStyle name="Comma 12 9 3" xfId="18834"/>
    <cellStyle name="Comma 12 9 30" xfId="18799"/>
    <cellStyle name="Comma 12 9 4" xfId="18835"/>
    <cellStyle name="Comma 12 9 4 2" xfId="18836"/>
    <cellStyle name="Comma 12 9 4 3" xfId="18837"/>
    <cellStyle name="Comma 12 9 4 4" xfId="18838"/>
    <cellStyle name="Comma 12 9 5" xfId="18839"/>
    <cellStyle name="Comma 12 9 5 2" xfId="18840"/>
    <cellStyle name="Comma 12 9 6" xfId="18841"/>
    <cellStyle name="Comma 12 9 6 2" xfId="18842"/>
    <cellStyle name="Comma 12 9 6 3" xfId="18843"/>
    <cellStyle name="Comma 12 9 7" xfId="18844"/>
    <cellStyle name="Comma 12 9 8" xfId="18845"/>
    <cellStyle name="Comma 12 9 9" xfId="18846"/>
    <cellStyle name="Comma 12_Detail_inf (Mar'10)" xfId="18847"/>
    <cellStyle name="Comma 13" xfId="6"/>
    <cellStyle name="Comma 13 10" xfId="18848"/>
    <cellStyle name="Comma 13 10 2" xfId="18849"/>
    <cellStyle name="Comma 13 11" xfId="18850"/>
    <cellStyle name="Comma 13 11 2" xfId="18851"/>
    <cellStyle name="Comma 13 12" xfId="18852"/>
    <cellStyle name="Comma 13 12 2" xfId="18853"/>
    <cellStyle name="Comma 13 13" xfId="18854"/>
    <cellStyle name="Comma 13 13 2" xfId="18855"/>
    <cellStyle name="Comma 13 14" xfId="18856"/>
    <cellStyle name="Comma 13 14 2" xfId="18857"/>
    <cellStyle name="Comma 13 14 2 2" xfId="18858"/>
    <cellStyle name="Comma 13 14 2 2 2" xfId="18859"/>
    <cellStyle name="Comma 13 14 3" xfId="18860"/>
    <cellStyle name="Comma 13 14 3 2" xfId="18861"/>
    <cellStyle name="Comma 13 14 3 2 2" xfId="18862"/>
    <cellStyle name="Comma 13 14 4" xfId="18863"/>
    <cellStyle name="Comma 13 14 4 2" xfId="18864"/>
    <cellStyle name="Comma 13 14 5" xfId="18865"/>
    <cellStyle name="Comma 13 14 5 2" xfId="18866"/>
    <cellStyle name="Comma 13 14 6" xfId="18867"/>
    <cellStyle name="Comma 13 15" xfId="18868"/>
    <cellStyle name="Comma 13 15 2" xfId="18869"/>
    <cellStyle name="Comma 13 15 2 2" xfId="18870"/>
    <cellStyle name="Comma 13 15 2 2 2" xfId="18871"/>
    <cellStyle name="Comma 13 15 3" xfId="18872"/>
    <cellStyle name="Comma 13 15 4" xfId="18873"/>
    <cellStyle name="Comma 13 15 5" xfId="18874"/>
    <cellStyle name="Comma 13 15 6" xfId="18875"/>
    <cellStyle name="Comma 13 16" xfId="18876"/>
    <cellStyle name="Comma 13 16 2" xfId="18877"/>
    <cellStyle name="Comma 13 17" xfId="18878"/>
    <cellStyle name="Comma 13 18" xfId="18879"/>
    <cellStyle name="Comma 13 18 2" xfId="18880"/>
    <cellStyle name="Comma 13 18 2 2" xfId="18881"/>
    <cellStyle name="Comma 13 19" xfId="18882"/>
    <cellStyle name="Comma 13 19 2" xfId="18883"/>
    <cellStyle name="Comma 13 2" xfId="5880"/>
    <cellStyle name="Comma 13 2 2" xfId="18885"/>
    <cellStyle name="Comma 13 2 2 2" xfId="18886"/>
    <cellStyle name="Comma 13 2 2 3" xfId="18887"/>
    <cellStyle name="Comma 13 2 2 4" xfId="18888"/>
    <cellStyle name="Comma 13 2 3" xfId="18889"/>
    <cellStyle name="Comma 13 2 4" xfId="18890"/>
    <cellStyle name="Comma 13 2 5" xfId="18891"/>
    <cellStyle name="Comma 13 2 6" xfId="18892"/>
    <cellStyle name="Comma 13 2 7" xfId="18884"/>
    <cellStyle name="Comma 13 20" xfId="18893"/>
    <cellStyle name="Comma 13 20 2" xfId="18894"/>
    <cellStyle name="Comma 13 21" xfId="18895"/>
    <cellStyle name="Comma 13 3" xfId="5881"/>
    <cellStyle name="Comma 13 3 2" xfId="18897"/>
    <cellStyle name="Comma 13 3 3" xfId="18898"/>
    <cellStyle name="Comma 13 3 4" xfId="18896"/>
    <cellStyle name="Comma 13 4" xfId="18899"/>
    <cellStyle name="Comma 13 5" xfId="18900"/>
    <cellStyle name="Comma 13 6" xfId="18901"/>
    <cellStyle name="Comma 13 6 2" xfId="18902"/>
    <cellStyle name="Comma 13 7" xfId="18903"/>
    <cellStyle name="Comma 13 7 2" xfId="18904"/>
    <cellStyle name="Comma 13 7 3" xfId="18905"/>
    <cellStyle name="Comma 13 8" xfId="18906"/>
    <cellStyle name="Comma 13 8 2" xfId="18907"/>
    <cellStyle name="Comma 13 9" xfId="18908"/>
    <cellStyle name="Comma 13 9 2" xfId="18909"/>
    <cellStyle name="Comma 13_CPI_Y'52_TOP_GG 1" xfId="18910"/>
    <cellStyle name="Comma 14" xfId="5882"/>
    <cellStyle name="Comma 14 10" xfId="18911"/>
    <cellStyle name="Comma 14 11" xfId="18912"/>
    <cellStyle name="Comma 14 12" xfId="18913"/>
    <cellStyle name="Comma 14 13" xfId="18914"/>
    <cellStyle name="Comma 14 2" xfId="5883"/>
    <cellStyle name="Comma 14 2 10" xfId="18915"/>
    <cellStyle name="Comma 14 2 11" xfId="18916"/>
    <cellStyle name="Comma 14 2 2" xfId="5884"/>
    <cellStyle name="Comma 14 2 2 2" xfId="18918"/>
    <cellStyle name="Comma 14 2 2 3" xfId="18919"/>
    <cellStyle name="Comma 14 2 2 4" xfId="18920"/>
    <cellStyle name="Comma 14 2 2 5" xfId="18917"/>
    <cellStyle name="Comma 14 2 3" xfId="18921"/>
    <cellStyle name="Comma 14 2 3 2" xfId="18922"/>
    <cellStyle name="Comma 14 2 3 3" xfId="18923"/>
    <cellStyle name="Comma 14 2 4" xfId="18924"/>
    <cellStyle name="Comma 14 2 4 2" xfId="18925"/>
    <cellStyle name="Comma 14 2 5" xfId="18926"/>
    <cellStyle name="Comma 14 2 5 2" xfId="18927"/>
    <cellStyle name="Comma 14 2 6" xfId="18928"/>
    <cellStyle name="Comma 14 2 6 2" xfId="18929"/>
    <cellStyle name="Comma 14 2 7" xfId="18930"/>
    <cellStyle name="Comma 14 2 7 2" xfId="18931"/>
    <cellStyle name="Comma 14 2 8" xfId="18932"/>
    <cellStyle name="Comma 14 2 9" xfId="18933"/>
    <cellStyle name="Comma 14 3" xfId="18934"/>
    <cellStyle name="Comma 14 4" xfId="18935"/>
    <cellStyle name="Comma 14 4 2" xfId="18936"/>
    <cellStyle name="Comma 14 5" xfId="18937"/>
    <cellStyle name="Comma 14 5 2" xfId="18938"/>
    <cellStyle name="Comma 14 5 2 2" xfId="18939"/>
    <cellStyle name="Comma 14 5 2 3" xfId="18940"/>
    <cellStyle name="Comma 14 6" xfId="18941"/>
    <cellStyle name="Comma 14 6 2" xfId="18942"/>
    <cellStyle name="Comma 14 7" xfId="18943"/>
    <cellStyle name="Comma 14 7 2" xfId="18944"/>
    <cellStyle name="Comma 14 7 3" xfId="18945"/>
    <cellStyle name="Comma 14 7 4" xfId="18946"/>
    <cellStyle name="Comma 14 8" xfId="18947"/>
    <cellStyle name="Comma 14 8 2" xfId="18948"/>
    <cellStyle name="Comma 14 9" xfId="18949"/>
    <cellStyle name="Comma 14 9 2" xfId="18950"/>
    <cellStyle name="Comma 15" xfId="5885"/>
    <cellStyle name="Comma 15 10" xfId="18952"/>
    <cellStyle name="Comma 15 100" xfId="18951"/>
    <cellStyle name="Comma 15 11" xfId="18953"/>
    <cellStyle name="Comma 15 12" xfId="18954"/>
    <cellStyle name="Comma 15 13" xfId="18955"/>
    <cellStyle name="Comma 15 14" xfId="18956"/>
    <cellStyle name="Comma 15 15" xfId="18957"/>
    <cellStyle name="Comma 15 16" xfId="18958"/>
    <cellStyle name="Comma 15 17" xfId="18959"/>
    <cellStyle name="Comma 15 18" xfId="18960"/>
    <cellStyle name="Comma 15 19" xfId="18961"/>
    <cellStyle name="Comma 15 2" xfId="5886"/>
    <cellStyle name="Comma 15 2 2" xfId="18963"/>
    <cellStyle name="Comma 15 2 3" xfId="18964"/>
    <cellStyle name="Comma 15 2 4" xfId="18962"/>
    <cellStyle name="Comma 15 20" xfId="18965"/>
    <cellStyle name="Comma 15 21" xfId="18966"/>
    <cellStyle name="Comma 15 22" xfId="18967"/>
    <cellStyle name="Comma 15 23" xfId="18968"/>
    <cellStyle name="Comma 15 24" xfId="18969"/>
    <cellStyle name="Comma 15 25" xfId="18970"/>
    <cellStyle name="Comma 15 26" xfId="18971"/>
    <cellStyle name="Comma 15 27" xfId="18972"/>
    <cellStyle name="Comma 15 28" xfId="18973"/>
    <cellStyle name="Comma 15 29" xfId="18974"/>
    <cellStyle name="Comma 15 3" xfId="18975"/>
    <cellStyle name="Comma 15 3 2" xfId="18976"/>
    <cellStyle name="Comma 15 3 2 2" xfId="18977"/>
    <cellStyle name="Comma 15 3 3" xfId="18978"/>
    <cellStyle name="Comma 15 30" xfId="18979"/>
    <cellStyle name="Comma 15 31" xfId="18980"/>
    <cellStyle name="Comma 15 32" xfId="18981"/>
    <cellStyle name="Comma 15 33" xfId="18982"/>
    <cellStyle name="Comma 15 34" xfId="18983"/>
    <cellStyle name="Comma 15 35" xfId="18984"/>
    <cellStyle name="Comma 15 36" xfId="18985"/>
    <cellStyle name="Comma 15 37" xfId="18986"/>
    <cellStyle name="Comma 15 38" xfId="18987"/>
    <cellStyle name="Comma 15 39" xfId="18988"/>
    <cellStyle name="Comma 15 4" xfId="18989"/>
    <cellStyle name="Comma 15 4 2" xfId="18990"/>
    <cellStyle name="Comma 15 40" xfId="18991"/>
    <cellStyle name="Comma 15 41" xfId="18992"/>
    <cellStyle name="Comma 15 42" xfId="18993"/>
    <cellStyle name="Comma 15 43" xfId="18994"/>
    <cellStyle name="Comma 15 44" xfId="18995"/>
    <cellStyle name="Comma 15 45" xfId="18996"/>
    <cellStyle name="Comma 15 45 2" xfId="18997"/>
    <cellStyle name="Comma 15 45 3" xfId="18998"/>
    <cellStyle name="Comma 15 45 4" xfId="18999"/>
    <cellStyle name="Comma 15 45 5" xfId="19000"/>
    <cellStyle name="Comma 15 46" xfId="19001"/>
    <cellStyle name="Comma 15 47" xfId="19002"/>
    <cellStyle name="Comma 15 48" xfId="19003"/>
    <cellStyle name="Comma 15 49" xfId="19004"/>
    <cellStyle name="Comma 15 5" xfId="19005"/>
    <cellStyle name="Comma 15 5 2" xfId="19006"/>
    <cellStyle name="Comma 15 50" xfId="19007"/>
    <cellStyle name="Comma 15 51" xfId="19008"/>
    <cellStyle name="Comma 15 51 2" xfId="19009"/>
    <cellStyle name="Comma 15 52" xfId="19010"/>
    <cellStyle name="Comma 15 53" xfId="19011"/>
    <cellStyle name="Comma 15 54" xfId="19012"/>
    <cellStyle name="Comma 15 55" xfId="19013"/>
    <cellStyle name="Comma 15 56" xfId="19014"/>
    <cellStyle name="Comma 15 57" xfId="19015"/>
    <cellStyle name="Comma 15 58" xfId="19016"/>
    <cellStyle name="Comma 15 59" xfId="19017"/>
    <cellStyle name="Comma 15 6" xfId="19018"/>
    <cellStyle name="Comma 15 6 2" xfId="19019"/>
    <cellStyle name="Comma 15 60" xfId="19020"/>
    <cellStyle name="Comma 15 61" xfId="19021"/>
    <cellStyle name="Comma 15 62" xfId="19022"/>
    <cellStyle name="Comma 15 63" xfId="19023"/>
    <cellStyle name="Comma 15 64" xfId="19024"/>
    <cellStyle name="Comma 15 65" xfId="19025"/>
    <cellStyle name="Comma 15 66" xfId="19026"/>
    <cellStyle name="Comma 15 67" xfId="19027"/>
    <cellStyle name="Comma 15 68" xfId="19028"/>
    <cellStyle name="Comma 15 69" xfId="19029"/>
    <cellStyle name="Comma 15 7" xfId="19030"/>
    <cellStyle name="Comma 15 70" xfId="19031"/>
    <cellStyle name="Comma 15 71" xfId="19032"/>
    <cellStyle name="Comma 15 72" xfId="19033"/>
    <cellStyle name="Comma 15 73" xfId="19034"/>
    <cellStyle name="Comma 15 74" xfId="19035"/>
    <cellStyle name="Comma 15 75" xfId="19036"/>
    <cellStyle name="Comma 15 76" xfId="19037"/>
    <cellStyle name="Comma 15 77" xfId="19038"/>
    <cellStyle name="Comma 15 78" xfId="19039"/>
    <cellStyle name="Comma 15 79" xfId="19040"/>
    <cellStyle name="Comma 15 8" xfId="19041"/>
    <cellStyle name="Comma 15 80" xfId="19042"/>
    <cellStyle name="Comma 15 81" xfId="19043"/>
    <cellStyle name="Comma 15 82" xfId="19044"/>
    <cellStyle name="Comma 15 83" xfId="19045"/>
    <cellStyle name="Comma 15 84" xfId="19046"/>
    <cellStyle name="Comma 15 85" xfId="19047"/>
    <cellStyle name="Comma 15 86" xfId="19048"/>
    <cellStyle name="Comma 15 87" xfId="19049"/>
    <cellStyle name="Comma 15 88" xfId="19050"/>
    <cellStyle name="Comma 15 89" xfId="19051"/>
    <cellStyle name="Comma 15 9" xfId="19052"/>
    <cellStyle name="Comma 15 90" xfId="19053"/>
    <cellStyle name="Comma 15 91" xfId="19054"/>
    <cellStyle name="Comma 15 92" xfId="19055"/>
    <cellStyle name="Comma 15 93" xfId="19056"/>
    <cellStyle name="Comma 15 94" xfId="19057"/>
    <cellStyle name="Comma 15 95" xfId="19058"/>
    <cellStyle name="Comma 15 96" xfId="19059"/>
    <cellStyle name="Comma 15 97" xfId="19060"/>
    <cellStyle name="Comma 15 98" xfId="19061"/>
    <cellStyle name="Comma 15 99" xfId="19062"/>
    <cellStyle name="Comma 16" xfId="5887"/>
    <cellStyle name="Comma 16 2" xfId="5888"/>
    <cellStyle name="Comma 16 2 2" xfId="5889"/>
    <cellStyle name="Comma 16 2 2 2" xfId="19066"/>
    <cellStyle name="Comma 16 2 2 3" xfId="19065"/>
    <cellStyle name="Comma 16 2 3" xfId="5890"/>
    <cellStyle name="Comma 16 2 4" xfId="19067"/>
    <cellStyle name="Comma 16 2 5" xfId="19064"/>
    <cellStyle name="Comma 16 3" xfId="19068"/>
    <cellStyle name="Comma 16 3 2" xfId="19069"/>
    <cellStyle name="Comma 16 3 2 2" xfId="19070"/>
    <cellStyle name="Comma 16 3 3" xfId="19071"/>
    <cellStyle name="Comma 16 3 3 2" xfId="19072"/>
    <cellStyle name="Comma 16 3 4" xfId="19073"/>
    <cellStyle name="Comma 16 3 4 2" xfId="19074"/>
    <cellStyle name="Comma 16 3 5" xfId="19075"/>
    <cellStyle name="Comma 16 3 5 2" xfId="19076"/>
    <cellStyle name="Comma 16 3 6" xfId="19077"/>
    <cellStyle name="Comma 16 3 7" xfId="19078"/>
    <cellStyle name="Comma 16 3 8" xfId="19079"/>
    <cellStyle name="Comma 16 4" xfId="19080"/>
    <cellStyle name="Comma 16 4 2" xfId="19081"/>
    <cellStyle name="Comma 16 4 2 2" xfId="19082"/>
    <cellStyle name="Comma 16 4 3" xfId="19083"/>
    <cellStyle name="Comma 16 4 4" xfId="19084"/>
    <cellStyle name="Comma 16 5" xfId="19085"/>
    <cellStyle name="Comma 16 5 2" xfId="19086"/>
    <cellStyle name="Comma 16 5 3" xfId="19087"/>
    <cellStyle name="Comma 16 6" xfId="19088"/>
    <cellStyle name="Comma 16 7" xfId="19089"/>
    <cellStyle name="Comma 16 8" xfId="19090"/>
    <cellStyle name="Comma 16 9" xfId="19063"/>
    <cellStyle name="Comma 16_130017-B1  โปรแกรมคอมพิวเตอร์ CPI_Q409" xfId="19091"/>
    <cellStyle name="Comma 17" xfId="5891"/>
    <cellStyle name="Comma 17 10" xfId="19092"/>
    <cellStyle name="Comma 17 10 2" xfId="19093"/>
    <cellStyle name="Comma 17 11" xfId="19094"/>
    <cellStyle name="Comma 17 11 2" xfId="19095"/>
    <cellStyle name="Comma 17 12" xfId="19096"/>
    <cellStyle name="Comma 17 12 2" xfId="19097"/>
    <cellStyle name="Comma 17 13" xfId="19098"/>
    <cellStyle name="Comma 17 13 2" xfId="19099"/>
    <cellStyle name="Comma 17 14" xfId="19100"/>
    <cellStyle name="Comma 17 14 2" xfId="19101"/>
    <cellStyle name="Comma 17 15" xfId="19102"/>
    <cellStyle name="Comma 17 16" xfId="19103"/>
    <cellStyle name="Comma 17 17" xfId="19104"/>
    <cellStyle name="Comma 17 18" xfId="19105"/>
    <cellStyle name="Comma 17 19" xfId="19106"/>
    <cellStyle name="Comma 17 2" xfId="5892"/>
    <cellStyle name="Comma 17 2 2" xfId="19107"/>
    <cellStyle name="Comma 17 2 3" xfId="19108"/>
    <cellStyle name="Comma 17 2 4" xfId="19109"/>
    <cellStyle name="Comma 17 2 5" xfId="19110"/>
    <cellStyle name="Comma 17 2 6" xfId="19111"/>
    <cellStyle name="Comma 17 2 7" xfId="19112"/>
    <cellStyle name="Comma 17 2 8" xfId="19113"/>
    <cellStyle name="Comma 17 20" xfId="19114"/>
    <cellStyle name="Comma 17 21" xfId="19115"/>
    <cellStyle name="Comma 17 22" xfId="19116"/>
    <cellStyle name="Comma 17 23" xfId="19117"/>
    <cellStyle name="Comma 17 24" xfId="19118"/>
    <cellStyle name="Comma 17 25" xfId="19119"/>
    <cellStyle name="Comma 17 26" xfId="19120"/>
    <cellStyle name="Comma 17 27" xfId="19121"/>
    <cellStyle name="Comma 17 28" xfId="19122"/>
    <cellStyle name="Comma 17 29" xfId="19123"/>
    <cellStyle name="Comma 17 3" xfId="19124"/>
    <cellStyle name="Comma 17 3 2" xfId="19125"/>
    <cellStyle name="Comma 17 30" xfId="19126"/>
    <cellStyle name="Comma 17 31" xfId="19127"/>
    <cellStyle name="Comma 17 32" xfId="19128"/>
    <cellStyle name="Comma 17 33" xfId="19129"/>
    <cellStyle name="Comma 17 34" xfId="19130"/>
    <cellStyle name="Comma 17 35" xfId="19131"/>
    <cellStyle name="Comma 17 36" xfId="19132"/>
    <cellStyle name="Comma 17 37" xfId="19133"/>
    <cellStyle name="Comma 17 38" xfId="19134"/>
    <cellStyle name="Comma 17 39" xfId="19135"/>
    <cellStyle name="Comma 17 4" xfId="19136"/>
    <cellStyle name="Comma 17 4 2" xfId="19137"/>
    <cellStyle name="Comma 17 40" xfId="19138"/>
    <cellStyle name="Comma 17 41" xfId="19139"/>
    <cellStyle name="Comma 17 42" xfId="19140"/>
    <cellStyle name="Comma 17 43" xfId="19141"/>
    <cellStyle name="Comma 17 44" xfId="19142"/>
    <cellStyle name="Comma 17 45" xfId="19143"/>
    <cellStyle name="Comma 17 45 2" xfId="19144"/>
    <cellStyle name="Comma 17 45 3" xfId="19145"/>
    <cellStyle name="Comma 17 45 4" xfId="19146"/>
    <cellStyle name="Comma 17 45 5" xfId="19147"/>
    <cellStyle name="Comma 17 46" xfId="19148"/>
    <cellStyle name="Comma 17 47" xfId="19149"/>
    <cellStyle name="Comma 17 48" xfId="19150"/>
    <cellStyle name="Comma 17 49" xfId="19151"/>
    <cellStyle name="Comma 17 5" xfId="19152"/>
    <cellStyle name="Comma 17 5 2" xfId="19153"/>
    <cellStyle name="Comma 17 50" xfId="19154"/>
    <cellStyle name="Comma 17 51" xfId="19155"/>
    <cellStyle name="Comma 17 51 2" xfId="19156"/>
    <cellStyle name="Comma 17 52" xfId="19157"/>
    <cellStyle name="Comma 17 53" xfId="19158"/>
    <cellStyle name="Comma 17 54" xfId="19159"/>
    <cellStyle name="Comma 17 55" xfId="19160"/>
    <cellStyle name="Comma 17 56" xfId="19161"/>
    <cellStyle name="Comma 17 57" xfId="19162"/>
    <cellStyle name="Comma 17 58" xfId="19163"/>
    <cellStyle name="Comma 17 59" xfId="19164"/>
    <cellStyle name="Comma 17 6" xfId="19165"/>
    <cellStyle name="Comma 17 6 2" xfId="19166"/>
    <cellStyle name="Comma 17 60" xfId="19167"/>
    <cellStyle name="Comma 17 61" xfId="19168"/>
    <cellStyle name="Comma 17 62" xfId="19169"/>
    <cellStyle name="Comma 17 63" xfId="19170"/>
    <cellStyle name="Comma 17 64" xfId="19171"/>
    <cellStyle name="Comma 17 65" xfId="19172"/>
    <cellStyle name="Comma 17 66" xfId="19173"/>
    <cellStyle name="Comma 17 67" xfId="19174"/>
    <cellStyle name="Comma 17 68" xfId="19175"/>
    <cellStyle name="Comma 17 69" xfId="19176"/>
    <cellStyle name="Comma 17 7" xfId="19177"/>
    <cellStyle name="Comma 17 7 2" xfId="19178"/>
    <cellStyle name="Comma 17 70" xfId="19179"/>
    <cellStyle name="Comma 17 71" xfId="19180"/>
    <cellStyle name="Comma 17 72" xfId="19181"/>
    <cellStyle name="Comma 17 73" xfId="19182"/>
    <cellStyle name="Comma 17 74" xfId="19183"/>
    <cellStyle name="Comma 17 75" xfId="19184"/>
    <cellStyle name="Comma 17 76" xfId="19185"/>
    <cellStyle name="Comma 17 77" xfId="19186"/>
    <cellStyle name="Comma 17 78" xfId="19187"/>
    <cellStyle name="Comma 17 79" xfId="19188"/>
    <cellStyle name="Comma 17 8" xfId="19189"/>
    <cellStyle name="Comma 17 8 2" xfId="19190"/>
    <cellStyle name="Comma 17 80" xfId="19191"/>
    <cellStyle name="Comma 17 81" xfId="19192"/>
    <cellStyle name="Comma 17 82" xfId="19193"/>
    <cellStyle name="Comma 17 83" xfId="19194"/>
    <cellStyle name="Comma 17 84" xfId="19195"/>
    <cellStyle name="Comma 17 85" xfId="19196"/>
    <cellStyle name="Comma 17 86" xfId="19197"/>
    <cellStyle name="Comma 17 87" xfId="19198"/>
    <cellStyle name="Comma 17 88" xfId="19199"/>
    <cellStyle name="Comma 17 89" xfId="19200"/>
    <cellStyle name="Comma 17 9" xfId="19201"/>
    <cellStyle name="Comma 17 9 2" xfId="19202"/>
    <cellStyle name="Comma 17 90" xfId="19203"/>
    <cellStyle name="Comma 17 91" xfId="19204"/>
    <cellStyle name="Comma 17 92" xfId="19205"/>
    <cellStyle name="Comma 17 93" xfId="19206"/>
    <cellStyle name="Comma 17 94" xfId="19207"/>
    <cellStyle name="Comma 17 95" xfId="19208"/>
    <cellStyle name="Comma 17 96" xfId="19209"/>
    <cellStyle name="Comma 17 97" xfId="19210"/>
    <cellStyle name="Comma 17 98" xfId="19211"/>
    <cellStyle name="Comma 17 99" xfId="19212"/>
    <cellStyle name="Comma 18" xfId="5893"/>
    <cellStyle name="Comma 18 10" xfId="19214"/>
    <cellStyle name="Comma 18 11" xfId="19215"/>
    <cellStyle name="Comma 18 12" xfId="19216"/>
    <cellStyle name="Comma 18 13" xfId="19217"/>
    <cellStyle name="Comma 18 14" xfId="19218"/>
    <cellStyle name="Comma 18 15" xfId="19219"/>
    <cellStyle name="Comma 18 16" xfId="19220"/>
    <cellStyle name="Comma 18 17" xfId="19221"/>
    <cellStyle name="Comma 18 18" xfId="19222"/>
    <cellStyle name="Comma 18 19" xfId="19223"/>
    <cellStyle name="Comma 18 2" xfId="5894"/>
    <cellStyle name="Comma 18 2 2" xfId="19225"/>
    <cellStyle name="Comma 18 2 3" xfId="19226"/>
    <cellStyle name="Comma 18 2 4" xfId="19227"/>
    <cellStyle name="Comma 18 2 5" xfId="19228"/>
    <cellStyle name="Comma 18 2 6" xfId="19229"/>
    <cellStyle name="Comma 18 2 7" xfId="19224"/>
    <cellStyle name="Comma 18 20" xfId="19230"/>
    <cellStyle name="Comma 18 21" xfId="19231"/>
    <cellStyle name="Comma 18 22" xfId="19232"/>
    <cellStyle name="Comma 18 23" xfId="19233"/>
    <cellStyle name="Comma 18 24" xfId="19234"/>
    <cellStyle name="Comma 18 25" xfId="19235"/>
    <cellStyle name="Comma 18 26" xfId="19236"/>
    <cellStyle name="Comma 18 27" xfId="19237"/>
    <cellStyle name="Comma 18 28" xfId="19238"/>
    <cellStyle name="Comma 18 29" xfId="19239"/>
    <cellStyle name="Comma 18 3" xfId="5895"/>
    <cellStyle name="Comma 18 3 2" xfId="19241"/>
    <cellStyle name="Comma 18 3 3" xfId="19242"/>
    <cellStyle name="Comma 18 3 4" xfId="19240"/>
    <cellStyle name="Comma 18 30" xfId="19243"/>
    <cellStyle name="Comma 18 31" xfId="19244"/>
    <cellStyle name="Comma 18 32" xfId="19245"/>
    <cellStyle name="Comma 18 33" xfId="19246"/>
    <cellStyle name="Comma 18 34" xfId="19247"/>
    <cellStyle name="Comma 18 35" xfId="19248"/>
    <cellStyle name="Comma 18 36" xfId="19249"/>
    <cellStyle name="Comma 18 37" xfId="19250"/>
    <cellStyle name="Comma 18 38" xfId="19251"/>
    <cellStyle name="Comma 18 39" xfId="19252"/>
    <cellStyle name="Comma 18 4" xfId="5896"/>
    <cellStyle name="Comma 18 4 2" xfId="19254"/>
    <cellStyle name="Comma 18 4 3" xfId="19253"/>
    <cellStyle name="Comma 18 40" xfId="19255"/>
    <cellStyle name="Comma 18 41" xfId="19256"/>
    <cellStyle name="Comma 18 42" xfId="19257"/>
    <cellStyle name="Comma 18 43" xfId="19258"/>
    <cellStyle name="Comma 18 44" xfId="19259"/>
    <cellStyle name="Comma 18 45" xfId="19260"/>
    <cellStyle name="Comma 18 45 2" xfId="19261"/>
    <cellStyle name="Comma 18 45 3" xfId="19262"/>
    <cellStyle name="Comma 18 45 4" xfId="19263"/>
    <cellStyle name="Comma 18 45 5" xfId="19264"/>
    <cellStyle name="Comma 18 46" xfId="19265"/>
    <cellStyle name="Comma 18 47" xfId="19266"/>
    <cellStyle name="Comma 18 48" xfId="19267"/>
    <cellStyle name="Comma 18 49" xfId="19268"/>
    <cellStyle name="Comma 18 5" xfId="19269"/>
    <cellStyle name="Comma 18 5 2" xfId="19270"/>
    <cellStyle name="Comma 18 50" xfId="19271"/>
    <cellStyle name="Comma 18 51" xfId="19272"/>
    <cellStyle name="Comma 18 51 2" xfId="19273"/>
    <cellStyle name="Comma 18 52" xfId="19274"/>
    <cellStyle name="Comma 18 53" xfId="19275"/>
    <cellStyle name="Comma 18 54" xfId="19276"/>
    <cellStyle name="Comma 18 55" xfId="19277"/>
    <cellStyle name="Comma 18 56" xfId="19278"/>
    <cellStyle name="Comma 18 57" xfId="19279"/>
    <cellStyle name="Comma 18 58" xfId="19280"/>
    <cellStyle name="Comma 18 59" xfId="19281"/>
    <cellStyle name="Comma 18 6" xfId="19282"/>
    <cellStyle name="Comma 18 60" xfId="19283"/>
    <cellStyle name="Comma 18 61" xfId="19284"/>
    <cellStyle name="Comma 18 62" xfId="19285"/>
    <cellStyle name="Comma 18 63" xfId="19286"/>
    <cellStyle name="Comma 18 64" xfId="19287"/>
    <cellStyle name="Comma 18 65" xfId="19288"/>
    <cellStyle name="Comma 18 66" xfId="19289"/>
    <cellStyle name="Comma 18 67" xfId="19290"/>
    <cellStyle name="Comma 18 68" xfId="19291"/>
    <cellStyle name="Comma 18 69" xfId="19292"/>
    <cellStyle name="Comma 18 7" xfId="19293"/>
    <cellStyle name="Comma 18 70" xfId="19294"/>
    <cellStyle name="Comma 18 71" xfId="19295"/>
    <cellStyle name="Comma 18 72" xfId="19296"/>
    <cellStyle name="Comma 18 73" xfId="19297"/>
    <cellStyle name="Comma 18 74" xfId="19298"/>
    <cellStyle name="Comma 18 75" xfId="19299"/>
    <cellStyle name="Comma 18 76" xfId="19300"/>
    <cellStyle name="Comma 18 77" xfId="19301"/>
    <cellStyle name="Comma 18 78" xfId="19302"/>
    <cellStyle name="Comma 18 79" xfId="19303"/>
    <cellStyle name="Comma 18 8" xfId="19304"/>
    <cellStyle name="Comma 18 80" xfId="19305"/>
    <cellStyle name="Comma 18 81" xfId="19306"/>
    <cellStyle name="Comma 18 82" xfId="19307"/>
    <cellStyle name="Comma 18 83" xfId="19308"/>
    <cellStyle name="Comma 18 84" xfId="19309"/>
    <cellStyle name="Comma 18 85" xfId="19310"/>
    <cellStyle name="Comma 18 86" xfId="19311"/>
    <cellStyle name="Comma 18 87" xfId="19312"/>
    <cellStyle name="Comma 18 88" xfId="19313"/>
    <cellStyle name="Comma 18 89" xfId="19314"/>
    <cellStyle name="Comma 18 9" xfId="19315"/>
    <cellStyle name="Comma 18 90" xfId="19316"/>
    <cellStyle name="Comma 18 91" xfId="19317"/>
    <cellStyle name="Comma 18 92" xfId="19318"/>
    <cellStyle name="Comma 18 93" xfId="19319"/>
    <cellStyle name="Comma 18 94" xfId="19320"/>
    <cellStyle name="Comma 18 95" xfId="19321"/>
    <cellStyle name="Comma 18 96" xfId="19322"/>
    <cellStyle name="Comma 18 97" xfId="19323"/>
    <cellStyle name="Comma 18 98" xfId="19324"/>
    <cellStyle name="Comma 18 99" xfId="19213"/>
    <cellStyle name="Comma 18_130017-B1 โปรแกรมคอมพิวเตอร์ CPI_Q1'10" xfId="19325"/>
    <cellStyle name="Comma 19" xfId="5897"/>
    <cellStyle name="Comma 19 10" xfId="19327"/>
    <cellStyle name="Comma 19 11" xfId="19328"/>
    <cellStyle name="Comma 19 12" xfId="19329"/>
    <cellStyle name="Comma 19 13" xfId="19330"/>
    <cellStyle name="Comma 19 14" xfId="19331"/>
    <cellStyle name="Comma 19 15" xfId="19332"/>
    <cellStyle name="Comma 19 16" xfId="19333"/>
    <cellStyle name="Comma 19 17" xfId="19334"/>
    <cellStyle name="Comma 19 18" xfId="19335"/>
    <cellStyle name="Comma 19 19" xfId="19336"/>
    <cellStyle name="Comma 19 2" xfId="19337"/>
    <cellStyle name="Comma 19 2 2" xfId="19338"/>
    <cellStyle name="Comma 19 20" xfId="19339"/>
    <cellStyle name="Comma 19 21" xfId="19340"/>
    <cellStyle name="Comma 19 22" xfId="19341"/>
    <cellStyle name="Comma 19 23" xfId="19342"/>
    <cellStyle name="Comma 19 24" xfId="19343"/>
    <cellStyle name="Comma 19 25" xfId="19344"/>
    <cellStyle name="Comma 19 26" xfId="19345"/>
    <cellStyle name="Comma 19 27" xfId="19346"/>
    <cellStyle name="Comma 19 28" xfId="19347"/>
    <cellStyle name="Comma 19 29" xfId="19348"/>
    <cellStyle name="Comma 19 3" xfId="19349"/>
    <cellStyle name="Comma 19 3 2" xfId="19350"/>
    <cellStyle name="Comma 19 3 3" xfId="19351"/>
    <cellStyle name="Comma 19 30" xfId="19352"/>
    <cellStyle name="Comma 19 31" xfId="19353"/>
    <cellStyle name="Comma 19 32" xfId="19354"/>
    <cellStyle name="Comma 19 33" xfId="19355"/>
    <cellStyle name="Comma 19 34" xfId="19356"/>
    <cellStyle name="Comma 19 35" xfId="19357"/>
    <cellStyle name="Comma 19 36" xfId="19358"/>
    <cellStyle name="Comma 19 37" xfId="19359"/>
    <cellStyle name="Comma 19 38" xfId="19360"/>
    <cellStyle name="Comma 19 39" xfId="19361"/>
    <cellStyle name="Comma 19 4" xfId="19362"/>
    <cellStyle name="Comma 19 4 2" xfId="19363"/>
    <cellStyle name="Comma 19 40" xfId="19364"/>
    <cellStyle name="Comma 19 41" xfId="19365"/>
    <cellStyle name="Comma 19 42" xfId="19366"/>
    <cellStyle name="Comma 19 43" xfId="19367"/>
    <cellStyle name="Comma 19 44" xfId="19368"/>
    <cellStyle name="Comma 19 45" xfId="19369"/>
    <cellStyle name="Comma 19 45 2" xfId="19370"/>
    <cellStyle name="Comma 19 45 3" xfId="19371"/>
    <cellStyle name="Comma 19 45 4" xfId="19372"/>
    <cellStyle name="Comma 19 45 5" xfId="19373"/>
    <cellStyle name="Comma 19 46" xfId="19374"/>
    <cellStyle name="Comma 19 47" xfId="19375"/>
    <cellStyle name="Comma 19 48" xfId="19376"/>
    <cellStyle name="Comma 19 49" xfId="19377"/>
    <cellStyle name="Comma 19 5" xfId="19378"/>
    <cellStyle name="Comma 19 50" xfId="19379"/>
    <cellStyle name="Comma 19 51" xfId="19380"/>
    <cellStyle name="Comma 19 51 2" xfId="19381"/>
    <cellStyle name="Comma 19 52" xfId="19382"/>
    <cellStyle name="Comma 19 53" xfId="19383"/>
    <cellStyle name="Comma 19 54" xfId="19384"/>
    <cellStyle name="Comma 19 55" xfId="19385"/>
    <cellStyle name="Comma 19 56" xfId="19386"/>
    <cellStyle name="Comma 19 57" xfId="19387"/>
    <cellStyle name="Comma 19 58" xfId="19388"/>
    <cellStyle name="Comma 19 59" xfId="19389"/>
    <cellStyle name="Comma 19 6" xfId="19390"/>
    <cellStyle name="Comma 19 60" xfId="19391"/>
    <cellStyle name="Comma 19 61" xfId="19392"/>
    <cellStyle name="Comma 19 62" xfId="19393"/>
    <cellStyle name="Comma 19 63" xfId="19394"/>
    <cellStyle name="Comma 19 64" xfId="19395"/>
    <cellStyle name="Comma 19 65" xfId="19396"/>
    <cellStyle name="Comma 19 66" xfId="19397"/>
    <cellStyle name="Comma 19 67" xfId="19398"/>
    <cellStyle name="Comma 19 68" xfId="19399"/>
    <cellStyle name="Comma 19 69" xfId="19400"/>
    <cellStyle name="Comma 19 7" xfId="19401"/>
    <cellStyle name="Comma 19 70" xfId="19402"/>
    <cellStyle name="Comma 19 71" xfId="19403"/>
    <cellStyle name="Comma 19 72" xfId="19404"/>
    <cellStyle name="Comma 19 73" xfId="19405"/>
    <cellStyle name="Comma 19 74" xfId="19406"/>
    <cellStyle name="Comma 19 75" xfId="19407"/>
    <cellStyle name="Comma 19 76" xfId="19408"/>
    <cellStyle name="Comma 19 77" xfId="19409"/>
    <cellStyle name="Comma 19 78" xfId="19410"/>
    <cellStyle name="Comma 19 79" xfId="19411"/>
    <cellStyle name="Comma 19 8" xfId="19412"/>
    <cellStyle name="Comma 19 80" xfId="19413"/>
    <cellStyle name="Comma 19 81" xfId="19414"/>
    <cellStyle name="Comma 19 82" xfId="19415"/>
    <cellStyle name="Comma 19 83" xfId="19416"/>
    <cellStyle name="Comma 19 84" xfId="19417"/>
    <cellStyle name="Comma 19 85" xfId="19418"/>
    <cellStyle name="Comma 19 86" xfId="19419"/>
    <cellStyle name="Comma 19 87" xfId="19420"/>
    <cellStyle name="Comma 19 88" xfId="19421"/>
    <cellStyle name="Comma 19 89" xfId="19422"/>
    <cellStyle name="Comma 19 9" xfId="19423"/>
    <cellStyle name="Comma 19 90" xfId="19424"/>
    <cellStyle name="Comma 19 91" xfId="19425"/>
    <cellStyle name="Comma 19 92" xfId="19426"/>
    <cellStyle name="Comma 19 93" xfId="19427"/>
    <cellStyle name="Comma 19 94" xfId="19428"/>
    <cellStyle name="Comma 19 95" xfId="19429"/>
    <cellStyle name="Comma 19 96" xfId="19430"/>
    <cellStyle name="Comma 19 97" xfId="19431"/>
    <cellStyle name="Comma 19 98" xfId="19432"/>
    <cellStyle name="Comma 19 99" xfId="19326"/>
    <cellStyle name="Comma 2" xfId="4"/>
    <cellStyle name="Comma 2 10" xfId="5898"/>
    <cellStyle name="Comma 2 10 2" xfId="19434"/>
    <cellStyle name="Comma 2 10 3" xfId="19435"/>
    <cellStyle name="Comma 2 10 4" xfId="19436"/>
    <cellStyle name="Comma 2 10 5" xfId="19437"/>
    <cellStyle name="Comma 2 10 6" xfId="19438"/>
    <cellStyle name="Comma 2 10 7" xfId="19433"/>
    <cellStyle name="Comma 2 11" xfId="5899"/>
    <cellStyle name="Comma 2 11 2" xfId="19440"/>
    <cellStyle name="Comma 2 11 3" xfId="19441"/>
    <cellStyle name="Comma 2 11 4" xfId="19442"/>
    <cellStyle name="Comma 2 11 5" xfId="19443"/>
    <cellStyle name="Comma 2 11 6" xfId="19444"/>
    <cellStyle name="Comma 2 11 7" xfId="19439"/>
    <cellStyle name="Comma 2 12" xfId="5900"/>
    <cellStyle name="Comma 2 12 2" xfId="19446"/>
    <cellStyle name="Comma 2 12 3" xfId="19447"/>
    <cellStyle name="Comma 2 12 4" xfId="19448"/>
    <cellStyle name="Comma 2 12 5" xfId="19449"/>
    <cellStyle name="Comma 2 12 6" xfId="19450"/>
    <cellStyle name="Comma 2 12 7" xfId="19445"/>
    <cellStyle name="Comma 2 13" xfId="5901"/>
    <cellStyle name="Comma 2 13 2" xfId="19452"/>
    <cellStyle name="Comma 2 13 2 2" xfId="19453"/>
    <cellStyle name="Comma 2 13 3" xfId="19454"/>
    <cellStyle name="Comma 2 13 4" xfId="19455"/>
    <cellStyle name="Comma 2 13 5" xfId="19456"/>
    <cellStyle name="Comma 2 13 6" xfId="19457"/>
    <cellStyle name="Comma 2 13 7" xfId="19451"/>
    <cellStyle name="Comma 2 14" xfId="5902"/>
    <cellStyle name="Comma 2 14 2" xfId="19459"/>
    <cellStyle name="Comma 2 14 3" xfId="19460"/>
    <cellStyle name="Comma 2 14 4" xfId="19461"/>
    <cellStyle name="Comma 2 14 5" xfId="19462"/>
    <cellStyle name="Comma 2 14 6" xfId="19463"/>
    <cellStyle name="Comma 2 14 7" xfId="19458"/>
    <cellStyle name="Comma 2 15" xfId="19464"/>
    <cellStyle name="Comma 2 15 2" xfId="19465"/>
    <cellStyle name="Comma 2 15 2 2" xfId="19466"/>
    <cellStyle name="Comma 2 15 2 3" xfId="19467"/>
    <cellStyle name="Comma 2 15 3" xfId="19468"/>
    <cellStyle name="Comma 2 15 4" xfId="19469"/>
    <cellStyle name="Comma 2 15 5" xfId="19470"/>
    <cellStyle name="Comma 2 16" xfId="19471"/>
    <cellStyle name="Comma 2 16 2" xfId="19472"/>
    <cellStyle name="Comma 2 16 3" xfId="19473"/>
    <cellStyle name="Comma 2 17" xfId="19474"/>
    <cellStyle name="Comma 2 17 2" xfId="19475"/>
    <cellStyle name="Comma 2 17 2 2" xfId="19476"/>
    <cellStyle name="Comma 2 17 2 3" xfId="19477"/>
    <cellStyle name="Comma 2 17 3" xfId="19478"/>
    <cellStyle name="Comma 2 17 4" xfId="19479"/>
    <cellStyle name="Comma 2 18" xfId="19480"/>
    <cellStyle name="Comma 2 18 2" xfId="19481"/>
    <cellStyle name="Comma 2 18 2 2" xfId="19482"/>
    <cellStyle name="Comma 2 18 3" xfId="19483"/>
    <cellStyle name="Comma 2 19" xfId="19484"/>
    <cellStyle name="Comma 2 19 2" xfId="19485"/>
    <cellStyle name="Comma 2 2" xfId="5903"/>
    <cellStyle name="Comma 2 2 10" xfId="5904"/>
    <cellStyle name="Comma 2 2 10 2" xfId="19487"/>
    <cellStyle name="Comma 2 2 10 2 2" xfId="19488"/>
    <cellStyle name="Comma 2 2 10 3" xfId="19489"/>
    <cellStyle name="Comma 2 2 10 4" xfId="19490"/>
    <cellStyle name="Comma 2 2 10 5" xfId="19486"/>
    <cellStyle name="Comma 2 2 11" xfId="5905"/>
    <cellStyle name="Comma 2 2 11 2" xfId="19492"/>
    <cellStyle name="Comma 2 2 11 2 2" xfId="19493"/>
    <cellStyle name="Comma 2 2 11 3" xfId="19494"/>
    <cellStyle name="Comma 2 2 11 4" xfId="19495"/>
    <cellStyle name="Comma 2 2 11 5" xfId="19496"/>
    <cellStyle name="Comma 2 2 11 6" xfId="19491"/>
    <cellStyle name="Comma 2 2 12" xfId="5906"/>
    <cellStyle name="Comma 2 2 12 2" xfId="19498"/>
    <cellStyle name="Comma 2 2 12 2 2" xfId="19499"/>
    <cellStyle name="Comma 2 2 12 3" xfId="19500"/>
    <cellStyle name="Comma 2 2 12 4" xfId="19501"/>
    <cellStyle name="Comma 2 2 12 5" xfId="19502"/>
    <cellStyle name="Comma 2 2 12 6" xfId="19497"/>
    <cellStyle name="Comma 2 2 13" xfId="5907"/>
    <cellStyle name="Comma 2 2 13 2" xfId="19504"/>
    <cellStyle name="Comma 2 2 13 2 2" xfId="19505"/>
    <cellStyle name="Comma 2 2 13 3" xfId="19506"/>
    <cellStyle name="Comma 2 2 13 4" xfId="19507"/>
    <cellStyle name="Comma 2 2 13 5" xfId="19508"/>
    <cellStyle name="Comma 2 2 13 6" xfId="19503"/>
    <cellStyle name="Comma 2 2 14" xfId="19509"/>
    <cellStyle name="Comma 2 2 14 2" xfId="19510"/>
    <cellStyle name="Comma 2 2 14 2 2" xfId="19511"/>
    <cellStyle name="Comma 2 2 14 3" xfId="19512"/>
    <cellStyle name="Comma 2 2 14 4" xfId="19513"/>
    <cellStyle name="Comma 2 2 15" xfId="19514"/>
    <cellStyle name="Comma 2 2 15 2" xfId="19515"/>
    <cellStyle name="Comma 2 2 15 2 2" xfId="19516"/>
    <cellStyle name="Comma 2 2 15 3" xfId="19517"/>
    <cellStyle name="Comma 2 2 16" xfId="19518"/>
    <cellStyle name="Comma 2 2 16 2" xfId="19519"/>
    <cellStyle name="Comma 2 2 16 2 2" xfId="19520"/>
    <cellStyle name="Comma 2 2 16 3" xfId="19521"/>
    <cellStyle name="Comma 2 2 17" xfId="19522"/>
    <cellStyle name="Comma 2 2 17 2" xfId="19523"/>
    <cellStyle name="Comma 2 2 17 3" xfId="19524"/>
    <cellStyle name="Comma 2 2 18" xfId="19525"/>
    <cellStyle name="Comma 2 2 18 2" xfId="19526"/>
    <cellStyle name="Comma 2 2 19" xfId="19527"/>
    <cellStyle name="Comma 2 2 19 2" xfId="19528"/>
    <cellStyle name="Comma 2 2 2" xfId="5908"/>
    <cellStyle name="Comma 2 2 2 10" xfId="5909"/>
    <cellStyle name="Comma 2 2 2 10 2" xfId="19531"/>
    <cellStyle name="Comma 2 2 2 10 3" xfId="19532"/>
    <cellStyle name="Comma 2 2 2 10 4" xfId="19533"/>
    <cellStyle name="Comma 2 2 2 10 5" xfId="19530"/>
    <cellStyle name="Comma 2 2 2 11" xfId="5910"/>
    <cellStyle name="Comma 2 2 2 11 2" xfId="19535"/>
    <cellStyle name="Comma 2 2 2 11 3" xfId="19536"/>
    <cellStyle name="Comma 2 2 2 11 4" xfId="19534"/>
    <cellStyle name="Comma 2 2 2 12" xfId="5911"/>
    <cellStyle name="Comma 2 2 2 12 2" xfId="19538"/>
    <cellStyle name="Comma 2 2 2 12 3" xfId="19539"/>
    <cellStyle name="Comma 2 2 2 12 4" xfId="19537"/>
    <cellStyle name="Comma 2 2 2 13" xfId="5912"/>
    <cellStyle name="Comma 2 2 2 13 2" xfId="19541"/>
    <cellStyle name="Comma 2 2 2 13 3" xfId="19540"/>
    <cellStyle name="Comma 2 2 2 14" xfId="5913"/>
    <cellStyle name="Comma 2 2 2 14 2" xfId="19543"/>
    <cellStyle name="Comma 2 2 2 14 3" xfId="19542"/>
    <cellStyle name="Comma 2 2 2 15" xfId="5914"/>
    <cellStyle name="Comma 2 2 2 15 2" xfId="19545"/>
    <cellStyle name="Comma 2 2 2 15 3" xfId="19544"/>
    <cellStyle name="Comma 2 2 2 16" xfId="5915"/>
    <cellStyle name="Comma 2 2 2 16 2" xfId="19547"/>
    <cellStyle name="Comma 2 2 2 16 3" xfId="19546"/>
    <cellStyle name="Comma 2 2 2 17" xfId="5916"/>
    <cellStyle name="Comma 2 2 2 18" xfId="5917"/>
    <cellStyle name="Comma 2 2 2 19" xfId="5918"/>
    <cellStyle name="Comma 2 2 2 2" xfId="5919"/>
    <cellStyle name="Comma 2 2 2 2 10" xfId="19549"/>
    <cellStyle name="Comma 2 2 2 2 11" xfId="19548"/>
    <cellStyle name="Comma 2 2 2 2 2" xfId="5920"/>
    <cellStyle name="Comma 2 2 2 2 2 10" xfId="19550"/>
    <cellStyle name="Comma 2 2 2 2 2 2" xfId="5921"/>
    <cellStyle name="Comma 2 2 2 2 2 2 2" xfId="19552"/>
    <cellStyle name="Comma 2 2 2 2 2 2 2 2" xfId="19553"/>
    <cellStyle name="Comma 2 2 2 2 2 2 2 3" xfId="19554"/>
    <cellStyle name="Comma 2 2 2 2 2 2 3" xfId="19555"/>
    <cellStyle name="Comma 2 2 2 2 2 2 4" xfId="19556"/>
    <cellStyle name="Comma 2 2 2 2 2 2 5" xfId="19551"/>
    <cellStyle name="Comma 2 2 2 2 2 3" xfId="5922"/>
    <cellStyle name="Comma 2 2 2 2 2 3 2" xfId="19558"/>
    <cellStyle name="Comma 2 2 2 2 2 3 3" xfId="19559"/>
    <cellStyle name="Comma 2 2 2 2 2 3 4" xfId="19557"/>
    <cellStyle name="Comma 2 2 2 2 2 4" xfId="5923"/>
    <cellStyle name="Comma 2 2 2 2 2 4 2" xfId="19561"/>
    <cellStyle name="Comma 2 2 2 2 2 4 3" xfId="19560"/>
    <cellStyle name="Comma 2 2 2 2 2 5" xfId="5924"/>
    <cellStyle name="Comma 2 2 2 2 2 5 2" xfId="19563"/>
    <cellStyle name="Comma 2 2 2 2 2 5 3" xfId="19562"/>
    <cellStyle name="Comma 2 2 2 2 2 6" xfId="5925"/>
    <cellStyle name="Comma 2 2 2 2 2 6 2" xfId="19565"/>
    <cellStyle name="Comma 2 2 2 2 2 6 3" xfId="19564"/>
    <cellStyle name="Comma 2 2 2 2 2 7" xfId="5926"/>
    <cellStyle name="Comma 2 2 2 2 2 7 2" xfId="19567"/>
    <cellStyle name="Comma 2 2 2 2 2 7 3" xfId="19566"/>
    <cellStyle name="Comma 2 2 2 2 2 8" xfId="5927"/>
    <cellStyle name="Comma 2 2 2 2 2 9" xfId="19568"/>
    <cellStyle name="Comma 2 2 2 2 3" xfId="5928"/>
    <cellStyle name="Comma 2 2 2 2 3 2" xfId="19570"/>
    <cellStyle name="Comma 2 2 2 2 3 2 2" xfId="19571"/>
    <cellStyle name="Comma 2 2 2 2 3 3" xfId="19572"/>
    <cellStyle name="Comma 2 2 2 2 3 4" xfId="19569"/>
    <cellStyle name="Comma 2 2 2 2 4" xfId="5929"/>
    <cellStyle name="Comma 2 2 2 2 4 2" xfId="19574"/>
    <cellStyle name="Comma 2 2 2 2 4 2 2" xfId="19575"/>
    <cellStyle name="Comma 2 2 2 2 4 3" xfId="19576"/>
    <cellStyle name="Comma 2 2 2 2 4 4" xfId="19573"/>
    <cellStyle name="Comma 2 2 2 2 5" xfId="5930"/>
    <cellStyle name="Comma 2 2 2 2 5 2" xfId="19578"/>
    <cellStyle name="Comma 2 2 2 2 5 2 2" xfId="19579"/>
    <cellStyle name="Comma 2 2 2 2 5 3" xfId="19580"/>
    <cellStyle name="Comma 2 2 2 2 5 4" xfId="19577"/>
    <cellStyle name="Comma 2 2 2 2 6" xfId="5931"/>
    <cellStyle name="Comma 2 2 2 2 6 2" xfId="19582"/>
    <cellStyle name="Comma 2 2 2 2 6 3" xfId="19581"/>
    <cellStyle name="Comma 2 2 2 2 7" xfId="5932"/>
    <cellStyle name="Comma 2 2 2 2 7 2" xfId="19584"/>
    <cellStyle name="Comma 2 2 2 2 7 3" xfId="19583"/>
    <cellStyle name="Comma 2 2 2 2 8" xfId="5933"/>
    <cellStyle name="Comma 2 2 2 2 8 2" xfId="19586"/>
    <cellStyle name="Comma 2 2 2 2 8 3" xfId="19585"/>
    <cellStyle name="Comma 2 2 2 2 9" xfId="5934"/>
    <cellStyle name="Comma 2 2 2 20" xfId="19587"/>
    <cellStyle name="Comma 2 2 2 21" xfId="19529"/>
    <cellStyle name="Comma 2 2 2 3" xfId="5935"/>
    <cellStyle name="Comma 2 2 2 3 10" xfId="19588"/>
    <cellStyle name="Comma 2 2 2 3 2" xfId="5936"/>
    <cellStyle name="Comma 2 2 2 3 2 2" xfId="19590"/>
    <cellStyle name="Comma 2 2 2 3 2 2 2" xfId="19591"/>
    <cellStyle name="Comma 2 2 2 3 2 3" xfId="19592"/>
    <cellStyle name="Comma 2 2 2 3 2 4" xfId="19589"/>
    <cellStyle name="Comma 2 2 2 3 3" xfId="19593"/>
    <cellStyle name="Comma 2 2 2 3 4" xfId="19594"/>
    <cellStyle name="Comma 2 2 2 3 5" xfId="19595"/>
    <cellStyle name="Comma 2 2 2 3 6" xfId="19596"/>
    <cellStyle name="Comma 2 2 2 3 7" xfId="19597"/>
    <cellStyle name="Comma 2 2 2 3 8" xfId="19598"/>
    <cellStyle name="Comma 2 2 2 3 9" xfId="19599"/>
    <cellStyle name="Comma 2 2 2 4" xfId="5937"/>
    <cellStyle name="Comma 2 2 2 4 2" xfId="19601"/>
    <cellStyle name="Comma 2 2 2 4 2 2" xfId="19602"/>
    <cellStyle name="Comma 2 2 2 4 3" xfId="19603"/>
    <cellStyle name="Comma 2 2 2 4 4" xfId="19604"/>
    <cellStyle name="Comma 2 2 2 4 5" xfId="19600"/>
    <cellStyle name="Comma 2 2 2 5" xfId="5938"/>
    <cellStyle name="Comma 2 2 2 5 2" xfId="19606"/>
    <cellStyle name="Comma 2 2 2 5 3" xfId="19607"/>
    <cellStyle name="Comma 2 2 2 5 4" xfId="19605"/>
    <cellStyle name="Comma 2 2 2 6" xfId="5939"/>
    <cellStyle name="Comma 2 2 2 6 2" xfId="19609"/>
    <cellStyle name="Comma 2 2 2 6 3" xfId="19610"/>
    <cellStyle name="Comma 2 2 2 6 4" xfId="19608"/>
    <cellStyle name="Comma 2 2 2 7" xfId="5940"/>
    <cellStyle name="Comma 2 2 2 7 2" xfId="19612"/>
    <cellStyle name="Comma 2 2 2 7 3" xfId="19613"/>
    <cellStyle name="Comma 2 2 2 7 4" xfId="19611"/>
    <cellStyle name="Comma 2 2 2 8" xfId="5941"/>
    <cellStyle name="Comma 2 2 2 8 2" xfId="19615"/>
    <cellStyle name="Comma 2 2 2 8 2 2" xfId="19616"/>
    <cellStyle name="Comma 2 2 2 8 3" xfId="19617"/>
    <cellStyle name="Comma 2 2 2 8 4" xfId="19618"/>
    <cellStyle name="Comma 2 2 2 8 5" xfId="19619"/>
    <cellStyle name="Comma 2 2 2 8 6" xfId="19614"/>
    <cellStyle name="Comma 2 2 2 9" xfId="5942"/>
    <cellStyle name="Comma 2 2 2 9 2" xfId="19621"/>
    <cellStyle name="Comma 2 2 2 9 3" xfId="19622"/>
    <cellStyle name="Comma 2 2 2 9 4" xfId="19623"/>
    <cellStyle name="Comma 2 2 2 9 5" xfId="19620"/>
    <cellStyle name="Comma 2 2 20" xfId="19624"/>
    <cellStyle name="Comma 2 2 20 2" xfId="19625"/>
    <cellStyle name="Comma 2 2 21" xfId="19626"/>
    <cellStyle name="Comma 2 2 21 2" xfId="19627"/>
    <cellStyle name="Comma 2 2 22" xfId="19628"/>
    <cellStyle name="Comma 2 2 22 2" xfId="19629"/>
    <cellStyle name="Comma 2 2 23" xfId="19630"/>
    <cellStyle name="Comma 2 2 23 2" xfId="19631"/>
    <cellStyle name="Comma 2 2 24" xfId="19632"/>
    <cellStyle name="Comma 2 2 24 2" xfId="19633"/>
    <cellStyle name="Comma 2 2 25" xfId="19634"/>
    <cellStyle name="Comma 2 2 25 2" xfId="19635"/>
    <cellStyle name="Comma 2 2 26" xfId="19636"/>
    <cellStyle name="Comma 2 2 26 2" xfId="19637"/>
    <cellStyle name="Comma 2 2 27" xfId="19638"/>
    <cellStyle name="Comma 2 2 27 2" xfId="19639"/>
    <cellStyle name="Comma 2 2 28" xfId="19640"/>
    <cellStyle name="Comma 2 2 28 2" xfId="19641"/>
    <cellStyle name="Comma 2 2 29" xfId="19642"/>
    <cellStyle name="Comma 2 2 29 2" xfId="19643"/>
    <cellStyle name="Comma 2 2 3" xfId="5943"/>
    <cellStyle name="Comma 2 2 3 2" xfId="5944"/>
    <cellStyle name="Comma 2 2 3 2 2" xfId="19646"/>
    <cellStyle name="Comma 2 2 3 2 2 2" xfId="19647"/>
    <cellStyle name="Comma 2 2 3 2 2 3" xfId="19648"/>
    <cellStyle name="Comma 2 2 3 2 3" xfId="19649"/>
    <cellStyle name="Comma 2 2 3 2 3 2" xfId="19650"/>
    <cellStyle name="Comma 2 2 3 2 3 3" xfId="19651"/>
    <cellStyle name="Comma 2 2 3 2 4" xfId="19652"/>
    <cellStyle name="Comma 2 2 3 2 4 2" xfId="19653"/>
    <cellStyle name="Comma 2 2 3 2 4 3" xfId="19654"/>
    <cellStyle name="Comma 2 2 3 2 5" xfId="19655"/>
    <cellStyle name="Comma 2 2 3 2 5 2" xfId="19656"/>
    <cellStyle name="Comma 2 2 3 2 6" xfId="19657"/>
    <cellStyle name="Comma 2 2 3 2 7" xfId="19658"/>
    <cellStyle name="Comma 2 2 3 2 8" xfId="19645"/>
    <cellStyle name="Comma 2 2 3 3" xfId="5945"/>
    <cellStyle name="Comma 2 2 3 3 2" xfId="19660"/>
    <cellStyle name="Comma 2 2 3 3 2 2" xfId="19661"/>
    <cellStyle name="Comma 2 2 3 3 3" xfId="19662"/>
    <cellStyle name="Comma 2 2 3 3 4" xfId="19663"/>
    <cellStyle name="Comma 2 2 3 3 5" xfId="19664"/>
    <cellStyle name="Comma 2 2 3 3 6" xfId="19659"/>
    <cellStyle name="Comma 2 2 3 4" xfId="5946"/>
    <cellStyle name="Comma 2 2 3 4 2" xfId="19666"/>
    <cellStyle name="Comma 2 2 3 4 3" xfId="19667"/>
    <cellStyle name="Comma 2 2 3 4 4" xfId="19665"/>
    <cellStyle name="Comma 2 2 3 5" xfId="5947"/>
    <cellStyle name="Comma 2 2 3 5 2" xfId="19669"/>
    <cellStyle name="Comma 2 2 3 5 3" xfId="19670"/>
    <cellStyle name="Comma 2 2 3 5 4" xfId="19671"/>
    <cellStyle name="Comma 2 2 3 5 5" xfId="19668"/>
    <cellStyle name="Comma 2 2 3 6" xfId="5948"/>
    <cellStyle name="Comma 2 2 3 6 2" xfId="19673"/>
    <cellStyle name="Comma 2 2 3 6 3" xfId="19672"/>
    <cellStyle name="Comma 2 2 3 7" xfId="5949"/>
    <cellStyle name="Comma 2 2 3 8" xfId="19674"/>
    <cellStyle name="Comma 2 2 3 9" xfId="19644"/>
    <cellStyle name="Comma 2 2 30" xfId="19675"/>
    <cellStyle name="Comma 2 2 30 2" xfId="19676"/>
    <cellStyle name="Comma 2 2 31" xfId="19677"/>
    <cellStyle name="Comma 2 2 31 2" xfId="19678"/>
    <cellStyle name="Comma 2 2 32" xfId="19679"/>
    <cellStyle name="Comma 2 2 32 2" xfId="19680"/>
    <cellStyle name="Comma 2 2 33" xfId="19681"/>
    <cellStyle name="Comma 2 2 33 2" xfId="19682"/>
    <cellStyle name="Comma 2 2 34" xfId="19683"/>
    <cellStyle name="Comma 2 2 34 2" xfId="19684"/>
    <cellStyle name="Comma 2 2 35" xfId="19685"/>
    <cellStyle name="Comma 2 2 35 2" xfId="19686"/>
    <cellStyle name="Comma 2 2 36" xfId="19687"/>
    <cellStyle name="Comma 2 2 36 2" xfId="19688"/>
    <cellStyle name="Comma 2 2 37" xfId="19689"/>
    <cellStyle name="Comma 2 2 37 2" xfId="19690"/>
    <cellStyle name="Comma 2 2 38" xfId="19691"/>
    <cellStyle name="Comma 2 2 38 2" xfId="19692"/>
    <cellStyle name="Comma 2 2 39" xfId="19693"/>
    <cellStyle name="Comma 2 2 39 2" xfId="19694"/>
    <cellStyle name="Comma 2 2 4" xfId="5950"/>
    <cellStyle name="Comma 2 2 4 2" xfId="5951"/>
    <cellStyle name="Comma 2 2 4 2 2" xfId="11"/>
    <cellStyle name="Comma 2 2 4 2 2 2" xfId="19697"/>
    <cellStyle name="Comma 2 2 4 2 2 3" xfId="19696"/>
    <cellStyle name="Comma 2 2 4 2 3" xfId="19698"/>
    <cellStyle name="Comma 2 2 4 2 4" xfId="19699"/>
    <cellStyle name="Comma 2 2 4 2 5" xfId="19700"/>
    <cellStyle name="Comma 2 2 4 2 6" xfId="19695"/>
    <cellStyle name="Comma 2 2 4 3" xfId="5952"/>
    <cellStyle name="Comma 2 2 4 3 2" xfId="19702"/>
    <cellStyle name="Comma 2 2 4 3 3" xfId="19703"/>
    <cellStyle name="Comma 2 2 4 3 4" xfId="19704"/>
    <cellStyle name="Comma 2 2 4 3 5" xfId="19701"/>
    <cellStyle name="Comma 2 2 4 4" xfId="5953"/>
    <cellStyle name="Comma 2 2 4 4 2" xfId="19706"/>
    <cellStyle name="Comma 2 2 4 4 3" xfId="19705"/>
    <cellStyle name="Comma 2 2 4 5" xfId="5954"/>
    <cellStyle name="Comma 2 2 4 5 2" xfId="19708"/>
    <cellStyle name="Comma 2 2 4 5 3" xfId="19707"/>
    <cellStyle name="Comma 2 2 4 6" xfId="5955"/>
    <cellStyle name="Comma 2 2 4 7" xfId="5956"/>
    <cellStyle name="Comma 2 2 4 7 2" xfId="19710"/>
    <cellStyle name="Comma 2 2 4 7 3" xfId="19709"/>
    <cellStyle name="Comma 2 2 4 8" xfId="5957"/>
    <cellStyle name="Comma 2 2 4 9" xfId="5958"/>
    <cellStyle name="Comma 2 2 40" xfId="19711"/>
    <cellStyle name="Comma 2 2 40 2" xfId="19712"/>
    <cellStyle name="Comma 2 2 41" xfId="19713"/>
    <cellStyle name="Comma 2 2 41 2" xfId="19714"/>
    <cellStyle name="Comma 2 2 42" xfId="19715"/>
    <cellStyle name="Comma 2 2 42 2" xfId="19716"/>
    <cellStyle name="Comma 2 2 43" xfId="19717"/>
    <cellStyle name="Comma 2 2 43 2" xfId="19718"/>
    <cellStyle name="Comma 2 2 44" xfId="19719"/>
    <cellStyle name="Comma 2 2 44 2" xfId="19720"/>
    <cellStyle name="Comma 2 2 45" xfId="19721"/>
    <cellStyle name="Comma 2 2 45 2" xfId="19722"/>
    <cellStyle name="Comma 2 2 46" xfId="19723"/>
    <cellStyle name="Comma 2 2 46 2" xfId="19724"/>
    <cellStyle name="Comma 2 2 47" xfId="19725"/>
    <cellStyle name="Comma 2 2 47 2" xfId="19726"/>
    <cellStyle name="Comma 2 2 48" xfId="19727"/>
    <cellStyle name="Comma 2 2 48 2" xfId="19728"/>
    <cellStyle name="Comma 2 2 49" xfId="19729"/>
    <cellStyle name="Comma 2 2 49 2" xfId="19730"/>
    <cellStyle name="Comma 2 2 5" xfId="5959"/>
    <cellStyle name="Comma 2 2 5 2" xfId="19732"/>
    <cellStyle name="Comma 2 2 5 2 2" xfId="19733"/>
    <cellStyle name="Comma 2 2 5 2 3" xfId="19734"/>
    <cellStyle name="Comma 2 2 5 3" xfId="19735"/>
    <cellStyle name="Comma 2 2 5 3 2" xfId="19736"/>
    <cellStyle name="Comma 2 2 5 4" xfId="19737"/>
    <cellStyle name="Comma 2 2 5 5" xfId="19738"/>
    <cellStyle name="Comma 2 2 5 6" xfId="19739"/>
    <cellStyle name="Comma 2 2 5 7" xfId="19731"/>
    <cellStyle name="Comma 2 2 50" xfId="19740"/>
    <cellStyle name="Comma 2 2 50 2" xfId="19741"/>
    <cellStyle name="Comma 2 2 51" xfId="19742"/>
    <cellStyle name="Comma 2 2 51 2" xfId="19743"/>
    <cellStyle name="Comma 2 2 52" xfId="19744"/>
    <cellStyle name="Comma 2 2 52 2" xfId="19745"/>
    <cellStyle name="Comma 2 2 53" xfId="19746"/>
    <cellStyle name="Comma 2 2 53 2" xfId="19747"/>
    <cellStyle name="Comma 2 2 54" xfId="19748"/>
    <cellStyle name="Comma 2 2 54 2" xfId="19749"/>
    <cellStyle name="Comma 2 2 55" xfId="19750"/>
    <cellStyle name="Comma 2 2 55 2" xfId="19751"/>
    <cellStyle name="Comma 2 2 56" xfId="19752"/>
    <cellStyle name="Comma 2 2 56 2" xfId="19753"/>
    <cellStyle name="Comma 2 2 57" xfId="19754"/>
    <cellStyle name="Comma 2 2 57 2" xfId="19755"/>
    <cellStyle name="Comma 2 2 58" xfId="19756"/>
    <cellStyle name="Comma 2 2 59" xfId="19757"/>
    <cellStyle name="Comma 2 2 6" xfId="5960"/>
    <cellStyle name="Comma 2 2 6 10" xfId="19758"/>
    <cellStyle name="Comma 2 2 6 2" xfId="19759"/>
    <cellStyle name="Comma 2 2 6 2 2" xfId="19760"/>
    <cellStyle name="Comma 2 2 6 2 2 2" xfId="19761"/>
    <cellStyle name="Comma 2 2 6 2 3" xfId="19762"/>
    <cellStyle name="Comma 2 2 6 3" xfId="19763"/>
    <cellStyle name="Comma 2 2 6 4" xfId="19764"/>
    <cellStyle name="Comma 2 2 6 5" xfId="19765"/>
    <cellStyle name="Comma 2 2 6 5 2" xfId="19766"/>
    <cellStyle name="Comma 2 2 6 6" xfId="19767"/>
    <cellStyle name="Comma 2 2 6 7" xfId="19768"/>
    <cellStyle name="Comma 2 2 6 8" xfId="19769"/>
    <cellStyle name="Comma 2 2 6 9" xfId="19770"/>
    <cellStyle name="Comma 2 2 7" xfId="5961"/>
    <cellStyle name="Comma 2 2 7 2" xfId="19772"/>
    <cellStyle name="Comma 2 2 7 2 2" xfId="19773"/>
    <cellStyle name="Comma 2 2 7 2 3" xfId="19774"/>
    <cellStyle name="Comma 2 2 7 3" xfId="19775"/>
    <cellStyle name="Comma 2 2 7 4" xfId="19776"/>
    <cellStyle name="Comma 2 2 7 5" xfId="19777"/>
    <cellStyle name="Comma 2 2 7 6" xfId="19771"/>
    <cellStyle name="Comma 2 2 8" xfId="5962"/>
    <cellStyle name="Comma 2 2 8 2" xfId="19779"/>
    <cellStyle name="Comma 2 2 8 2 2" xfId="19780"/>
    <cellStyle name="Comma 2 2 8 3" xfId="19781"/>
    <cellStyle name="Comma 2 2 8 4" xfId="19782"/>
    <cellStyle name="Comma 2 2 8 5" xfId="19778"/>
    <cellStyle name="Comma 2 2 9" xfId="5963"/>
    <cellStyle name="Comma 2 2 9 2" xfId="19784"/>
    <cellStyle name="Comma 2 2 9 2 2" xfId="19785"/>
    <cellStyle name="Comma 2 2 9 3" xfId="19786"/>
    <cellStyle name="Comma 2 2 9 4" xfId="19787"/>
    <cellStyle name="Comma 2 2 9 5" xfId="19788"/>
    <cellStyle name="Comma 2 2 9 6" xfId="19783"/>
    <cellStyle name="Comma 2 2_DCC_Lead Sheet_Q1'54" xfId="19789"/>
    <cellStyle name="Comma 2 20" xfId="19790"/>
    <cellStyle name="Comma 2 20 2" xfId="19791"/>
    <cellStyle name="Comma 2 21" xfId="19792"/>
    <cellStyle name="Comma 2 21 2" xfId="19793"/>
    <cellStyle name="Comma 2 22" xfId="19794"/>
    <cellStyle name="Comma 2 22 2" xfId="19795"/>
    <cellStyle name="Comma 2 23" xfId="19796"/>
    <cellStyle name="Comma 2 23 2" xfId="19797"/>
    <cellStyle name="Comma 2 24" xfId="19798"/>
    <cellStyle name="Comma 2 24 2" xfId="19799"/>
    <cellStyle name="Comma 2 25" xfId="19800"/>
    <cellStyle name="Comma 2 25 2" xfId="19801"/>
    <cellStyle name="Comma 2 26" xfId="19802"/>
    <cellStyle name="Comma 2 26 2" xfId="19803"/>
    <cellStyle name="Comma 2 27" xfId="19804"/>
    <cellStyle name="Comma 2 27 10" xfId="19805"/>
    <cellStyle name="Comma 2 27 11" xfId="19806"/>
    <cellStyle name="Comma 2 27 11 2" xfId="19807"/>
    <cellStyle name="Comma 2 27 11 2 2" xfId="19808"/>
    <cellStyle name="Comma 2 27 12" xfId="19809"/>
    <cellStyle name="Comma 2 27 12 2" xfId="19810"/>
    <cellStyle name="Comma 2 27 13" xfId="19811"/>
    <cellStyle name="Comma 2 27 13 2" xfId="19812"/>
    <cellStyle name="Comma 2 27 14" xfId="19813"/>
    <cellStyle name="Comma 2 27 2" xfId="19814"/>
    <cellStyle name="Comma 2 27 2 2" xfId="19815"/>
    <cellStyle name="Comma 2 27 2 2 2" xfId="19816"/>
    <cellStyle name="Comma 2 27 2 2 2 2" xfId="19817"/>
    <cellStyle name="Comma 2 27 2 2 3" xfId="19818"/>
    <cellStyle name="Comma 2 27 2 2 4" xfId="19819"/>
    <cellStyle name="Comma 2 27 2 2 5" xfId="19820"/>
    <cellStyle name="Comma 2 27 2 3" xfId="19821"/>
    <cellStyle name="Comma 2 27 2 4" xfId="19822"/>
    <cellStyle name="Comma 2 27 2 4 2" xfId="19823"/>
    <cellStyle name="Comma 2 27 2 4 2 2" xfId="19824"/>
    <cellStyle name="Comma 2 27 2 5" xfId="19825"/>
    <cellStyle name="Comma 2 27 2 5 2" xfId="19826"/>
    <cellStyle name="Comma 2 27 2 5 2 2" xfId="19827"/>
    <cellStyle name="Comma 2 27 2 6" xfId="19828"/>
    <cellStyle name="Comma 2 27 2 6 2" xfId="19829"/>
    <cellStyle name="Comma 2 27 2 7" xfId="19830"/>
    <cellStyle name="Comma 2 27 2 8" xfId="19831"/>
    <cellStyle name="Comma 2 27 3" xfId="19832"/>
    <cellStyle name="Comma 2 27 4" xfId="19833"/>
    <cellStyle name="Comma 2 27 5" xfId="19834"/>
    <cellStyle name="Comma 2 27 6" xfId="19835"/>
    <cellStyle name="Comma 2 27 7" xfId="19836"/>
    <cellStyle name="Comma 2 27 7 2" xfId="19837"/>
    <cellStyle name="Comma 2 27 7 2 2" xfId="19838"/>
    <cellStyle name="Comma 2 27 7 2 2 2" xfId="19839"/>
    <cellStyle name="Comma 2 27 7 3" xfId="19840"/>
    <cellStyle name="Comma 2 27 7 3 2" xfId="19841"/>
    <cellStyle name="Comma 2 27 7 3 2 2" xfId="19842"/>
    <cellStyle name="Comma 2 27 7 4" xfId="19843"/>
    <cellStyle name="Comma 2 27 7 4 2" xfId="19844"/>
    <cellStyle name="Comma 2 27 7 5" xfId="19845"/>
    <cellStyle name="Comma 2 27 7 5 2" xfId="19846"/>
    <cellStyle name="Comma 2 27 8" xfId="19847"/>
    <cellStyle name="Comma 2 27 8 2" xfId="19848"/>
    <cellStyle name="Comma 2 27 8 2 2" xfId="19849"/>
    <cellStyle name="Comma 2 27 8 2 2 2" xfId="19850"/>
    <cellStyle name="Comma 2 27 8 3" xfId="19851"/>
    <cellStyle name="Comma 2 27 8 4" xfId="19852"/>
    <cellStyle name="Comma 2 27 8 5" xfId="19853"/>
    <cellStyle name="Comma 2 27 9" xfId="19854"/>
    <cellStyle name="Comma 2 28" xfId="19855"/>
    <cellStyle name="Comma 2 28 2" xfId="19856"/>
    <cellStyle name="Comma 2 29" xfId="19857"/>
    <cellStyle name="Comma 2 29 2" xfId="19858"/>
    <cellStyle name="Comma 2 3" xfId="5964"/>
    <cellStyle name="Comma 2 3 2" xfId="5965"/>
    <cellStyle name="Comma 2 3 2 2" xfId="5966"/>
    <cellStyle name="Comma 2 3 2 2 2" xfId="5967"/>
    <cellStyle name="Comma 2 3 2 2 2 2" xfId="19863"/>
    <cellStyle name="Comma 2 3 2 2 2 3" xfId="19864"/>
    <cellStyle name="Comma 2 3 2 2 2 4" xfId="19862"/>
    <cellStyle name="Comma 2 3 2 2 3" xfId="19865"/>
    <cellStyle name="Comma 2 3 2 2 4" xfId="19866"/>
    <cellStyle name="Comma 2 3 2 2 5" xfId="19861"/>
    <cellStyle name="Comma 2 3 2 3" xfId="19867"/>
    <cellStyle name="Comma 2 3 2 3 2" xfId="19868"/>
    <cellStyle name="Comma 2 3 2 4" xfId="19869"/>
    <cellStyle name="Comma 2 3 2 4 2" xfId="19870"/>
    <cellStyle name="Comma 2 3 2 5" xfId="19871"/>
    <cellStyle name="Comma 2 3 2 6" xfId="19872"/>
    <cellStyle name="Comma 2 3 2 7" xfId="19860"/>
    <cellStyle name="Comma 2 3 3" xfId="5968"/>
    <cellStyle name="Comma 2 3 3 2" xfId="5969"/>
    <cellStyle name="Comma 2 3 3 2 2" xfId="19875"/>
    <cellStyle name="Comma 2 3 3 2 3" xfId="19876"/>
    <cellStyle name="Comma 2 3 3 2 4" xfId="19874"/>
    <cellStyle name="Comma 2 3 3 3" xfId="19877"/>
    <cellStyle name="Comma 2 3 3 4" xfId="19878"/>
    <cellStyle name="Comma 2 3 3 5" xfId="19873"/>
    <cellStyle name="Comma 2 3 4" xfId="19879"/>
    <cellStyle name="Comma 2 3 4 2" xfId="19880"/>
    <cellStyle name="Comma 2 3 5" xfId="19881"/>
    <cellStyle name="Comma 2 3 5 2" xfId="19882"/>
    <cellStyle name="Comma 2 3 6" xfId="19883"/>
    <cellStyle name="Comma 2 3 6 2" xfId="19884"/>
    <cellStyle name="Comma 2 3 7" xfId="19885"/>
    <cellStyle name="Comma 2 3 7 2" xfId="19886"/>
    <cellStyle name="Comma 2 3 8" xfId="19887"/>
    <cellStyle name="Comma 2 3 9" xfId="19859"/>
    <cellStyle name="Comma 2 30" xfId="19888"/>
    <cellStyle name="Comma 2 30 2" xfId="19889"/>
    <cellStyle name="Comma 2 31" xfId="19890"/>
    <cellStyle name="Comma 2 31 10" xfId="19891"/>
    <cellStyle name="Comma 2 31 10 2" xfId="19892"/>
    <cellStyle name="Comma 2 31 11" xfId="19893"/>
    <cellStyle name="Comma 2 31 2" xfId="19894"/>
    <cellStyle name="Comma 2 31 2 2" xfId="19895"/>
    <cellStyle name="Comma 2 31 2 2 2" xfId="19896"/>
    <cellStyle name="Comma 2 31 2 2 2 2" xfId="19897"/>
    <cellStyle name="Comma 2 31 2 2 3" xfId="19898"/>
    <cellStyle name="Comma 2 31 2 2 4" xfId="19899"/>
    <cellStyle name="Comma 2 31 2 2 5" xfId="19900"/>
    <cellStyle name="Comma 2 31 2 3" xfId="19901"/>
    <cellStyle name="Comma 2 31 2 4" xfId="19902"/>
    <cellStyle name="Comma 2 31 2 4 2" xfId="19903"/>
    <cellStyle name="Comma 2 31 2 4 2 2" xfId="19904"/>
    <cellStyle name="Comma 2 31 2 5" xfId="19905"/>
    <cellStyle name="Comma 2 31 2 5 2" xfId="19906"/>
    <cellStyle name="Comma 2 31 2 5 2 2" xfId="19907"/>
    <cellStyle name="Comma 2 31 2 6" xfId="19908"/>
    <cellStyle name="Comma 2 31 2 6 2" xfId="19909"/>
    <cellStyle name="Comma 2 31 2 7" xfId="19910"/>
    <cellStyle name="Comma 2 31 2 8" xfId="19911"/>
    <cellStyle name="Comma 2 31 3" xfId="19912"/>
    <cellStyle name="Comma 2 31 4" xfId="19913"/>
    <cellStyle name="Comma 2 31 4 2" xfId="19914"/>
    <cellStyle name="Comma 2 31 4 2 2" xfId="19915"/>
    <cellStyle name="Comma 2 31 4 2 2 2" xfId="19916"/>
    <cellStyle name="Comma 2 31 4 3" xfId="19917"/>
    <cellStyle name="Comma 2 31 4 3 2" xfId="19918"/>
    <cellStyle name="Comma 2 31 4 3 2 2" xfId="19919"/>
    <cellStyle name="Comma 2 31 4 4" xfId="19920"/>
    <cellStyle name="Comma 2 31 4 4 2" xfId="19921"/>
    <cellStyle name="Comma 2 31 4 5" xfId="19922"/>
    <cellStyle name="Comma 2 31 4 5 2" xfId="19923"/>
    <cellStyle name="Comma 2 31 5" xfId="19924"/>
    <cellStyle name="Comma 2 31 5 2" xfId="19925"/>
    <cellStyle name="Comma 2 31 5 2 2" xfId="19926"/>
    <cellStyle name="Comma 2 31 5 2 2 2" xfId="19927"/>
    <cellStyle name="Comma 2 31 5 3" xfId="19928"/>
    <cellStyle name="Comma 2 31 5 4" xfId="19929"/>
    <cellStyle name="Comma 2 31 5 5" xfId="19930"/>
    <cellStyle name="Comma 2 31 6" xfId="19931"/>
    <cellStyle name="Comma 2 31 7" xfId="19932"/>
    <cellStyle name="Comma 2 31 8" xfId="19933"/>
    <cellStyle name="Comma 2 31 8 2" xfId="19934"/>
    <cellStyle name="Comma 2 31 8 2 2" xfId="19935"/>
    <cellStyle name="Comma 2 31 9" xfId="19936"/>
    <cellStyle name="Comma 2 31 9 2" xfId="19937"/>
    <cellStyle name="Comma 2 32" xfId="19938"/>
    <cellStyle name="Comma 2 32 10" xfId="19939"/>
    <cellStyle name="Comma 2 32 10 2" xfId="19940"/>
    <cellStyle name="Comma 2 32 11" xfId="19941"/>
    <cellStyle name="Comma 2 32 2" xfId="19942"/>
    <cellStyle name="Comma 2 32 2 2" xfId="19943"/>
    <cellStyle name="Comma 2 32 2 2 2" xfId="19944"/>
    <cellStyle name="Comma 2 32 2 2 2 2" xfId="19945"/>
    <cellStyle name="Comma 2 32 2 2 3" xfId="19946"/>
    <cellStyle name="Comma 2 32 2 2 4" xfId="19947"/>
    <cellStyle name="Comma 2 32 2 2 5" xfId="19948"/>
    <cellStyle name="Comma 2 32 2 3" xfId="19949"/>
    <cellStyle name="Comma 2 32 2 4" xfId="19950"/>
    <cellStyle name="Comma 2 32 2 4 2" xfId="19951"/>
    <cellStyle name="Comma 2 32 2 4 2 2" xfId="19952"/>
    <cellStyle name="Comma 2 32 2 5" xfId="19953"/>
    <cellStyle name="Comma 2 32 2 5 2" xfId="19954"/>
    <cellStyle name="Comma 2 32 2 5 2 2" xfId="19955"/>
    <cellStyle name="Comma 2 32 2 6" xfId="19956"/>
    <cellStyle name="Comma 2 32 2 6 2" xfId="19957"/>
    <cellStyle name="Comma 2 32 2 7" xfId="19958"/>
    <cellStyle name="Comma 2 32 2 8" xfId="19959"/>
    <cellStyle name="Comma 2 32 3" xfId="19960"/>
    <cellStyle name="Comma 2 32 4" xfId="19961"/>
    <cellStyle name="Comma 2 32 4 2" xfId="19962"/>
    <cellStyle name="Comma 2 32 4 2 2" xfId="19963"/>
    <cellStyle name="Comma 2 32 4 2 2 2" xfId="19964"/>
    <cellStyle name="Comma 2 32 4 3" xfId="19965"/>
    <cellStyle name="Comma 2 32 4 3 2" xfId="19966"/>
    <cellStyle name="Comma 2 32 4 3 2 2" xfId="19967"/>
    <cellStyle name="Comma 2 32 4 4" xfId="19968"/>
    <cellStyle name="Comma 2 32 4 4 2" xfId="19969"/>
    <cellStyle name="Comma 2 32 4 5" xfId="19970"/>
    <cellStyle name="Comma 2 32 4 5 2" xfId="19971"/>
    <cellStyle name="Comma 2 32 5" xfId="19972"/>
    <cellStyle name="Comma 2 32 5 2" xfId="19973"/>
    <cellStyle name="Comma 2 32 5 2 2" xfId="19974"/>
    <cellStyle name="Comma 2 32 5 2 2 2" xfId="19975"/>
    <cellStyle name="Comma 2 32 5 3" xfId="19976"/>
    <cellStyle name="Comma 2 32 5 4" xfId="19977"/>
    <cellStyle name="Comma 2 32 5 5" xfId="19978"/>
    <cellStyle name="Comma 2 32 6" xfId="19979"/>
    <cellStyle name="Comma 2 32 7" xfId="19980"/>
    <cellStyle name="Comma 2 32 8" xfId="19981"/>
    <cellStyle name="Comma 2 32 8 2" xfId="19982"/>
    <cellStyle name="Comma 2 32 8 2 2" xfId="19983"/>
    <cellStyle name="Comma 2 32 9" xfId="19984"/>
    <cellStyle name="Comma 2 32 9 2" xfId="19985"/>
    <cellStyle name="Comma 2 33" xfId="19986"/>
    <cellStyle name="Comma 2 33 10" xfId="19987"/>
    <cellStyle name="Comma 2 33 10 2" xfId="19988"/>
    <cellStyle name="Comma 2 33 11" xfId="19989"/>
    <cellStyle name="Comma 2 33 2" xfId="19990"/>
    <cellStyle name="Comma 2 33 2 2" xfId="19991"/>
    <cellStyle name="Comma 2 33 2 2 2" xfId="19992"/>
    <cellStyle name="Comma 2 33 2 2 2 2" xfId="19993"/>
    <cellStyle name="Comma 2 33 2 2 3" xfId="19994"/>
    <cellStyle name="Comma 2 33 2 2 4" xfId="19995"/>
    <cellStyle name="Comma 2 33 2 2 5" xfId="19996"/>
    <cellStyle name="Comma 2 33 2 3" xfId="19997"/>
    <cellStyle name="Comma 2 33 2 4" xfId="19998"/>
    <cellStyle name="Comma 2 33 2 4 2" xfId="19999"/>
    <cellStyle name="Comma 2 33 2 4 2 2" xfId="20000"/>
    <cellStyle name="Comma 2 33 2 5" xfId="20001"/>
    <cellStyle name="Comma 2 33 2 5 2" xfId="20002"/>
    <cellStyle name="Comma 2 33 2 5 2 2" xfId="20003"/>
    <cellStyle name="Comma 2 33 2 6" xfId="20004"/>
    <cellStyle name="Comma 2 33 2 6 2" xfId="20005"/>
    <cellStyle name="Comma 2 33 2 7" xfId="20006"/>
    <cellStyle name="Comma 2 33 2 8" xfId="20007"/>
    <cellStyle name="Comma 2 33 3" xfId="20008"/>
    <cellStyle name="Comma 2 33 4" xfId="20009"/>
    <cellStyle name="Comma 2 33 4 2" xfId="20010"/>
    <cellStyle name="Comma 2 33 4 2 2" xfId="20011"/>
    <cellStyle name="Comma 2 33 4 2 2 2" xfId="20012"/>
    <cellStyle name="Comma 2 33 4 3" xfId="20013"/>
    <cellStyle name="Comma 2 33 4 3 2" xfId="20014"/>
    <cellStyle name="Comma 2 33 4 3 2 2" xfId="20015"/>
    <cellStyle name="Comma 2 33 4 4" xfId="20016"/>
    <cellStyle name="Comma 2 33 4 4 2" xfId="20017"/>
    <cellStyle name="Comma 2 33 4 5" xfId="20018"/>
    <cellStyle name="Comma 2 33 4 5 2" xfId="20019"/>
    <cellStyle name="Comma 2 33 5" xfId="20020"/>
    <cellStyle name="Comma 2 33 5 2" xfId="20021"/>
    <cellStyle name="Comma 2 33 5 2 2" xfId="20022"/>
    <cellStyle name="Comma 2 33 5 2 2 2" xfId="20023"/>
    <cellStyle name="Comma 2 33 5 3" xfId="20024"/>
    <cellStyle name="Comma 2 33 5 4" xfId="20025"/>
    <cellStyle name="Comma 2 33 5 5" xfId="20026"/>
    <cellStyle name="Comma 2 33 6" xfId="20027"/>
    <cellStyle name="Comma 2 33 7" xfId="20028"/>
    <cellStyle name="Comma 2 33 8" xfId="20029"/>
    <cellStyle name="Comma 2 33 8 2" xfId="20030"/>
    <cellStyle name="Comma 2 33 8 2 2" xfId="20031"/>
    <cellStyle name="Comma 2 33 9" xfId="20032"/>
    <cellStyle name="Comma 2 33 9 2" xfId="20033"/>
    <cellStyle name="Comma 2 34" xfId="20034"/>
    <cellStyle name="Comma 2 34 2" xfId="20035"/>
    <cellStyle name="Comma 2 35" xfId="20036"/>
    <cellStyle name="Comma 2 35 2" xfId="20037"/>
    <cellStyle name="Comma 2 36" xfId="20038"/>
    <cellStyle name="Comma 2 36 2" xfId="20039"/>
    <cellStyle name="Comma 2 37" xfId="20040"/>
    <cellStyle name="Comma 2 37 2" xfId="20041"/>
    <cellStyle name="Comma 2 38" xfId="20042"/>
    <cellStyle name="Comma 2 38 2" xfId="20043"/>
    <cellStyle name="Comma 2 39" xfId="20044"/>
    <cellStyle name="Comma 2 39 2" xfId="20045"/>
    <cellStyle name="Comma 2 4" xfId="5970"/>
    <cellStyle name="Comma 2 4 10" xfId="20047"/>
    <cellStyle name="Comma 2 4 11" xfId="20048"/>
    <cellStyle name="Comma 2 4 12" xfId="20049"/>
    <cellStyle name="Comma 2 4 12 2" xfId="20050"/>
    <cellStyle name="Comma 2 4 12 2 2" xfId="20051"/>
    <cellStyle name="Comma 2 4 13" xfId="20052"/>
    <cellStyle name="Comma 2 4 13 2" xfId="20053"/>
    <cellStyle name="Comma 2 4 14" xfId="20054"/>
    <cellStyle name="Comma 2 4 14 2" xfId="20055"/>
    <cellStyle name="Comma 2 4 15" xfId="20056"/>
    <cellStyle name="Comma 2 4 16" xfId="20057"/>
    <cellStyle name="Comma 2 4 17" xfId="20046"/>
    <cellStyle name="Comma 2 4 2" xfId="5971"/>
    <cellStyle name="Comma 2 4 2 10" xfId="20059"/>
    <cellStyle name="Comma 2 4 2 10 2" xfId="20060"/>
    <cellStyle name="Comma 2 4 2 11" xfId="20061"/>
    <cellStyle name="Comma 2 4 2 11 2" xfId="20062"/>
    <cellStyle name="Comma 2 4 2 12" xfId="20063"/>
    <cellStyle name="Comma 2 4 2 13" xfId="20064"/>
    <cellStyle name="Comma 2 4 2 14" xfId="20058"/>
    <cellStyle name="Comma 2 4 2 2" xfId="20065"/>
    <cellStyle name="Comma 2 4 2 2 10" xfId="20066"/>
    <cellStyle name="Comma 2 4 2 2 10 2" xfId="20067"/>
    <cellStyle name="Comma 2 4 2 2 11" xfId="20068"/>
    <cellStyle name="Comma 2 4 2 2 2" xfId="20069"/>
    <cellStyle name="Comma 2 4 2 2 2 2" xfId="20070"/>
    <cellStyle name="Comma 2 4 2 2 2 2 2" xfId="20071"/>
    <cellStyle name="Comma 2 4 2 2 2 2 2 2" xfId="20072"/>
    <cellStyle name="Comma 2 4 2 2 2 2 3" xfId="20073"/>
    <cellStyle name="Comma 2 4 2 2 2 2 4" xfId="20074"/>
    <cellStyle name="Comma 2 4 2 2 2 2 5" xfId="20075"/>
    <cellStyle name="Comma 2 4 2 2 2 3" xfId="20076"/>
    <cellStyle name="Comma 2 4 2 2 2 4" xfId="20077"/>
    <cellStyle name="Comma 2 4 2 2 2 4 2" xfId="20078"/>
    <cellStyle name="Comma 2 4 2 2 2 4 2 2" xfId="20079"/>
    <cellStyle name="Comma 2 4 2 2 2 5" xfId="20080"/>
    <cellStyle name="Comma 2 4 2 2 2 5 2" xfId="20081"/>
    <cellStyle name="Comma 2 4 2 2 2 5 2 2" xfId="20082"/>
    <cellStyle name="Comma 2 4 2 2 2 6" xfId="20083"/>
    <cellStyle name="Comma 2 4 2 2 2 6 2" xfId="20084"/>
    <cellStyle name="Comma 2 4 2 2 2 7" xfId="20085"/>
    <cellStyle name="Comma 2 4 2 2 3" xfId="20086"/>
    <cellStyle name="Comma 2 4 2 2 4" xfId="20087"/>
    <cellStyle name="Comma 2 4 2 2 4 2" xfId="20088"/>
    <cellStyle name="Comma 2 4 2 2 4 2 2" xfId="20089"/>
    <cellStyle name="Comma 2 4 2 2 4 2 2 2" xfId="20090"/>
    <cellStyle name="Comma 2 4 2 2 4 3" xfId="20091"/>
    <cellStyle name="Comma 2 4 2 2 4 3 2" xfId="20092"/>
    <cellStyle name="Comma 2 4 2 2 4 3 2 2" xfId="20093"/>
    <cellStyle name="Comma 2 4 2 2 4 4" xfId="20094"/>
    <cellStyle name="Comma 2 4 2 2 4 4 2" xfId="20095"/>
    <cellStyle name="Comma 2 4 2 2 4 5" xfId="20096"/>
    <cellStyle name="Comma 2 4 2 2 4 5 2" xfId="20097"/>
    <cellStyle name="Comma 2 4 2 2 5" xfId="20098"/>
    <cellStyle name="Comma 2 4 2 2 5 2" xfId="20099"/>
    <cellStyle name="Comma 2 4 2 2 5 2 2" xfId="20100"/>
    <cellStyle name="Comma 2 4 2 2 5 2 2 2" xfId="20101"/>
    <cellStyle name="Comma 2 4 2 2 5 3" xfId="20102"/>
    <cellStyle name="Comma 2 4 2 2 5 4" xfId="20103"/>
    <cellStyle name="Comma 2 4 2 2 5 5" xfId="20104"/>
    <cellStyle name="Comma 2 4 2 2 6" xfId="20105"/>
    <cellStyle name="Comma 2 4 2 2 7" xfId="20106"/>
    <cellStyle name="Comma 2 4 2 2 8" xfId="20107"/>
    <cellStyle name="Comma 2 4 2 2 8 2" xfId="20108"/>
    <cellStyle name="Comma 2 4 2 2 8 2 2" xfId="20109"/>
    <cellStyle name="Comma 2 4 2 2 9" xfId="20110"/>
    <cellStyle name="Comma 2 4 2 2 9 2" xfId="20111"/>
    <cellStyle name="Comma 2 4 2 3" xfId="20112"/>
    <cellStyle name="Comma 2 4 2 3 2" xfId="20113"/>
    <cellStyle name="Comma 2 4 2 4" xfId="20114"/>
    <cellStyle name="Comma 2 4 2 4 2" xfId="20115"/>
    <cellStyle name="Comma 2 4 2 4 2 2" xfId="20116"/>
    <cellStyle name="Comma 2 4 2 4 2 2 2" xfId="20117"/>
    <cellStyle name="Comma 2 4 2 4 2 3" xfId="20118"/>
    <cellStyle name="Comma 2 4 2 4 2 4" xfId="20119"/>
    <cellStyle name="Comma 2 4 2 4 2 5" xfId="20120"/>
    <cellStyle name="Comma 2 4 2 4 3" xfId="20121"/>
    <cellStyle name="Comma 2 4 2 4 4" xfId="20122"/>
    <cellStyle name="Comma 2 4 2 4 4 2" xfId="20123"/>
    <cellStyle name="Comma 2 4 2 4 4 2 2" xfId="20124"/>
    <cellStyle name="Comma 2 4 2 4 5" xfId="20125"/>
    <cellStyle name="Comma 2 4 2 4 5 2" xfId="20126"/>
    <cellStyle name="Comma 2 4 2 4 5 2 2" xfId="20127"/>
    <cellStyle name="Comma 2 4 2 4 6" xfId="20128"/>
    <cellStyle name="Comma 2 4 2 4 6 2" xfId="20129"/>
    <cellStyle name="Comma 2 4 2 4 7" xfId="20130"/>
    <cellStyle name="Comma 2 4 2 5" xfId="20131"/>
    <cellStyle name="Comma 2 4 2 5 2" xfId="20132"/>
    <cellStyle name="Comma 2 4 2 5 2 2" xfId="20133"/>
    <cellStyle name="Comma 2 4 2 5 2 2 2" xfId="20134"/>
    <cellStyle name="Comma 2 4 2 5 3" xfId="20135"/>
    <cellStyle name="Comma 2 4 2 5 3 2" xfId="20136"/>
    <cellStyle name="Comma 2 4 2 5 3 2 2" xfId="20137"/>
    <cellStyle name="Comma 2 4 2 5 4" xfId="20138"/>
    <cellStyle name="Comma 2 4 2 5 4 2" xfId="20139"/>
    <cellStyle name="Comma 2 4 2 5 5" xfId="20140"/>
    <cellStyle name="Comma 2 4 2 5 5 2" xfId="20141"/>
    <cellStyle name="Comma 2 4 2 6" xfId="20142"/>
    <cellStyle name="Comma 2 4 2 6 2" xfId="20143"/>
    <cellStyle name="Comma 2 4 2 6 2 2" xfId="20144"/>
    <cellStyle name="Comma 2 4 2 6 2 2 2" xfId="20145"/>
    <cellStyle name="Comma 2 4 2 6 3" xfId="20146"/>
    <cellStyle name="Comma 2 4 2 6 4" xfId="20147"/>
    <cellStyle name="Comma 2 4 2 6 5" xfId="20148"/>
    <cellStyle name="Comma 2 4 2 7" xfId="20149"/>
    <cellStyle name="Comma 2 4 2 8" xfId="20150"/>
    <cellStyle name="Comma 2 4 2 9" xfId="20151"/>
    <cellStyle name="Comma 2 4 2 9 2" xfId="20152"/>
    <cellStyle name="Comma 2 4 2 9 2 2" xfId="20153"/>
    <cellStyle name="Comma 2 4 3" xfId="5972"/>
    <cellStyle name="Comma 2 4 3 10" xfId="20155"/>
    <cellStyle name="Comma 2 4 3 10 2" xfId="20156"/>
    <cellStyle name="Comma 2 4 3 11" xfId="20157"/>
    <cellStyle name="Comma 2 4 3 12" xfId="20158"/>
    <cellStyle name="Comma 2 4 3 13" xfId="20154"/>
    <cellStyle name="Comma 2 4 3 2" xfId="5973"/>
    <cellStyle name="Comma 2 4 3 2 2" xfId="20160"/>
    <cellStyle name="Comma 2 4 3 2 2 2" xfId="20161"/>
    <cellStyle name="Comma 2 4 3 2 2 2 2" xfId="20162"/>
    <cellStyle name="Comma 2 4 3 2 2 3" xfId="20163"/>
    <cellStyle name="Comma 2 4 3 2 2 4" xfId="20164"/>
    <cellStyle name="Comma 2 4 3 2 2 5" xfId="20165"/>
    <cellStyle name="Comma 2 4 3 2 3" xfId="20166"/>
    <cellStyle name="Comma 2 4 3 2 4" xfId="20167"/>
    <cellStyle name="Comma 2 4 3 2 4 2" xfId="20168"/>
    <cellStyle name="Comma 2 4 3 2 4 2 2" xfId="20169"/>
    <cellStyle name="Comma 2 4 3 2 5" xfId="20170"/>
    <cellStyle name="Comma 2 4 3 2 5 2" xfId="20171"/>
    <cellStyle name="Comma 2 4 3 2 5 2 2" xfId="20172"/>
    <cellStyle name="Comma 2 4 3 2 6" xfId="20173"/>
    <cellStyle name="Comma 2 4 3 2 6 2" xfId="20174"/>
    <cellStyle name="Comma 2 4 3 2 7" xfId="20175"/>
    <cellStyle name="Comma 2 4 3 2 8" xfId="20176"/>
    <cellStyle name="Comma 2 4 3 2 9" xfId="20159"/>
    <cellStyle name="Comma 2 4 3 3" xfId="20177"/>
    <cellStyle name="Comma 2 4 3 4" xfId="20178"/>
    <cellStyle name="Comma 2 4 3 4 2" xfId="20179"/>
    <cellStyle name="Comma 2 4 3 4 2 2" xfId="20180"/>
    <cellStyle name="Comma 2 4 3 4 2 2 2" xfId="20181"/>
    <cellStyle name="Comma 2 4 3 4 3" xfId="20182"/>
    <cellStyle name="Comma 2 4 3 4 3 2" xfId="20183"/>
    <cellStyle name="Comma 2 4 3 4 3 2 2" xfId="20184"/>
    <cellStyle name="Comma 2 4 3 4 4" xfId="20185"/>
    <cellStyle name="Comma 2 4 3 4 4 2" xfId="20186"/>
    <cellStyle name="Comma 2 4 3 4 5" xfId="20187"/>
    <cellStyle name="Comma 2 4 3 4 5 2" xfId="20188"/>
    <cellStyle name="Comma 2 4 3 5" xfId="20189"/>
    <cellStyle name="Comma 2 4 3 5 2" xfId="20190"/>
    <cellStyle name="Comma 2 4 3 5 2 2" xfId="20191"/>
    <cellStyle name="Comma 2 4 3 5 2 2 2" xfId="20192"/>
    <cellStyle name="Comma 2 4 3 5 3" xfId="20193"/>
    <cellStyle name="Comma 2 4 3 5 4" xfId="20194"/>
    <cellStyle name="Comma 2 4 3 5 5" xfId="20195"/>
    <cellStyle name="Comma 2 4 3 6" xfId="20196"/>
    <cellStyle name="Comma 2 4 3 7" xfId="20197"/>
    <cellStyle name="Comma 2 4 3 8" xfId="20198"/>
    <cellStyle name="Comma 2 4 3 8 2" xfId="20199"/>
    <cellStyle name="Comma 2 4 3 8 2 2" xfId="20200"/>
    <cellStyle name="Comma 2 4 3 9" xfId="20201"/>
    <cellStyle name="Comma 2 4 3 9 2" xfId="20202"/>
    <cellStyle name="Comma 2 4 4" xfId="20203"/>
    <cellStyle name="Comma 2 4 4 2" xfId="20204"/>
    <cellStyle name="Comma 2 4 4 2 2" xfId="20205"/>
    <cellStyle name="Comma 2 4 4 2 2 2" xfId="20206"/>
    <cellStyle name="Comma 2 4 4 2 3" xfId="20207"/>
    <cellStyle name="Comma 2 4 4 2 4" xfId="20208"/>
    <cellStyle name="Comma 2 4 4 2 5" xfId="20209"/>
    <cellStyle name="Comma 2 4 4 2 6" xfId="20210"/>
    <cellStyle name="Comma 2 4 4 3" xfId="20211"/>
    <cellStyle name="Comma 2 4 4 4" xfId="20212"/>
    <cellStyle name="Comma 2 4 4 4 2" xfId="20213"/>
    <cellStyle name="Comma 2 4 4 4 2 2" xfId="20214"/>
    <cellStyle name="Comma 2 4 4 5" xfId="20215"/>
    <cellStyle name="Comma 2 4 4 5 2" xfId="20216"/>
    <cellStyle name="Comma 2 4 4 5 2 2" xfId="20217"/>
    <cellStyle name="Comma 2 4 4 6" xfId="20218"/>
    <cellStyle name="Comma 2 4 4 6 2" xfId="20219"/>
    <cellStyle name="Comma 2 4 4 7" xfId="20220"/>
    <cellStyle name="Comma 2 4 5" xfId="20221"/>
    <cellStyle name="Comma 2 4 5 2" xfId="20222"/>
    <cellStyle name="Comma 2 4 6" xfId="20223"/>
    <cellStyle name="Comma 2 4 6 2" xfId="20224"/>
    <cellStyle name="Comma 2 4 7" xfId="20225"/>
    <cellStyle name="Comma 2 4 7 2" xfId="20226"/>
    <cellStyle name="Comma 2 4 8" xfId="20227"/>
    <cellStyle name="Comma 2 4 8 2" xfId="20228"/>
    <cellStyle name="Comma 2 4 8 2 2" xfId="20229"/>
    <cellStyle name="Comma 2 4 8 2 2 2" xfId="20230"/>
    <cellStyle name="Comma 2 4 8 3" xfId="20231"/>
    <cellStyle name="Comma 2 4 8 3 2" xfId="20232"/>
    <cellStyle name="Comma 2 4 8 3 2 2" xfId="20233"/>
    <cellStyle name="Comma 2 4 8 4" xfId="20234"/>
    <cellStyle name="Comma 2 4 8 4 2" xfId="20235"/>
    <cellStyle name="Comma 2 4 8 5" xfId="20236"/>
    <cellStyle name="Comma 2 4 8 5 2" xfId="20237"/>
    <cellStyle name="Comma 2 4 9" xfId="20238"/>
    <cellStyle name="Comma 2 4 9 2" xfId="20239"/>
    <cellStyle name="Comma 2 4 9 2 2" xfId="20240"/>
    <cellStyle name="Comma 2 4 9 2 2 2" xfId="20241"/>
    <cellStyle name="Comma 2 4 9 3" xfId="20242"/>
    <cellStyle name="Comma 2 4 9 4" xfId="20243"/>
    <cellStyle name="Comma 2 4 9 5" xfId="20244"/>
    <cellStyle name="Comma 2 40" xfId="20245"/>
    <cellStyle name="Comma 2 40 2" xfId="20246"/>
    <cellStyle name="Comma 2 40 2 2" xfId="20247"/>
    <cellStyle name="Comma 2 40 2 2 2" xfId="20248"/>
    <cellStyle name="Comma 2 40 2 3" xfId="20249"/>
    <cellStyle name="Comma 2 40 2 4" xfId="20250"/>
    <cellStyle name="Comma 2 40 2 5" xfId="20251"/>
    <cellStyle name="Comma 2 40 2 6" xfId="20252"/>
    <cellStyle name="Comma 2 40 3" xfId="20253"/>
    <cellStyle name="Comma 2 40 4" xfId="20254"/>
    <cellStyle name="Comma 2 40 4 2" xfId="20255"/>
    <cellStyle name="Comma 2 40 4 2 2" xfId="20256"/>
    <cellStyle name="Comma 2 40 5" xfId="20257"/>
    <cellStyle name="Comma 2 40 5 2" xfId="20258"/>
    <cellStyle name="Comma 2 40 5 2 2" xfId="20259"/>
    <cellStyle name="Comma 2 40 6" xfId="20260"/>
    <cellStyle name="Comma 2 40 6 2" xfId="20261"/>
    <cellStyle name="Comma 2 40 7" xfId="20262"/>
    <cellStyle name="Comma 2 40 8" xfId="20263"/>
    <cellStyle name="Comma 2 41" xfId="20264"/>
    <cellStyle name="Comma 2 41 2" xfId="20265"/>
    <cellStyle name="Comma 2 41 2 2" xfId="20266"/>
    <cellStyle name="Comma 2 41 2 2 2" xfId="20267"/>
    <cellStyle name="Comma 2 41 2 3" xfId="20268"/>
    <cellStyle name="Comma 2 41 3" xfId="20269"/>
    <cellStyle name="Comma 2 41 3 2" xfId="20270"/>
    <cellStyle name="Comma 2 41 3 2 2" xfId="20271"/>
    <cellStyle name="Comma 2 41 4" xfId="20272"/>
    <cellStyle name="Comma 2 41 4 2" xfId="20273"/>
    <cellStyle name="Comma 2 41 5" xfId="20274"/>
    <cellStyle name="Comma 2 41 5 2" xfId="20275"/>
    <cellStyle name="Comma 2 41 6" xfId="20276"/>
    <cellStyle name="Comma 2 42" xfId="20277"/>
    <cellStyle name="Comma 2 42 2" xfId="20278"/>
    <cellStyle name="Comma 2 42 2 2" xfId="20279"/>
    <cellStyle name="Comma 2 42 2 2 2" xfId="20280"/>
    <cellStyle name="Comma 2 42 2 3" xfId="20281"/>
    <cellStyle name="Comma 2 42 3" xfId="20282"/>
    <cellStyle name="Comma 2 42 3 2" xfId="20283"/>
    <cellStyle name="Comma 2 42 3 2 2" xfId="20284"/>
    <cellStyle name="Comma 2 42 4" xfId="20285"/>
    <cellStyle name="Comma 2 42 4 2" xfId="20286"/>
    <cellStyle name="Comma 2 42 5" xfId="20287"/>
    <cellStyle name="Comma 2 42 5 2" xfId="20288"/>
    <cellStyle name="Comma 2 42 6" xfId="20289"/>
    <cellStyle name="Comma 2 43" xfId="20290"/>
    <cellStyle name="Comma 2 43 2" xfId="20291"/>
    <cellStyle name="Comma 2 43 2 2" xfId="20292"/>
    <cellStyle name="Comma 2 43 2 2 2" xfId="20293"/>
    <cellStyle name="Comma 2 43 2 3" xfId="20294"/>
    <cellStyle name="Comma 2 43 3" xfId="20295"/>
    <cellStyle name="Comma 2 43 3 2" xfId="20296"/>
    <cellStyle name="Comma 2 43 3 2 2" xfId="20297"/>
    <cellStyle name="Comma 2 43 4" xfId="20298"/>
    <cellStyle name="Comma 2 43 4 2" xfId="20299"/>
    <cellStyle name="Comma 2 43 5" xfId="20300"/>
    <cellStyle name="Comma 2 43 5 2" xfId="20301"/>
    <cellStyle name="Comma 2 43 6" xfId="20302"/>
    <cellStyle name="Comma 2 44" xfId="20303"/>
    <cellStyle name="Comma 2 44 2" xfId="20304"/>
    <cellStyle name="Comma 2 44 2 2" xfId="20305"/>
    <cellStyle name="Comma 2 44 2 2 2" xfId="20306"/>
    <cellStyle name="Comma 2 44 2 3" xfId="20307"/>
    <cellStyle name="Comma 2 44 3" xfId="20308"/>
    <cellStyle name="Comma 2 44 3 2" xfId="20309"/>
    <cellStyle name="Comma 2 44 3 2 2" xfId="20310"/>
    <cellStyle name="Comma 2 44 4" xfId="20311"/>
    <cellStyle name="Comma 2 44 4 2" xfId="20312"/>
    <cellStyle name="Comma 2 44 5" xfId="20313"/>
    <cellStyle name="Comma 2 44 5 2" xfId="20314"/>
    <cellStyle name="Comma 2 44 6" xfId="20315"/>
    <cellStyle name="Comma 2 45" xfId="20316"/>
    <cellStyle name="Comma 2 45 10" xfId="20317"/>
    <cellStyle name="Comma 2 45 11" xfId="20318"/>
    <cellStyle name="Comma 2 45 12" xfId="20319"/>
    <cellStyle name="Comma 2 45 13" xfId="20320"/>
    <cellStyle name="Comma 2 45 14" xfId="20321"/>
    <cellStyle name="Comma 2 45 15" xfId="20322"/>
    <cellStyle name="Comma 2 45 2" xfId="20323"/>
    <cellStyle name="Comma 2 45 2 2" xfId="20324"/>
    <cellStyle name="Comma 2 45 3" xfId="20325"/>
    <cellStyle name="Comma 2 45 3 2" xfId="20326"/>
    <cellStyle name="Comma 2 45 4" xfId="20327"/>
    <cellStyle name="Comma 2 45 5" xfId="20328"/>
    <cellStyle name="Comma 2 45 6" xfId="20329"/>
    <cellStyle name="Comma 2 45 7" xfId="20330"/>
    <cellStyle name="Comma 2 45 8" xfId="20331"/>
    <cellStyle name="Comma 2 45 9" xfId="20332"/>
    <cellStyle name="Comma 2 46" xfId="20333"/>
    <cellStyle name="Comma 2 46 2" xfId="20334"/>
    <cellStyle name="Comma 2 47" xfId="20335"/>
    <cellStyle name="Comma 2 47 2" xfId="20336"/>
    <cellStyle name="Comma 2 48" xfId="20337"/>
    <cellStyle name="Comma 2 48 2" xfId="20338"/>
    <cellStyle name="Comma 2 48 2 2" xfId="20339"/>
    <cellStyle name="Comma 2 48 3" xfId="20340"/>
    <cellStyle name="Comma 2 49" xfId="20341"/>
    <cellStyle name="Comma 2 49 2" xfId="20342"/>
    <cellStyle name="Comma 2 5" xfId="5974"/>
    <cellStyle name="Comma 2 5 10" xfId="20343"/>
    <cellStyle name="Comma 2 5 2" xfId="5975"/>
    <cellStyle name="Comma 2 5 2 2" xfId="5976"/>
    <cellStyle name="Comma 2 5 2 2 2" xfId="20346"/>
    <cellStyle name="Comma 2 5 2 2 3" xfId="20347"/>
    <cellStyle name="Comma 2 5 2 2 4" xfId="20345"/>
    <cellStyle name="Comma 2 5 2 3" xfId="20348"/>
    <cellStyle name="Comma 2 5 2 4" xfId="20349"/>
    <cellStyle name="Comma 2 5 2 5" xfId="20350"/>
    <cellStyle name="Comma 2 5 2 6" xfId="20344"/>
    <cellStyle name="Comma 2 5 3" xfId="5977"/>
    <cellStyle name="Comma 2 5 3 2" xfId="20352"/>
    <cellStyle name="Comma 2 5 3 3" xfId="20351"/>
    <cellStyle name="Comma 2 5 4" xfId="5978"/>
    <cellStyle name="Comma 2 5 4 2" xfId="20354"/>
    <cellStyle name="Comma 2 5 4 3" xfId="20353"/>
    <cellStyle name="Comma 2 5 5" xfId="5979"/>
    <cellStyle name="Comma 2 5 5 2" xfId="20356"/>
    <cellStyle name="Comma 2 5 5 3" xfId="20355"/>
    <cellStyle name="Comma 2 5 6" xfId="5980"/>
    <cellStyle name="Comma 2 5 6 2" xfId="20358"/>
    <cellStyle name="Comma 2 5 6 3" xfId="20357"/>
    <cellStyle name="Comma 2 5 7" xfId="5981"/>
    <cellStyle name="Comma 2 5 7 2" xfId="20360"/>
    <cellStyle name="Comma 2 5 7 3" xfId="20359"/>
    <cellStyle name="Comma 2 5 8" xfId="5982"/>
    <cellStyle name="Comma 2 5 9" xfId="20361"/>
    <cellStyle name="Comma 2 50" xfId="20362"/>
    <cellStyle name="Comma 2 50 2" xfId="20363"/>
    <cellStyle name="Comma 2 51" xfId="20364"/>
    <cellStyle name="Comma 2 51 2" xfId="20365"/>
    <cellStyle name="Comma 2 51 2 2" xfId="20366"/>
    <cellStyle name="Comma 2 51 3" xfId="20367"/>
    <cellStyle name="Comma 2 52" xfId="20368"/>
    <cellStyle name="Comma 2 52 2" xfId="20369"/>
    <cellStyle name="Comma 2 52 2 2" xfId="20370"/>
    <cellStyle name="Comma 2 52 3" xfId="20371"/>
    <cellStyle name="Comma 2 53" xfId="20372"/>
    <cellStyle name="Comma 2 53 2" xfId="20373"/>
    <cellStyle name="Comma 2 53 2 2" xfId="20374"/>
    <cellStyle name="Comma 2 53 3" xfId="20375"/>
    <cellStyle name="Comma 2 54" xfId="20376"/>
    <cellStyle name="Comma 2 54 2" xfId="20377"/>
    <cellStyle name="Comma 2 54 3" xfId="20378"/>
    <cellStyle name="Comma 2 55" xfId="20379"/>
    <cellStyle name="Comma 2 55 2" xfId="20380"/>
    <cellStyle name="Comma 2 56" xfId="20381"/>
    <cellStyle name="Comma 2 56 2" xfId="20382"/>
    <cellStyle name="Comma 2 57" xfId="20383"/>
    <cellStyle name="Comma 2 57 2" xfId="20384"/>
    <cellStyle name="Comma 2 58" xfId="20385"/>
    <cellStyle name="Comma 2 58 2" xfId="20386"/>
    <cellStyle name="Comma 2 59" xfId="20387"/>
    <cellStyle name="Comma 2 59 10" xfId="20388"/>
    <cellStyle name="Comma 2 59 2" xfId="20389"/>
    <cellStyle name="Comma 2 59 2 2" xfId="20390"/>
    <cellStyle name="Comma 2 59 2 2 2" xfId="20391"/>
    <cellStyle name="Comma 2 59 2 3" xfId="20392"/>
    <cellStyle name="Comma 2 59 2 3 2" xfId="20393"/>
    <cellStyle name="Comma 2 59 2 4" xfId="20394"/>
    <cellStyle name="Comma 2 59 2 4 2" xfId="20395"/>
    <cellStyle name="Comma 2 59 2 5" xfId="20396"/>
    <cellStyle name="Comma 2 59 2 5 2" xfId="20397"/>
    <cellStyle name="Comma 2 59 2 6" xfId="20398"/>
    <cellStyle name="Comma 2 59 2 6 2" xfId="20399"/>
    <cellStyle name="Comma 2 59 2 7" xfId="20400"/>
    <cellStyle name="Comma 2 59 2 7 2" xfId="20401"/>
    <cellStyle name="Comma 2 59 2 8" xfId="20402"/>
    <cellStyle name="Comma 2 59 2 9" xfId="20403"/>
    <cellStyle name="Comma 2 59 3" xfId="20404"/>
    <cellStyle name="Comma 2 59 3 2" xfId="20405"/>
    <cellStyle name="Comma 2 59 4" xfId="20406"/>
    <cellStyle name="Comma 2 59 4 2" xfId="20407"/>
    <cellStyle name="Comma 2 59 5" xfId="20408"/>
    <cellStyle name="Comma 2 59 5 2" xfId="20409"/>
    <cellStyle name="Comma 2 59 6" xfId="20410"/>
    <cellStyle name="Comma 2 59 6 2" xfId="20411"/>
    <cellStyle name="Comma 2 59 7" xfId="20412"/>
    <cellStyle name="Comma 2 59 7 2" xfId="20413"/>
    <cellStyle name="Comma 2 59 8" xfId="20414"/>
    <cellStyle name="Comma 2 59 8 2" xfId="20415"/>
    <cellStyle name="Comma 2 59 9" xfId="20416"/>
    <cellStyle name="Comma 2 6" xfId="5983"/>
    <cellStyle name="Comma 2 6 2" xfId="5984"/>
    <cellStyle name="Comma 2 6 2 2" xfId="20419"/>
    <cellStyle name="Comma 2 6 2 2 2" xfId="20420"/>
    <cellStyle name="Comma 2 6 2 3" xfId="20421"/>
    <cellStyle name="Comma 2 6 2 4" xfId="20422"/>
    <cellStyle name="Comma 2 6 2 5" xfId="20418"/>
    <cellStyle name="Comma 2 6 3" xfId="20423"/>
    <cellStyle name="Comma 2 6 4" xfId="20424"/>
    <cellStyle name="Comma 2 6 5" xfId="20425"/>
    <cellStyle name="Comma 2 6 6" xfId="20426"/>
    <cellStyle name="Comma 2 6 7" xfId="20427"/>
    <cellStyle name="Comma 2 6 8" xfId="20417"/>
    <cellStyle name="Comma 2 60" xfId="20428"/>
    <cellStyle name="Comma 2 60 2" xfId="20429"/>
    <cellStyle name="Comma 2 60 3" xfId="20430"/>
    <cellStyle name="Comma 2 61" xfId="20431"/>
    <cellStyle name="Comma 2 61 2" xfId="20432"/>
    <cellStyle name="Comma 2 61 3" xfId="20433"/>
    <cellStyle name="Comma 2 62" xfId="20434"/>
    <cellStyle name="Comma 2 62 2" xfId="20435"/>
    <cellStyle name="Comma 2 62 3" xfId="20436"/>
    <cellStyle name="Comma 2 63" xfId="20437"/>
    <cellStyle name="Comma 2 63 2" xfId="20438"/>
    <cellStyle name="Comma 2 63 3" xfId="20439"/>
    <cellStyle name="Comma 2 64" xfId="20440"/>
    <cellStyle name="Comma 2 64 2" xfId="20441"/>
    <cellStyle name="Comma 2 64 3" xfId="20442"/>
    <cellStyle name="Comma 2 65" xfId="20443"/>
    <cellStyle name="Comma 2 65 2" xfId="20444"/>
    <cellStyle name="Comma 2 65 3" xfId="20445"/>
    <cellStyle name="Comma 2 66" xfId="20446"/>
    <cellStyle name="Comma 2 66 2" xfId="20447"/>
    <cellStyle name="Comma 2 66 3" xfId="20448"/>
    <cellStyle name="Comma 2 67" xfId="20449"/>
    <cellStyle name="Comma 2 68" xfId="20450"/>
    <cellStyle name="Comma 2 69" xfId="20451"/>
    <cellStyle name="Comma 2 7" xfId="5985"/>
    <cellStyle name="Comma 2 7 2" xfId="20453"/>
    <cellStyle name="Comma 2 7 2 2" xfId="20454"/>
    <cellStyle name="Comma 2 7 3" xfId="20455"/>
    <cellStyle name="Comma 2 7 4" xfId="20456"/>
    <cellStyle name="Comma 2 7 5" xfId="20457"/>
    <cellStyle name="Comma 2 7 6" xfId="20452"/>
    <cellStyle name="Comma 2 70" xfId="20458"/>
    <cellStyle name="Comma 2 71" xfId="20459"/>
    <cellStyle name="Comma 2 72" xfId="20460"/>
    <cellStyle name="Comma 2 73" xfId="20461"/>
    <cellStyle name="Comma 2 74" xfId="20462"/>
    <cellStyle name="Comma 2 75" xfId="20463"/>
    <cellStyle name="Comma 2 76" xfId="20464"/>
    <cellStyle name="Comma 2 77" xfId="20465"/>
    <cellStyle name="Comma 2 78" xfId="20466"/>
    <cellStyle name="Comma 2 79" xfId="20467"/>
    <cellStyle name="Comma 2 8" xfId="5986"/>
    <cellStyle name="Comma 2 8 2" xfId="20469"/>
    <cellStyle name="Comma 2 8 3" xfId="20470"/>
    <cellStyle name="Comma 2 8 4" xfId="20471"/>
    <cellStyle name="Comma 2 8 5" xfId="20472"/>
    <cellStyle name="Comma 2 8 6" xfId="20473"/>
    <cellStyle name="Comma 2 8 7" xfId="20468"/>
    <cellStyle name="Comma 2 80" xfId="20474"/>
    <cellStyle name="Comma 2 9" xfId="5987"/>
    <cellStyle name="Comma 2 9 2" xfId="5988"/>
    <cellStyle name="Comma 2 9 2 2" xfId="20477"/>
    <cellStyle name="Comma 2 9 2 3" xfId="20476"/>
    <cellStyle name="Comma 2 9 3" xfId="20478"/>
    <cellStyle name="Comma 2 9 4" xfId="20479"/>
    <cellStyle name="Comma 2 9 5" xfId="20480"/>
    <cellStyle name="Comma 2 9 6" xfId="20481"/>
    <cellStyle name="Comma 2 9 7" xfId="20475"/>
    <cellStyle name="Comma 2_125901-125903 sep 53" xfId="5989"/>
    <cellStyle name="Comma 20" xfId="5990"/>
    <cellStyle name="Comma 20 10" xfId="20483"/>
    <cellStyle name="Comma 20 11" xfId="20484"/>
    <cellStyle name="Comma 20 12" xfId="20485"/>
    <cellStyle name="Comma 20 13" xfId="20486"/>
    <cellStyle name="Comma 20 14" xfId="20487"/>
    <cellStyle name="Comma 20 15" xfId="20488"/>
    <cellStyle name="Comma 20 16" xfId="20489"/>
    <cellStyle name="Comma 20 17" xfId="20490"/>
    <cellStyle name="Comma 20 18" xfId="20491"/>
    <cellStyle name="Comma 20 19" xfId="20492"/>
    <cellStyle name="Comma 20 2" xfId="5991"/>
    <cellStyle name="Comma 20 2 2" xfId="20494"/>
    <cellStyle name="Comma 20 2 3" xfId="20495"/>
    <cellStyle name="Comma 20 2 4" xfId="20493"/>
    <cellStyle name="Comma 20 20" xfId="20496"/>
    <cellStyle name="Comma 20 21" xfId="20497"/>
    <cellStyle name="Comma 20 22" xfId="20498"/>
    <cellStyle name="Comma 20 23" xfId="20499"/>
    <cellStyle name="Comma 20 24" xfId="20500"/>
    <cellStyle name="Comma 20 25" xfId="20501"/>
    <cellStyle name="Comma 20 26" xfId="20502"/>
    <cellStyle name="Comma 20 27" xfId="20503"/>
    <cellStyle name="Comma 20 28" xfId="20504"/>
    <cellStyle name="Comma 20 29" xfId="20505"/>
    <cellStyle name="Comma 20 3" xfId="5992"/>
    <cellStyle name="Comma 20 3 2" xfId="20507"/>
    <cellStyle name="Comma 20 3 3" xfId="20508"/>
    <cellStyle name="Comma 20 3 4" xfId="20509"/>
    <cellStyle name="Comma 20 3 5" xfId="20506"/>
    <cellStyle name="Comma 20 30" xfId="20510"/>
    <cellStyle name="Comma 20 31" xfId="20511"/>
    <cellStyle name="Comma 20 32" xfId="20512"/>
    <cellStyle name="Comma 20 33" xfId="20513"/>
    <cellStyle name="Comma 20 34" xfId="20514"/>
    <cellStyle name="Comma 20 35" xfId="20515"/>
    <cellStyle name="Comma 20 36" xfId="20516"/>
    <cellStyle name="Comma 20 37" xfId="20517"/>
    <cellStyle name="Comma 20 38" xfId="20518"/>
    <cellStyle name="Comma 20 39" xfId="20519"/>
    <cellStyle name="Comma 20 4" xfId="20520"/>
    <cellStyle name="Comma 20 4 2" xfId="20521"/>
    <cellStyle name="Comma 20 40" xfId="20522"/>
    <cellStyle name="Comma 20 41" xfId="20523"/>
    <cellStyle name="Comma 20 42" xfId="20524"/>
    <cellStyle name="Comma 20 43" xfId="20525"/>
    <cellStyle name="Comma 20 44" xfId="20526"/>
    <cellStyle name="Comma 20 45" xfId="20527"/>
    <cellStyle name="Comma 20 45 2" xfId="20528"/>
    <cellStyle name="Comma 20 45 3" xfId="20529"/>
    <cellStyle name="Comma 20 45 4" xfId="20530"/>
    <cellStyle name="Comma 20 45 5" xfId="20531"/>
    <cellStyle name="Comma 20 46" xfId="20532"/>
    <cellStyle name="Comma 20 47" xfId="20533"/>
    <cellStyle name="Comma 20 48" xfId="20534"/>
    <cellStyle name="Comma 20 49" xfId="20535"/>
    <cellStyle name="Comma 20 5" xfId="20536"/>
    <cellStyle name="Comma 20 50" xfId="20537"/>
    <cellStyle name="Comma 20 51" xfId="20538"/>
    <cellStyle name="Comma 20 51 2" xfId="20539"/>
    <cellStyle name="Comma 20 52" xfId="20540"/>
    <cellStyle name="Comma 20 53" xfId="20541"/>
    <cellStyle name="Comma 20 54" xfId="20542"/>
    <cellStyle name="Comma 20 55" xfId="20543"/>
    <cellStyle name="Comma 20 56" xfId="20544"/>
    <cellStyle name="Comma 20 57" xfId="20545"/>
    <cellStyle name="Comma 20 58" xfId="20546"/>
    <cellStyle name="Comma 20 59" xfId="20547"/>
    <cellStyle name="Comma 20 6" xfId="20548"/>
    <cellStyle name="Comma 20 60" xfId="20549"/>
    <cellStyle name="Comma 20 61" xfId="20550"/>
    <cellStyle name="Comma 20 62" xfId="20551"/>
    <cellStyle name="Comma 20 63" xfId="20552"/>
    <cellStyle name="Comma 20 64" xfId="20553"/>
    <cellStyle name="Comma 20 65" xfId="20554"/>
    <cellStyle name="Comma 20 66" xfId="20555"/>
    <cellStyle name="Comma 20 67" xfId="20556"/>
    <cellStyle name="Comma 20 68" xfId="20557"/>
    <cellStyle name="Comma 20 69" xfId="20558"/>
    <cellStyle name="Comma 20 7" xfId="20559"/>
    <cellStyle name="Comma 20 70" xfId="20560"/>
    <cellStyle name="Comma 20 71" xfId="20561"/>
    <cellStyle name="Comma 20 72" xfId="20562"/>
    <cellStyle name="Comma 20 73" xfId="20563"/>
    <cellStyle name="Comma 20 74" xfId="20564"/>
    <cellStyle name="Comma 20 75" xfId="20565"/>
    <cellStyle name="Comma 20 76" xfId="20566"/>
    <cellStyle name="Comma 20 77" xfId="20567"/>
    <cellStyle name="Comma 20 78" xfId="20568"/>
    <cellStyle name="Comma 20 79" xfId="20569"/>
    <cellStyle name="Comma 20 8" xfId="20570"/>
    <cellStyle name="Comma 20 80" xfId="20571"/>
    <cellStyle name="Comma 20 81" xfId="20572"/>
    <cellStyle name="Comma 20 82" xfId="20573"/>
    <cellStyle name="Comma 20 83" xfId="20574"/>
    <cellStyle name="Comma 20 84" xfId="20575"/>
    <cellStyle name="Comma 20 85" xfId="20576"/>
    <cellStyle name="Comma 20 86" xfId="20577"/>
    <cellStyle name="Comma 20 87" xfId="20578"/>
    <cellStyle name="Comma 20 88" xfId="20579"/>
    <cellStyle name="Comma 20 89" xfId="20580"/>
    <cellStyle name="Comma 20 9" xfId="20581"/>
    <cellStyle name="Comma 20 90" xfId="20582"/>
    <cellStyle name="Comma 20 91" xfId="20583"/>
    <cellStyle name="Comma 20 92" xfId="20584"/>
    <cellStyle name="Comma 20 93" xfId="20585"/>
    <cellStyle name="Comma 20 94" xfId="20586"/>
    <cellStyle name="Comma 20 95" xfId="20587"/>
    <cellStyle name="Comma 20 96" xfId="20588"/>
    <cellStyle name="Comma 20 97" xfId="20589"/>
    <cellStyle name="Comma 20 98" xfId="20590"/>
    <cellStyle name="Comma 20 99" xfId="20482"/>
    <cellStyle name="Comma 21" xfId="5993"/>
    <cellStyle name="Comma 21 10" xfId="20592"/>
    <cellStyle name="Comma 21 100" xfId="20591"/>
    <cellStyle name="Comma 21 11" xfId="20593"/>
    <cellStyle name="Comma 21 12" xfId="20594"/>
    <cellStyle name="Comma 21 13" xfId="20595"/>
    <cellStyle name="Comma 21 14" xfId="20596"/>
    <cellStyle name="Comma 21 15" xfId="20597"/>
    <cellStyle name="Comma 21 16" xfId="20598"/>
    <cellStyle name="Comma 21 17" xfId="20599"/>
    <cellStyle name="Comma 21 18" xfId="20600"/>
    <cellStyle name="Comma 21 19" xfId="20601"/>
    <cellStyle name="Comma 21 2" xfId="20602"/>
    <cellStyle name="Comma 21 20" xfId="20603"/>
    <cellStyle name="Comma 21 21" xfId="20604"/>
    <cellStyle name="Comma 21 22" xfId="20605"/>
    <cellStyle name="Comma 21 23" xfId="20606"/>
    <cellStyle name="Comma 21 24" xfId="20607"/>
    <cellStyle name="Comma 21 25" xfId="20608"/>
    <cellStyle name="Comma 21 26" xfId="20609"/>
    <cellStyle name="Comma 21 27" xfId="20610"/>
    <cellStyle name="Comma 21 28" xfId="20611"/>
    <cellStyle name="Comma 21 29" xfId="20612"/>
    <cellStyle name="Comma 21 3" xfId="20613"/>
    <cellStyle name="Comma 21 3 2" xfId="20614"/>
    <cellStyle name="Comma 21 30" xfId="20615"/>
    <cellStyle name="Comma 21 31" xfId="20616"/>
    <cellStyle name="Comma 21 32" xfId="20617"/>
    <cellStyle name="Comma 21 33" xfId="20618"/>
    <cellStyle name="Comma 21 34" xfId="20619"/>
    <cellStyle name="Comma 21 35" xfId="20620"/>
    <cellStyle name="Comma 21 36" xfId="20621"/>
    <cellStyle name="Comma 21 37" xfId="20622"/>
    <cellStyle name="Comma 21 38" xfId="20623"/>
    <cellStyle name="Comma 21 39" xfId="20624"/>
    <cellStyle name="Comma 21 4" xfId="20625"/>
    <cellStyle name="Comma 21 40" xfId="20626"/>
    <cellStyle name="Comma 21 41" xfId="20627"/>
    <cellStyle name="Comma 21 42" xfId="20628"/>
    <cellStyle name="Comma 21 43" xfId="20629"/>
    <cellStyle name="Comma 21 44" xfId="20630"/>
    <cellStyle name="Comma 21 45" xfId="20631"/>
    <cellStyle name="Comma 21 45 2" xfId="20632"/>
    <cellStyle name="Comma 21 45 3" xfId="20633"/>
    <cellStyle name="Comma 21 45 4" xfId="20634"/>
    <cellStyle name="Comma 21 45 5" xfId="20635"/>
    <cellStyle name="Comma 21 46" xfId="20636"/>
    <cellStyle name="Comma 21 47" xfId="20637"/>
    <cellStyle name="Comma 21 48" xfId="20638"/>
    <cellStyle name="Comma 21 49" xfId="20639"/>
    <cellStyle name="Comma 21 5" xfId="20640"/>
    <cellStyle name="Comma 21 50" xfId="20641"/>
    <cellStyle name="Comma 21 51" xfId="20642"/>
    <cellStyle name="Comma 21 51 2" xfId="20643"/>
    <cellStyle name="Comma 21 52" xfId="20644"/>
    <cellStyle name="Comma 21 53" xfId="20645"/>
    <cellStyle name="Comma 21 54" xfId="20646"/>
    <cellStyle name="Comma 21 55" xfId="20647"/>
    <cellStyle name="Comma 21 56" xfId="20648"/>
    <cellStyle name="Comma 21 57" xfId="20649"/>
    <cellStyle name="Comma 21 58" xfId="20650"/>
    <cellStyle name="Comma 21 59" xfId="20651"/>
    <cellStyle name="Comma 21 6" xfId="20652"/>
    <cellStyle name="Comma 21 60" xfId="20653"/>
    <cellStyle name="Comma 21 61" xfId="20654"/>
    <cellStyle name="Comma 21 62" xfId="20655"/>
    <cellStyle name="Comma 21 63" xfId="20656"/>
    <cellStyle name="Comma 21 64" xfId="20657"/>
    <cellStyle name="Comma 21 65" xfId="20658"/>
    <cellStyle name="Comma 21 66" xfId="20659"/>
    <cellStyle name="Comma 21 67" xfId="20660"/>
    <cellStyle name="Comma 21 68" xfId="20661"/>
    <cellStyle name="Comma 21 69" xfId="20662"/>
    <cellStyle name="Comma 21 7" xfId="20663"/>
    <cellStyle name="Comma 21 70" xfId="20664"/>
    <cellStyle name="Comma 21 71" xfId="20665"/>
    <cellStyle name="Comma 21 72" xfId="20666"/>
    <cellStyle name="Comma 21 73" xfId="20667"/>
    <cellStyle name="Comma 21 74" xfId="20668"/>
    <cellStyle name="Comma 21 75" xfId="20669"/>
    <cellStyle name="Comma 21 76" xfId="20670"/>
    <cellStyle name="Comma 21 77" xfId="20671"/>
    <cellStyle name="Comma 21 78" xfId="20672"/>
    <cellStyle name="Comma 21 79" xfId="20673"/>
    <cellStyle name="Comma 21 8" xfId="20674"/>
    <cellStyle name="Comma 21 80" xfId="20675"/>
    <cellStyle name="Comma 21 81" xfId="20676"/>
    <cellStyle name="Comma 21 82" xfId="20677"/>
    <cellStyle name="Comma 21 83" xfId="20678"/>
    <cellStyle name="Comma 21 84" xfId="20679"/>
    <cellStyle name="Comma 21 85" xfId="20680"/>
    <cellStyle name="Comma 21 86" xfId="20681"/>
    <cellStyle name="Comma 21 87" xfId="20682"/>
    <cellStyle name="Comma 21 88" xfId="20683"/>
    <cellStyle name="Comma 21 89" xfId="20684"/>
    <cellStyle name="Comma 21 9" xfId="20685"/>
    <cellStyle name="Comma 21 90" xfId="20686"/>
    <cellStyle name="Comma 21 91" xfId="20687"/>
    <cellStyle name="Comma 21 92" xfId="20688"/>
    <cellStyle name="Comma 21 93" xfId="20689"/>
    <cellStyle name="Comma 21 94" xfId="20690"/>
    <cellStyle name="Comma 21 95" xfId="20691"/>
    <cellStyle name="Comma 21 96" xfId="20692"/>
    <cellStyle name="Comma 21 97" xfId="20693"/>
    <cellStyle name="Comma 21 98" xfId="20694"/>
    <cellStyle name="Comma 21 99" xfId="20695"/>
    <cellStyle name="Comma 22" xfId="5994"/>
    <cellStyle name="Comma 22 10" xfId="20697"/>
    <cellStyle name="Comma 22 10 10" xfId="20698"/>
    <cellStyle name="Comma 22 10 10 2" xfId="20699"/>
    <cellStyle name="Comma 22 10 10 3" xfId="20700"/>
    <cellStyle name="Comma 22 10 10 4" xfId="20701"/>
    <cellStyle name="Comma 22 10 11" xfId="20702"/>
    <cellStyle name="Comma 22 10 11 2" xfId="20703"/>
    <cellStyle name="Comma 22 10 11 3" xfId="20704"/>
    <cellStyle name="Comma 22 10 12" xfId="20705"/>
    <cellStyle name="Comma 22 10 13" xfId="20706"/>
    <cellStyle name="Comma 22 10 14" xfId="20707"/>
    <cellStyle name="Comma 22 10 15" xfId="20708"/>
    <cellStyle name="Comma 22 10 16" xfId="20709"/>
    <cellStyle name="Comma 22 10 17" xfId="20710"/>
    <cellStyle name="Comma 22 10 18" xfId="20711"/>
    <cellStyle name="Comma 22 10 19" xfId="20712"/>
    <cellStyle name="Comma 22 10 2" xfId="20713"/>
    <cellStyle name="Comma 22 10 20" xfId="20714"/>
    <cellStyle name="Comma 22 10 21" xfId="20715"/>
    <cellStyle name="Comma 22 10 22" xfId="20716"/>
    <cellStyle name="Comma 22 10 23" xfId="20717"/>
    <cellStyle name="Comma 22 10 24" xfId="20718"/>
    <cellStyle name="Comma 22 10 25" xfId="20719"/>
    <cellStyle name="Comma 22 10 26" xfId="20720"/>
    <cellStyle name="Comma 22 10 27" xfId="20721"/>
    <cellStyle name="Comma 22 10 28" xfId="20722"/>
    <cellStyle name="Comma 22 10 29" xfId="20723"/>
    <cellStyle name="Comma 22 10 3" xfId="20724"/>
    <cellStyle name="Comma 22 10 30" xfId="20725"/>
    <cellStyle name="Comma 22 10 31" xfId="20726"/>
    <cellStyle name="Comma 22 10 32" xfId="20727"/>
    <cellStyle name="Comma 22 10 33" xfId="20728"/>
    <cellStyle name="Comma 22 10 34" xfId="20729"/>
    <cellStyle name="Comma 22 10 4" xfId="20730"/>
    <cellStyle name="Comma 22 10 4 2" xfId="20731"/>
    <cellStyle name="Comma 22 10 4 2 2" xfId="20732"/>
    <cellStyle name="Comma 22 10 4 2 3" xfId="20733"/>
    <cellStyle name="Comma 22 10 4 2 4" xfId="20734"/>
    <cellStyle name="Comma 22 10 4 2 5" xfId="20735"/>
    <cellStyle name="Comma 22 10 4 3" xfId="20736"/>
    <cellStyle name="Comma 22 10 4 3 2" xfId="20737"/>
    <cellStyle name="Comma 22 10 4 4" xfId="20738"/>
    <cellStyle name="Comma 22 10 4 5" xfId="20739"/>
    <cellStyle name="Comma 22 10 4 6" xfId="20740"/>
    <cellStyle name="Comma 22 10 4 7" xfId="20741"/>
    <cellStyle name="Comma 22 10 4 8" xfId="20742"/>
    <cellStyle name="Comma 22 10 5" xfId="20743"/>
    <cellStyle name="Comma 22 10 6" xfId="20744"/>
    <cellStyle name="Comma 22 10 7" xfId="20745"/>
    <cellStyle name="Comma 22 10 8" xfId="20746"/>
    <cellStyle name="Comma 22 10 9" xfId="20747"/>
    <cellStyle name="Comma 22 11" xfId="20748"/>
    <cellStyle name="Comma 22 11 10" xfId="20749"/>
    <cellStyle name="Comma 22 11 10 2" xfId="20750"/>
    <cellStyle name="Comma 22 11 10 3" xfId="20751"/>
    <cellStyle name="Comma 22 11 10 4" xfId="20752"/>
    <cellStyle name="Comma 22 11 11" xfId="20753"/>
    <cellStyle name="Comma 22 11 11 2" xfId="20754"/>
    <cellStyle name="Comma 22 11 11 3" xfId="20755"/>
    <cellStyle name="Comma 22 11 12" xfId="20756"/>
    <cellStyle name="Comma 22 11 13" xfId="20757"/>
    <cellStyle name="Comma 22 11 14" xfId="20758"/>
    <cellStyle name="Comma 22 11 15" xfId="20759"/>
    <cellStyle name="Comma 22 11 16" xfId="20760"/>
    <cellStyle name="Comma 22 11 17" xfId="20761"/>
    <cellStyle name="Comma 22 11 18" xfId="20762"/>
    <cellStyle name="Comma 22 11 19" xfId="20763"/>
    <cellStyle name="Comma 22 11 2" xfId="20764"/>
    <cellStyle name="Comma 22 11 20" xfId="20765"/>
    <cellStyle name="Comma 22 11 21" xfId="20766"/>
    <cellStyle name="Comma 22 11 22" xfId="20767"/>
    <cellStyle name="Comma 22 11 23" xfId="20768"/>
    <cellStyle name="Comma 22 11 24" xfId="20769"/>
    <cellStyle name="Comma 22 11 25" xfId="20770"/>
    <cellStyle name="Comma 22 11 26" xfId="20771"/>
    <cellStyle name="Comma 22 11 27" xfId="20772"/>
    <cellStyle name="Comma 22 11 28" xfId="20773"/>
    <cellStyle name="Comma 22 11 29" xfId="20774"/>
    <cellStyle name="Comma 22 11 3" xfId="20775"/>
    <cellStyle name="Comma 22 11 30" xfId="20776"/>
    <cellStyle name="Comma 22 11 31" xfId="20777"/>
    <cellStyle name="Comma 22 11 32" xfId="20778"/>
    <cellStyle name="Comma 22 11 33" xfId="20779"/>
    <cellStyle name="Comma 22 11 34" xfId="20780"/>
    <cellStyle name="Comma 22 11 4" xfId="20781"/>
    <cellStyle name="Comma 22 11 4 2" xfId="20782"/>
    <cellStyle name="Comma 22 11 4 2 2" xfId="20783"/>
    <cellStyle name="Comma 22 11 4 2 3" xfId="20784"/>
    <cellStyle name="Comma 22 11 4 2 4" xfId="20785"/>
    <cellStyle name="Comma 22 11 4 2 5" xfId="20786"/>
    <cellStyle name="Comma 22 11 4 3" xfId="20787"/>
    <cellStyle name="Comma 22 11 4 3 2" xfId="20788"/>
    <cellStyle name="Comma 22 11 4 4" xfId="20789"/>
    <cellStyle name="Comma 22 11 4 5" xfId="20790"/>
    <cellStyle name="Comma 22 11 4 6" xfId="20791"/>
    <cellStyle name="Comma 22 11 4 7" xfId="20792"/>
    <cellStyle name="Comma 22 11 4 8" xfId="20793"/>
    <cellStyle name="Comma 22 11 5" xfId="20794"/>
    <cellStyle name="Comma 22 11 6" xfId="20795"/>
    <cellStyle name="Comma 22 11 7" xfId="20796"/>
    <cellStyle name="Comma 22 11 8" xfId="20797"/>
    <cellStyle name="Comma 22 11 9" xfId="20798"/>
    <cellStyle name="Comma 22 12" xfId="20799"/>
    <cellStyle name="Comma 22 12 10" xfId="20800"/>
    <cellStyle name="Comma 22 12 10 2" xfId="20801"/>
    <cellStyle name="Comma 22 12 10 3" xfId="20802"/>
    <cellStyle name="Comma 22 12 10 4" xfId="20803"/>
    <cellStyle name="Comma 22 12 11" xfId="20804"/>
    <cellStyle name="Comma 22 12 11 2" xfId="20805"/>
    <cellStyle name="Comma 22 12 11 3" xfId="20806"/>
    <cellStyle name="Comma 22 12 12" xfId="20807"/>
    <cellStyle name="Comma 22 12 13" xfId="20808"/>
    <cellStyle name="Comma 22 12 14" xfId="20809"/>
    <cellStyle name="Comma 22 12 15" xfId="20810"/>
    <cellStyle name="Comma 22 12 16" xfId="20811"/>
    <cellStyle name="Comma 22 12 17" xfId="20812"/>
    <cellStyle name="Comma 22 12 18" xfId="20813"/>
    <cellStyle name="Comma 22 12 19" xfId="20814"/>
    <cellStyle name="Comma 22 12 2" xfId="20815"/>
    <cellStyle name="Comma 22 12 20" xfId="20816"/>
    <cellStyle name="Comma 22 12 21" xfId="20817"/>
    <cellStyle name="Comma 22 12 22" xfId="20818"/>
    <cellStyle name="Comma 22 12 23" xfId="20819"/>
    <cellStyle name="Comma 22 12 24" xfId="20820"/>
    <cellStyle name="Comma 22 12 25" xfId="20821"/>
    <cellStyle name="Comma 22 12 26" xfId="20822"/>
    <cellStyle name="Comma 22 12 27" xfId="20823"/>
    <cellStyle name="Comma 22 12 28" xfId="20824"/>
    <cellStyle name="Comma 22 12 29" xfId="20825"/>
    <cellStyle name="Comma 22 12 3" xfId="20826"/>
    <cellStyle name="Comma 22 12 30" xfId="20827"/>
    <cellStyle name="Comma 22 12 31" xfId="20828"/>
    <cellStyle name="Comma 22 12 32" xfId="20829"/>
    <cellStyle name="Comma 22 12 33" xfId="20830"/>
    <cellStyle name="Comma 22 12 34" xfId="20831"/>
    <cellStyle name="Comma 22 12 4" xfId="20832"/>
    <cellStyle name="Comma 22 12 4 2" xfId="20833"/>
    <cellStyle name="Comma 22 12 4 2 2" xfId="20834"/>
    <cellStyle name="Comma 22 12 4 2 3" xfId="20835"/>
    <cellStyle name="Comma 22 12 4 2 4" xfId="20836"/>
    <cellStyle name="Comma 22 12 4 2 5" xfId="20837"/>
    <cellStyle name="Comma 22 12 4 3" xfId="20838"/>
    <cellStyle name="Comma 22 12 4 3 2" xfId="20839"/>
    <cellStyle name="Comma 22 12 4 4" xfId="20840"/>
    <cellStyle name="Comma 22 12 4 5" xfId="20841"/>
    <cellStyle name="Comma 22 12 4 6" xfId="20842"/>
    <cellStyle name="Comma 22 12 4 7" xfId="20843"/>
    <cellStyle name="Comma 22 12 4 8" xfId="20844"/>
    <cellStyle name="Comma 22 12 5" xfId="20845"/>
    <cellStyle name="Comma 22 12 6" xfId="20846"/>
    <cellStyle name="Comma 22 12 7" xfId="20847"/>
    <cellStyle name="Comma 22 12 8" xfId="20848"/>
    <cellStyle name="Comma 22 12 9" xfId="20849"/>
    <cellStyle name="Comma 22 13" xfId="20850"/>
    <cellStyle name="Comma 22 13 10" xfId="20851"/>
    <cellStyle name="Comma 22 13 10 2" xfId="20852"/>
    <cellStyle name="Comma 22 13 10 3" xfId="20853"/>
    <cellStyle name="Comma 22 13 10 4" xfId="20854"/>
    <cellStyle name="Comma 22 13 11" xfId="20855"/>
    <cellStyle name="Comma 22 13 11 2" xfId="20856"/>
    <cellStyle name="Comma 22 13 11 3" xfId="20857"/>
    <cellStyle name="Comma 22 13 12" xfId="20858"/>
    <cellStyle name="Comma 22 13 13" xfId="20859"/>
    <cellStyle name="Comma 22 13 14" xfId="20860"/>
    <cellStyle name="Comma 22 13 15" xfId="20861"/>
    <cellStyle name="Comma 22 13 16" xfId="20862"/>
    <cellStyle name="Comma 22 13 17" xfId="20863"/>
    <cellStyle name="Comma 22 13 18" xfId="20864"/>
    <cellStyle name="Comma 22 13 19" xfId="20865"/>
    <cellStyle name="Comma 22 13 2" xfId="20866"/>
    <cellStyle name="Comma 22 13 20" xfId="20867"/>
    <cellStyle name="Comma 22 13 21" xfId="20868"/>
    <cellStyle name="Comma 22 13 22" xfId="20869"/>
    <cellStyle name="Comma 22 13 23" xfId="20870"/>
    <cellStyle name="Comma 22 13 24" xfId="20871"/>
    <cellStyle name="Comma 22 13 25" xfId="20872"/>
    <cellStyle name="Comma 22 13 26" xfId="20873"/>
    <cellStyle name="Comma 22 13 27" xfId="20874"/>
    <cellStyle name="Comma 22 13 28" xfId="20875"/>
    <cellStyle name="Comma 22 13 29" xfId="20876"/>
    <cellStyle name="Comma 22 13 3" xfId="20877"/>
    <cellStyle name="Comma 22 13 30" xfId="20878"/>
    <cellStyle name="Comma 22 13 31" xfId="20879"/>
    <cellStyle name="Comma 22 13 32" xfId="20880"/>
    <cellStyle name="Comma 22 13 33" xfId="20881"/>
    <cellStyle name="Comma 22 13 34" xfId="20882"/>
    <cellStyle name="Comma 22 13 4" xfId="20883"/>
    <cellStyle name="Comma 22 13 4 2" xfId="20884"/>
    <cellStyle name="Comma 22 13 4 2 2" xfId="20885"/>
    <cellStyle name="Comma 22 13 4 2 3" xfId="20886"/>
    <cellStyle name="Comma 22 13 4 2 4" xfId="20887"/>
    <cellStyle name="Comma 22 13 4 2 5" xfId="20888"/>
    <cellStyle name="Comma 22 13 4 3" xfId="20889"/>
    <cellStyle name="Comma 22 13 4 3 2" xfId="20890"/>
    <cellStyle name="Comma 22 13 4 4" xfId="20891"/>
    <cellStyle name="Comma 22 13 4 5" xfId="20892"/>
    <cellStyle name="Comma 22 13 4 6" xfId="20893"/>
    <cellStyle name="Comma 22 13 4 7" xfId="20894"/>
    <cellStyle name="Comma 22 13 4 8" xfId="20895"/>
    <cellStyle name="Comma 22 13 5" xfId="20896"/>
    <cellStyle name="Comma 22 13 6" xfId="20897"/>
    <cellStyle name="Comma 22 13 7" xfId="20898"/>
    <cellStyle name="Comma 22 13 8" xfId="20899"/>
    <cellStyle name="Comma 22 13 9" xfId="20900"/>
    <cellStyle name="Comma 22 14" xfId="20901"/>
    <cellStyle name="Comma 22 14 10" xfId="20902"/>
    <cellStyle name="Comma 22 14 11" xfId="20903"/>
    <cellStyle name="Comma 22 14 12" xfId="20904"/>
    <cellStyle name="Comma 22 14 13" xfId="20905"/>
    <cellStyle name="Comma 22 14 14" xfId="20906"/>
    <cellStyle name="Comma 22 14 15" xfId="20907"/>
    <cellStyle name="Comma 22 14 16" xfId="20908"/>
    <cellStyle name="Comma 22 14 17" xfId="20909"/>
    <cellStyle name="Comma 22 14 18" xfId="20910"/>
    <cellStyle name="Comma 22 14 19" xfId="20911"/>
    <cellStyle name="Comma 22 14 2" xfId="20912"/>
    <cellStyle name="Comma 22 14 2 2" xfId="20913"/>
    <cellStyle name="Comma 22 14 2 2 2" xfId="20914"/>
    <cellStyle name="Comma 22 14 2 2 3" xfId="20915"/>
    <cellStyle name="Comma 22 14 2 2 4" xfId="20916"/>
    <cellStyle name="Comma 22 14 2 2 5" xfId="20917"/>
    <cellStyle name="Comma 22 14 2 3" xfId="20918"/>
    <cellStyle name="Comma 22 14 2 3 2" xfId="20919"/>
    <cellStyle name="Comma 22 14 2 4" xfId="20920"/>
    <cellStyle name="Comma 22 14 2 5" xfId="20921"/>
    <cellStyle name="Comma 22 14 2 6" xfId="20922"/>
    <cellStyle name="Comma 22 14 2 7" xfId="20923"/>
    <cellStyle name="Comma 22 14 2 8" xfId="20924"/>
    <cellStyle name="Comma 22 14 20" xfId="20925"/>
    <cellStyle name="Comma 22 14 21" xfId="20926"/>
    <cellStyle name="Comma 22 14 22" xfId="20927"/>
    <cellStyle name="Comma 22 14 23" xfId="20928"/>
    <cellStyle name="Comma 22 14 24" xfId="20929"/>
    <cellStyle name="Comma 22 14 25" xfId="20930"/>
    <cellStyle name="Comma 22 14 26" xfId="20931"/>
    <cellStyle name="Comma 22 14 27" xfId="20932"/>
    <cellStyle name="Comma 22 14 28" xfId="20933"/>
    <cellStyle name="Comma 22 14 3" xfId="20934"/>
    <cellStyle name="Comma 22 14 4" xfId="20935"/>
    <cellStyle name="Comma 22 14 4 2" xfId="20936"/>
    <cellStyle name="Comma 22 14 4 3" xfId="20937"/>
    <cellStyle name="Comma 22 14 4 4" xfId="20938"/>
    <cellStyle name="Comma 22 14 5" xfId="20939"/>
    <cellStyle name="Comma 22 14 5 2" xfId="20940"/>
    <cellStyle name="Comma 22 14 5 3" xfId="20941"/>
    <cellStyle name="Comma 22 14 6" xfId="20942"/>
    <cellStyle name="Comma 22 14 7" xfId="20943"/>
    <cellStyle name="Comma 22 14 8" xfId="20944"/>
    <cellStyle name="Comma 22 14 9" xfId="20945"/>
    <cellStyle name="Comma 22 15" xfId="20946"/>
    <cellStyle name="Comma 22 15 10" xfId="20947"/>
    <cellStyle name="Comma 22 15 11" xfId="20948"/>
    <cellStyle name="Comma 22 15 12" xfId="20949"/>
    <cellStyle name="Comma 22 15 13" xfId="20950"/>
    <cellStyle name="Comma 22 15 14" xfId="20951"/>
    <cellStyle name="Comma 22 15 15" xfId="20952"/>
    <cellStyle name="Comma 22 15 16" xfId="20953"/>
    <cellStyle name="Comma 22 15 17" xfId="20954"/>
    <cellStyle name="Comma 22 15 18" xfId="20955"/>
    <cellStyle name="Comma 22 15 19" xfId="20956"/>
    <cellStyle name="Comma 22 15 2" xfId="20957"/>
    <cellStyle name="Comma 22 15 2 2" xfId="20958"/>
    <cellStyle name="Comma 22 15 2 2 2" xfId="20959"/>
    <cellStyle name="Comma 22 15 2 2 3" xfId="20960"/>
    <cellStyle name="Comma 22 15 2 2 4" xfId="20961"/>
    <cellStyle name="Comma 22 15 2 2 5" xfId="20962"/>
    <cellStyle name="Comma 22 15 2 3" xfId="20963"/>
    <cellStyle name="Comma 22 15 2 3 2" xfId="20964"/>
    <cellStyle name="Comma 22 15 2 4" xfId="20965"/>
    <cellStyle name="Comma 22 15 2 5" xfId="20966"/>
    <cellStyle name="Comma 22 15 2 6" xfId="20967"/>
    <cellStyle name="Comma 22 15 2 7" xfId="20968"/>
    <cellStyle name="Comma 22 15 2 8" xfId="20969"/>
    <cellStyle name="Comma 22 15 20" xfId="20970"/>
    <cellStyle name="Comma 22 15 21" xfId="20971"/>
    <cellStyle name="Comma 22 15 22" xfId="20972"/>
    <cellStyle name="Comma 22 15 23" xfId="20973"/>
    <cellStyle name="Comma 22 15 24" xfId="20974"/>
    <cellStyle name="Comma 22 15 25" xfId="20975"/>
    <cellStyle name="Comma 22 15 26" xfId="20976"/>
    <cellStyle name="Comma 22 15 27" xfId="20977"/>
    <cellStyle name="Comma 22 15 28" xfId="20978"/>
    <cellStyle name="Comma 22 15 3" xfId="20979"/>
    <cellStyle name="Comma 22 15 4" xfId="20980"/>
    <cellStyle name="Comma 22 15 4 2" xfId="20981"/>
    <cellStyle name="Comma 22 15 4 3" xfId="20982"/>
    <cellStyle name="Comma 22 15 4 4" xfId="20983"/>
    <cellStyle name="Comma 22 15 5" xfId="20984"/>
    <cellStyle name="Comma 22 15 5 2" xfId="20985"/>
    <cellStyle name="Comma 22 15 5 3" xfId="20986"/>
    <cellStyle name="Comma 22 15 6" xfId="20987"/>
    <cellStyle name="Comma 22 15 7" xfId="20988"/>
    <cellStyle name="Comma 22 15 8" xfId="20989"/>
    <cellStyle name="Comma 22 15 9" xfId="20990"/>
    <cellStyle name="Comma 22 16" xfId="20991"/>
    <cellStyle name="Comma 22 16 10" xfId="20992"/>
    <cellStyle name="Comma 22 16 11" xfId="20993"/>
    <cellStyle name="Comma 22 16 12" xfId="20994"/>
    <cellStyle name="Comma 22 16 13" xfId="20995"/>
    <cellStyle name="Comma 22 16 14" xfId="20996"/>
    <cellStyle name="Comma 22 16 15" xfId="20997"/>
    <cellStyle name="Comma 22 16 16" xfId="20998"/>
    <cellStyle name="Comma 22 16 17" xfId="20999"/>
    <cellStyle name="Comma 22 16 18" xfId="21000"/>
    <cellStyle name="Comma 22 16 19" xfId="21001"/>
    <cellStyle name="Comma 22 16 2" xfId="21002"/>
    <cellStyle name="Comma 22 16 2 2" xfId="21003"/>
    <cellStyle name="Comma 22 16 2 2 2" xfId="21004"/>
    <cellStyle name="Comma 22 16 2 2 3" xfId="21005"/>
    <cellStyle name="Comma 22 16 2 2 4" xfId="21006"/>
    <cellStyle name="Comma 22 16 2 2 5" xfId="21007"/>
    <cellStyle name="Comma 22 16 2 3" xfId="21008"/>
    <cellStyle name="Comma 22 16 2 3 2" xfId="21009"/>
    <cellStyle name="Comma 22 16 2 4" xfId="21010"/>
    <cellStyle name="Comma 22 16 2 5" xfId="21011"/>
    <cellStyle name="Comma 22 16 2 6" xfId="21012"/>
    <cellStyle name="Comma 22 16 2 7" xfId="21013"/>
    <cellStyle name="Comma 22 16 2 8" xfId="21014"/>
    <cellStyle name="Comma 22 16 20" xfId="21015"/>
    <cellStyle name="Comma 22 16 21" xfId="21016"/>
    <cellStyle name="Comma 22 16 22" xfId="21017"/>
    <cellStyle name="Comma 22 16 23" xfId="21018"/>
    <cellStyle name="Comma 22 16 24" xfId="21019"/>
    <cellStyle name="Comma 22 16 25" xfId="21020"/>
    <cellStyle name="Comma 22 16 26" xfId="21021"/>
    <cellStyle name="Comma 22 16 27" xfId="21022"/>
    <cellStyle name="Comma 22 16 28" xfId="21023"/>
    <cellStyle name="Comma 22 16 3" xfId="21024"/>
    <cellStyle name="Comma 22 16 4" xfId="21025"/>
    <cellStyle name="Comma 22 16 4 2" xfId="21026"/>
    <cellStyle name="Comma 22 16 4 3" xfId="21027"/>
    <cellStyle name="Comma 22 16 4 4" xfId="21028"/>
    <cellStyle name="Comma 22 16 5" xfId="21029"/>
    <cellStyle name="Comma 22 16 5 2" xfId="21030"/>
    <cellStyle name="Comma 22 16 5 3" xfId="21031"/>
    <cellStyle name="Comma 22 16 6" xfId="21032"/>
    <cellStyle name="Comma 22 16 7" xfId="21033"/>
    <cellStyle name="Comma 22 16 8" xfId="21034"/>
    <cellStyle name="Comma 22 16 9" xfId="21035"/>
    <cellStyle name="Comma 22 17" xfId="21036"/>
    <cellStyle name="Comma 22 17 10" xfId="21037"/>
    <cellStyle name="Comma 22 17 11" xfId="21038"/>
    <cellStyle name="Comma 22 17 12" xfId="21039"/>
    <cellStyle name="Comma 22 17 13" xfId="21040"/>
    <cellStyle name="Comma 22 17 14" xfId="21041"/>
    <cellStyle name="Comma 22 17 15" xfId="21042"/>
    <cellStyle name="Comma 22 17 16" xfId="21043"/>
    <cellStyle name="Comma 22 17 17" xfId="21044"/>
    <cellStyle name="Comma 22 17 18" xfId="21045"/>
    <cellStyle name="Comma 22 17 19" xfId="21046"/>
    <cellStyle name="Comma 22 17 2" xfId="21047"/>
    <cellStyle name="Comma 22 17 2 2" xfId="21048"/>
    <cellStyle name="Comma 22 17 2 2 2" xfId="21049"/>
    <cellStyle name="Comma 22 17 2 2 3" xfId="21050"/>
    <cellStyle name="Comma 22 17 2 2 4" xfId="21051"/>
    <cellStyle name="Comma 22 17 2 2 5" xfId="21052"/>
    <cellStyle name="Comma 22 17 2 3" xfId="21053"/>
    <cellStyle name="Comma 22 17 2 3 2" xfId="21054"/>
    <cellStyle name="Comma 22 17 2 4" xfId="21055"/>
    <cellStyle name="Comma 22 17 2 5" xfId="21056"/>
    <cellStyle name="Comma 22 17 2 6" xfId="21057"/>
    <cellStyle name="Comma 22 17 2 7" xfId="21058"/>
    <cellStyle name="Comma 22 17 2 8" xfId="21059"/>
    <cellStyle name="Comma 22 17 20" xfId="21060"/>
    <cellStyle name="Comma 22 17 21" xfId="21061"/>
    <cellStyle name="Comma 22 17 22" xfId="21062"/>
    <cellStyle name="Comma 22 17 23" xfId="21063"/>
    <cellStyle name="Comma 22 17 24" xfId="21064"/>
    <cellStyle name="Comma 22 17 25" xfId="21065"/>
    <cellStyle name="Comma 22 17 26" xfId="21066"/>
    <cellStyle name="Comma 22 17 27" xfId="21067"/>
    <cellStyle name="Comma 22 17 28" xfId="21068"/>
    <cellStyle name="Comma 22 17 3" xfId="21069"/>
    <cellStyle name="Comma 22 17 4" xfId="21070"/>
    <cellStyle name="Comma 22 17 4 2" xfId="21071"/>
    <cellStyle name="Comma 22 17 4 3" xfId="21072"/>
    <cellStyle name="Comma 22 17 4 4" xfId="21073"/>
    <cellStyle name="Comma 22 17 5" xfId="21074"/>
    <cellStyle name="Comma 22 17 5 2" xfId="21075"/>
    <cellStyle name="Comma 22 17 5 3" xfId="21076"/>
    <cellStyle name="Comma 22 17 6" xfId="21077"/>
    <cellStyle name="Comma 22 17 7" xfId="21078"/>
    <cellStyle name="Comma 22 17 8" xfId="21079"/>
    <cellStyle name="Comma 22 17 9" xfId="21080"/>
    <cellStyle name="Comma 22 18" xfId="21081"/>
    <cellStyle name="Comma 22 18 10" xfId="21082"/>
    <cellStyle name="Comma 22 18 11" xfId="21083"/>
    <cellStyle name="Comma 22 18 12" xfId="21084"/>
    <cellStyle name="Comma 22 18 13" xfId="21085"/>
    <cellStyle name="Comma 22 18 14" xfId="21086"/>
    <cellStyle name="Comma 22 18 15" xfId="21087"/>
    <cellStyle name="Comma 22 18 16" xfId="21088"/>
    <cellStyle name="Comma 22 18 17" xfId="21089"/>
    <cellStyle name="Comma 22 18 18" xfId="21090"/>
    <cellStyle name="Comma 22 18 19" xfId="21091"/>
    <cellStyle name="Comma 22 18 2" xfId="21092"/>
    <cellStyle name="Comma 22 18 2 2" xfId="21093"/>
    <cellStyle name="Comma 22 18 2 2 2" xfId="21094"/>
    <cellStyle name="Comma 22 18 2 2 3" xfId="21095"/>
    <cellStyle name="Comma 22 18 2 2 4" xfId="21096"/>
    <cellStyle name="Comma 22 18 2 2 5" xfId="21097"/>
    <cellStyle name="Comma 22 18 2 3" xfId="21098"/>
    <cellStyle name="Comma 22 18 2 3 2" xfId="21099"/>
    <cellStyle name="Comma 22 18 2 4" xfId="21100"/>
    <cellStyle name="Comma 22 18 2 5" xfId="21101"/>
    <cellStyle name="Comma 22 18 2 6" xfId="21102"/>
    <cellStyle name="Comma 22 18 2 7" xfId="21103"/>
    <cellStyle name="Comma 22 18 2 8" xfId="21104"/>
    <cellStyle name="Comma 22 18 20" xfId="21105"/>
    <cellStyle name="Comma 22 18 21" xfId="21106"/>
    <cellStyle name="Comma 22 18 22" xfId="21107"/>
    <cellStyle name="Comma 22 18 23" xfId="21108"/>
    <cellStyle name="Comma 22 18 24" xfId="21109"/>
    <cellStyle name="Comma 22 18 25" xfId="21110"/>
    <cellStyle name="Comma 22 18 26" xfId="21111"/>
    <cellStyle name="Comma 22 18 27" xfId="21112"/>
    <cellStyle name="Comma 22 18 28" xfId="21113"/>
    <cellStyle name="Comma 22 18 3" xfId="21114"/>
    <cellStyle name="Comma 22 18 4" xfId="21115"/>
    <cellStyle name="Comma 22 18 4 2" xfId="21116"/>
    <cellStyle name="Comma 22 18 4 3" xfId="21117"/>
    <cellStyle name="Comma 22 18 4 4" xfId="21118"/>
    <cellStyle name="Comma 22 18 5" xfId="21119"/>
    <cellStyle name="Comma 22 18 5 2" xfId="21120"/>
    <cellStyle name="Comma 22 18 5 3" xfId="21121"/>
    <cellStyle name="Comma 22 18 6" xfId="21122"/>
    <cellStyle name="Comma 22 18 7" xfId="21123"/>
    <cellStyle name="Comma 22 18 8" xfId="21124"/>
    <cellStyle name="Comma 22 18 9" xfId="21125"/>
    <cellStyle name="Comma 22 19" xfId="21126"/>
    <cellStyle name="Comma 22 19 10" xfId="21127"/>
    <cellStyle name="Comma 22 19 11" xfId="21128"/>
    <cellStyle name="Comma 22 19 12" xfId="21129"/>
    <cellStyle name="Comma 22 19 13" xfId="21130"/>
    <cellStyle name="Comma 22 19 14" xfId="21131"/>
    <cellStyle name="Comma 22 19 15" xfId="21132"/>
    <cellStyle name="Comma 22 19 16" xfId="21133"/>
    <cellStyle name="Comma 22 19 17" xfId="21134"/>
    <cellStyle name="Comma 22 19 18" xfId="21135"/>
    <cellStyle name="Comma 22 19 19" xfId="21136"/>
    <cellStyle name="Comma 22 19 2" xfId="21137"/>
    <cellStyle name="Comma 22 19 2 2" xfId="21138"/>
    <cellStyle name="Comma 22 19 2 2 2" xfId="21139"/>
    <cellStyle name="Comma 22 19 2 2 3" xfId="21140"/>
    <cellStyle name="Comma 22 19 2 2 4" xfId="21141"/>
    <cellStyle name="Comma 22 19 2 2 5" xfId="21142"/>
    <cellStyle name="Comma 22 19 2 3" xfId="21143"/>
    <cellStyle name="Comma 22 19 2 3 2" xfId="21144"/>
    <cellStyle name="Comma 22 19 2 4" xfId="21145"/>
    <cellStyle name="Comma 22 19 2 5" xfId="21146"/>
    <cellStyle name="Comma 22 19 2 6" xfId="21147"/>
    <cellStyle name="Comma 22 19 2 7" xfId="21148"/>
    <cellStyle name="Comma 22 19 2 8" xfId="21149"/>
    <cellStyle name="Comma 22 19 20" xfId="21150"/>
    <cellStyle name="Comma 22 19 21" xfId="21151"/>
    <cellStyle name="Comma 22 19 22" xfId="21152"/>
    <cellStyle name="Comma 22 19 23" xfId="21153"/>
    <cellStyle name="Comma 22 19 24" xfId="21154"/>
    <cellStyle name="Comma 22 19 25" xfId="21155"/>
    <cellStyle name="Comma 22 19 26" xfId="21156"/>
    <cellStyle name="Comma 22 19 27" xfId="21157"/>
    <cellStyle name="Comma 22 19 28" xfId="21158"/>
    <cellStyle name="Comma 22 19 3" xfId="21159"/>
    <cellStyle name="Comma 22 19 4" xfId="21160"/>
    <cellStyle name="Comma 22 19 4 2" xfId="21161"/>
    <cellStyle name="Comma 22 19 4 3" xfId="21162"/>
    <cellStyle name="Comma 22 19 4 4" xfId="21163"/>
    <cellStyle name="Comma 22 19 5" xfId="21164"/>
    <cellStyle name="Comma 22 19 5 2" xfId="21165"/>
    <cellStyle name="Comma 22 19 5 3" xfId="21166"/>
    <cellStyle name="Comma 22 19 6" xfId="21167"/>
    <cellStyle name="Comma 22 19 7" xfId="21168"/>
    <cellStyle name="Comma 22 19 8" xfId="21169"/>
    <cellStyle name="Comma 22 19 9" xfId="21170"/>
    <cellStyle name="Comma 22 2" xfId="21171"/>
    <cellStyle name="Comma 22 2 2" xfId="21172"/>
    <cellStyle name="Comma 22 20" xfId="21173"/>
    <cellStyle name="Comma 22 20 10" xfId="21174"/>
    <cellStyle name="Comma 22 20 11" xfId="21175"/>
    <cellStyle name="Comma 22 20 12" xfId="21176"/>
    <cellStyle name="Comma 22 20 13" xfId="21177"/>
    <cellStyle name="Comma 22 20 14" xfId="21178"/>
    <cellStyle name="Comma 22 20 15" xfId="21179"/>
    <cellStyle name="Comma 22 20 16" xfId="21180"/>
    <cellStyle name="Comma 22 20 17" xfId="21181"/>
    <cellStyle name="Comma 22 20 18" xfId="21182"/>
    <cellStyle name="Comma 22 20 19" xfId="21183"/>
    <cellStyle name="Comma 22 20 2" xfId="21184"/>
    <cellStyle name="Comma 22 20 2 2" xfId="21185"/>
    <cellStyle name="Comma 22 20 2 2 2" xfId="21186"/>
    <cellStyle name="Comma 22 20 2 2 3" xfId="21187"/>
    <cellStyle name="Comma 22 20 2 2 4" xfId="21188"/>
    <cellStyle name="Comma 22 20 2 2 5" xfId="21189"/>
    <cellStyle name="Comma 22 20 2 3" xfId="21190"/>
    <cellStyle name="Comma 22 20 2 3 2" xfId="21191"/>
    <cellStyle name="Comma 22 20 2 4" xfId="21192"/>
    <cellStyle name="Comma 22 20 2 5" xfId="21193"/>
    <cellStyle name="Comma 22 20 2 6" xfId="21194"/>
    <cellStyle name="Comma 22 20 2 7" xfId="21195"/>
    <cellStyle name="Comma 22 20 2 8" xfId="21196"/>
    <cellStyle name="Comma 22 20 20" xfId="21197"/>
    <cellStyle name="Comma 22 20 21" xfId="21198"/>
    <cellStyle name="Comma 22 20 22" xfId="21199"/>
    <cellStyle name="Comma 22 20 23" xfId="21200"/>
    <cellStyle name="Comma 22 20 24" xfId="21201"/>
    <cellStyle name="Comma 22 20 25" xfId="21202"/>
    <cellStyle name="Comma 22 20 26" xfId="21203"/>
    <cellStyle name="Comma 22 20 27" xfId="21204"/>
    <cellStyle name="Comma 22 20 28" xfId="21205"/>
    <cellStyle name="Comma 22 20 3" xfId="21206"/>
    <cellStyle name="Comma 22 20 4" xfId="21207"/>
    <cellStyle name="Comma 22 20 4 2" xfId="21208"/>
    <cellStyle name="Comma 22 20 4 3" xfId="21209"/>
    <cellStyle name="Comma 22 20 4 4" xfId="21210"/>
    <cellStyle name="Comma 22 20 5" xfId="21211"/>
    <cellStyle name="Comma 22 20 5 2" xfId="21212"/>
    <cellStyle name="Comma 22 20 5 3" xfId="21213"/>
    <cellStyle name="Comma 22 20 6" xfId="21214"/>
    <cellStyle name="Comma 22 20 7" xfId="21215"/>
    <cellStyle name="Comma 22 20 8" xfId="21216"/>
    <cellStyle name="Comma 22 20 9" xfId="21217"/>
    <cellStyle name="Comma 22 21" xfId="21218"/>
    <cellStyle name="Comma 22 21 10" xfId="21219"/>
    <cellStyle name="Comma 22 21 11" xfId="21220"/>
    <cellStyle name="Comma 22 21 12" xfId="21221"/>
    <cellStyle name="Comma 22 21 13" xfId="21222"/>
    <cellStyle name="Comma 22 21 14" xfId="21223"/>
    <cellStyle name="Comma 22 21 15" xfId="21224"/>
    <cellStyle name="Comma 22 21 16" xfId="21225"/>
    <cellStyle name="Comma 22 21 17" xfId="21226"/>
    <cellStyle name="Comma 22 21 18" xfId="21227"/>
    <cellStyle name="Comma 22 21 19" xfId="21228"/>
    <cellStyle name="Comma 22 21 2" xfId="21229"/>
    <cellStyle name="Comma 22 21 2 2" xfId="21230"/>
    <cellStyle name="Comma 22 21 2 2 2" xfId="21231"/>
    <cellStyle name="Comma 22 21 2 2 3" xfId="21232"/>
    <cellStyle name="Comma 22 21 2 2 4" xfId="21233"/>
    <cellStyle name="Comma 22 21 2 2 5" xfId="21234"/>
    <cellStyle name="Comma 22 21 2 3" xfId="21235"/>
    <cellStyle name="Comma 22 21 2 3 2" xfId="21236"/>
    <cellStyle name="Comma 22 21 2 4" xfId="21237"/>
    <cellStyle name="Comma 22 21 2 5" xfId="21238"/>
    <cellStyle name="Comma 22 21 2 6" xfId="21239"/>
    <cellStyle name="Comma 22 21 2 7" xfId="21240"/>
    <cellStyle name="Comma 22 21 2 8" xfId="21241"/>
    <cellStyle name="Comma 22 21 20" xfId="21242"/>
    <cellStyle name="Comma 22 21 21" xfId="21243"/>
    <cellStyle name="Comma 22 21 22" xfId="21244"/>
    <cellStyle name="Comma 22 21 23" xfId="21245"/>
    <cellStyle name="Comma 22 21 24" xfId="21246"/>
    <cellStyle name="Comma 22 21 25" xfId="21247"/>
    <cellStyle name="Comma 22 21 26" xfId="21248"/>
    <cellStyle name="Comma 22 21 27" xfId="21249"/>
    <cellStyle name="Comma 22 21 28" xfId="21250"/>
    <cellStyle name="Comma 22 21 3" xfId="21251"/>
    <cellStyle name="Comma 22 21 4" xfId="21252"/>
    <cellStyle name="Comma 22 21 4 2" xfId="21253"/>
    <cellStyle name="Comma 22 21 4 3" xfId="21254"/>
    <cellStyle name="Comma 22 21 4 4" xfId="21255"/>
    <cellStyle name="Comma 22 21 5" xfId="21256"/>
    <cellStyle name="Comma 22 21 5 2" xfId="21257"/>
    <cellStyle name="Comma 22 21 5 3" xfId="21258"/>
    <cellStyle name="Comma 22 21 6" xfId="21259"/>
    <cellStyle name="Comma 22 21 7" xfId="21260"/>
    <cellStyle name="Comma 22 21 8" xfId="21261"/>
    <cellStyle name="Comma 22 21 9" xfId="21262"/>
    <cellStyle name="Comma 22 22" xfId="21263"/>
    <cellStyle name="Comma 22 22 10" xfId="21264"/>
    <cellStyle name="Comma 22 22 11" xfId="21265"/>
    <cellStyle name="Comma 22 22 12" xfId="21266"/>
    <cellStyle name="Comma 22 22 13" xfId="21267"/>
    <cellStyle name="Comma 22 22 14" xfId="21268"/>
    <cellStyle name="Comma 22 22 15" xfId="21269"/>
    <cellStyle name="Comma 22 22 16" xfId="21270"/>
    <cellStyle name="Comma 22 22 17" xfId="21271"/>
    <cellStyle name="Comma 22 22 18" xfId="21272"/>
    <cellStyle name="Comma 22 22 19" xfId="21273"/>
    <cellStyle name="Comma 22 22 2" xfId="21274"/>
    <cellStyle name="Comma 22 22 20" xfId="21275"/>
    <cellStyle name="Comma 22 22 21" xfId="21276"/>
    <cellStyle name="Comma 22 22 22" xfId="21277"/>
    <cellStyle name="Comma 22 22 23" xfId="21278"/>
    <cellStyle name="Comma 22 22 24" xfId="21279"/>
    <cellStyle name="Comma 22 22 25" xfId="21280"/>
    <cellStyle name="Comma 22 22 26" xfId="21281"/>
    <cellStyle name="Comma 22 22 27" xfId="21282"/>
    <cellStyle name="Comma 22 22 28" xfId="21283"/>
    <cellStyle name="Comma 22 22 3" xfId="21284"/>
    <cellStyle name="Comma 22 22 4" xfId="21285"/>
    <cellStyle name="Comma 22 22 4 2" xfId="21286"/>
    <cellStyle name="Comma 22 22 4 3" xfId="21287"/>
    <cellStyle name="Comma 22 22 4 4" xfId="21288"/>
    <cellStyle name="Comma 22 22 5" xfId="21289"/>
    <cellStyle name="Comma 22 22 5 2" xfId="21290"/>
    <cellStyle name="Comma 22 22 5 3" xfId="21291"/>
    <cellStyle name="Comma 22 22 6" xfId="21292"/>
    <cellStyle name="Comma 22 22 7" xfId="21293"/>
    <cellStyle name="Comma 22 22 8" xfId="21294"/>
    <cellStyle name="Comma 22 22 9" xfId="21295"/>
    <cellStyle name="Comma 22 23" xfId="21296"/>
    <cellStyle name="Comma 22 23 10" xfId="21297"/>
    <cellStyle name="Comma 22 23 11" xfId="21298"/>
    <cellStyle name="Comma 22 23 12" xfId="21299"/>
    <cellStyle name="Comma 22 23 13" xfId="21300"/>
    <cellStyle name="Comma 22 23 14" xfId="21301"/>
    <cellStyle name="Comma 22 23 15" xfId="21302"/>
    <cellStyle name="Comma 22 23 16" xfId="21303"/>
    <cellStyle name="Comma 22 23 17" xfId="21304"/>
    <cellStyle name="Comma 22 23 18" xfId="21305"/>
    <cellStyle name="Comma 22 23 19" xfId="21306"/>
    <cellStyle name="Comma 22 23 2" xfId="21307"/>
    <cellStyle name="Comma 22 23 20" xfId="21308"/>
    <cellStyle name="Comma 22 23 21" xfId="21309"/>
    <cellStyle name="Comma 22 23 22" xfId="21310"/>
    <cellStyle name="Comma 22 23 23" xfId="21311"/>
    <cellStyle name="Comma 22 23 24" xfId="21312"/>
    <cellStyle name="Comma 22 23 25" xfId="21313"/>
    <cellStyle name="Comma 22 23 26" xfId="21314"/>
    <cellStyle name="Comma 22 23 27" xfId="21315"/>
    <cellStyle name="Comma 22 23 28" xfId="21316"/>
    <cellStyle name="Comma 22 23 3" xfId="21317"/>
    <cellStyle name="Comma 22 23 4" xfId="21318"/>
    <cellStyle name="Comma 22 23 4 2" xfId="21319"/>
    <cellStyle name="Comma 22 23 4 3" xfId="21320"/>
    <cellStyle name="Comma 22 23 4 4" xfId="21321"/>
    <cellStyle name="Comma 22 23 5" xfId="21322"/>
    <cellStyle name="Comma 22 23 5 2" xfId="21323"/>
    <cellStyle name="Comma 22 23 5 3" xfId="21324"/>
    <cellStyle name="Comma 22 23 6" xfId="21325"/>
    <cellStyle name="Comma 22 23 7" xfId="21326"/>
    <cellStyle name="Comma 22 23 8" xfId="21327"/>
    <cellStyle name="Comma 22 23 9" xfId="21328"/>
    <cellStyle name="Comma 22 24" xfId="21329"/>
    <cellStyle name="Comma 22 24 10" xfId="21330"/>
    <cellStyle name="Comma 22 24 11" xfId="21331"/>
    <cellStyle name="Comma 22 24 12" xfId="21332"/>
    <cellStyle name="Comma 22 24 13" xfId="21333"/>
    <cellStyle name="Comma 22 24 14" xfId="21334"/>
    <cellStyle name="Comma 22 24 15" xfId="21335"/>
    <cellStyle name="Comma 22 24 16" xfId="21336"/>
    <cellStyle name="Comma 22 24 17" xfId="21337"/>
    <cellStyle name="Comma 22 24 18" xfId="21338"/>
    <cellStyle name="Comma 22 24 19" xfId="21339"/>
    <cellStyle name="Comma 22 24 2" xfId="21340"/>
    <cellStyle name="Comma 22 24 20" xfId="21341"/>
    <cellStyle name="Comma 22 24 21" xfId="21342"/>
    <cellStyle name="Comma 22 24 22" xfId="21343"/>
    <cellStyle name="Comma 22 24 23" xfId="21344"/>
    <cellStyle name="Comma 22 24 24" xfId="21345"/>
    <cellStyle name="Comma 22 24 25" xfId="21346"/>
    <cellStyle name="Comma 22 24 26" xfId="21347"/>
    <cellStyle name="Comma 22 24 27" xfId="21348"/>
    <cellStyle name="Comma 22 24 28" xfId="21349"/>
    <cellStyle name="Comma 22 24 3" xfId="21350"/>
    <cellStyle name="Comma 22 24 4" xfId="21351"/>
    <cellStyle name="Comma 22 24 4 2" xfId="21352"/>
    <cellStyle name="Comma 22 24 4 3" xfId="21353"/>
    <cellStyle name="Comma 22 24 4 4" xfId="21354"/>
    <cellStyle name="Comma 22 24 5" xfId="21355"/>
    <cellStyle name="Comma 22 24 5 2" xfId="21356"/>
    <cellStyle name="Comma 22 24 5 3" xfId="21357"/>
    <cellStyle name="Comma 22 24 6" xfId="21358"/>
    <cellStyle name="Comma 22 24 7" xfId="21359"/>
    <cellStyle name="Comma 22 24 8" xfId="21360"/>
    <cellStyle name="Comma 22 24 9" xfId="21361"/>
    <cellStyle name="Comma 22 25" xfId="21362"/>
    <cellStyle name="Comma 22 25 10" xfId="21363"/>
    <cellStyle name="Comma 22 25 11" xfId="21364"/>
    <cellStyle name="Comma 22 25 12" xfId="21365"/>
    <cellStyle name="Comma 22 25 13" xfId="21366"/>
    <cellStyle name="Comma 22 25 14" xfId="21367"/>
    <cellStyle name="Comma 22 25 15" xfId="21368"/>
    <cellStyle name="Comma 22 25 16" xfId="21369"/>
    <cellStyle name="Comma 22 25 17" xfId="21370"/>
    <cellStyle name="Comma 22 25 18" xfId="21371"/>
    <cellStyle name="Comma 22 25 19" xfId="21372"/>
    <cellStyle name="Comma 22 25 2" xfId="21373"/>
    <cellStyle name="Comma 22 25 20" xfId="21374"/>
    <cellStyle name="Comma 22 25 21" xfId="21375"/>
    <cellStyle name="Comma 22 25 22" xfId="21376"/>
    <cellStyle name="Comma 22 25 23" xfId="21377"/>
    <cellStyle name="Comma 22 25 24" xfId="21378"/>
    <cellStyle name="Comma 22 25 25" xfId="21379"/>
    <cellStyle name="Comma 22 25 26" xfId="21380"/>
    <cellStyle name="Comma 22 25 27" xfId="21381"/>
    <cellStyle name="Comma 22 25 28" xfId="21382"/>
    <cellStyle name="Comma 22 25 3" xfId="21383"/>
    <cellStyle name="Comma 22 25 4" xfId="21384"/>
    <cellStyle name="Comma 22 25 4 2" xfId="21385"/>
    <cellStyle name="Comma 22 25 4 3" xfId="21386"/>
    <cellStyle name="Comma 22 25 4 4" xfId="21387"/>
    <cellStyle name="Comma 22 25 5" xfId="21388"/>
    <cellStyle name="Comma 22 25 5 2" xfId="21389"/>
    <cellStyle name="Comma 22 25 5 3" xfId="21390"/>
    <cellStyle name="Comma 22 25 6" xfId="21391"/>
    <cellStyle name="Comma 22 25 7" xfId="21392"/>
    <cellStyle name="Comma 22 25 8" xfId="21393"/>
    <cellStyle name="Comma 22 25 9" xfId="21394"/>
    <cellStyle name="Comma 22 26" xfId="21395"/>
    <cellStyle name="Comma 22 26 10" xfId="21396"/>
    <cellStyle name="Comma 22 26 11" xfId="21397"/>
    <cellStyle name="Comma 22 26 12" xfId="21398"/>
    <cellStyle name="Comma 22 26 13" xfId="21399"/>
    <cellStyle name="Comma 22 26 14" xfId="21400"/>
    <cellStyle name="Comma 22 26 15" xfId="21401"/>
    <cellStyle name="Comma 22 26 16" xfId="21402"/>
    <cellStyle name="Comma 22 26 17" xfId="21403"/>
    <cellStyle name="Comma 22 26 18" xfId="21404"/>
    <cellStyle name="Comma 22 26 19" xfId="21405"/>
    <cellStyle name="Comma 22 26 2" xfId="21406"/>
    <cellStyle name="Comma 22 26 20" xfId="21407"/>
    <cellStyle name="Comma 22 26 21" xfId="21408"/>
    <cellStyle name="Comma 22 26 22" xfId="21409"/>
    <cellStyle name="Comma 22 26 23" xfId="21410"/>
    <cellStyle name="Comma 22 26 24" xfId="21411"/>
    <cellStyle name="Comma 22 26 25" xfId="21412"/>
    <cellStyle name="Comma 22 26 26" xfId="21413"/>
    <cellStyle name="Comma 22 26 27" xfId="21414"/>
    <cellStyle name="Comma 22 26 28" xfId="21415"/>
    <cellStyle name="Comma 22 26 3" xfId="21416"/>
    <cellStyle name="Comma 22 26 4" xfId="21417"/>
    <cellStyle name="Comma 22 26 4 2" xfId="21418"/>
    <cellStyle name="Comma 22 26 4 3" xfId="21419"/>
    <cellStyle name="Comma 22 26 4 4" xfId="21420"/>
    <cellStyle name="Comma 22 26 5" xfId="21421"/>
    <cellStyle name="Comma 22 26 5 2" xfId="21422"/>
    <cellStyle name="Comma 22 26 5 3" xfId="21423"/>
    <cellStyle name="Comma 22 26 6" xfId="21424"/>
    <cellStyle name="Comma 22 26 7" xfId="21425"/>
    <cellStyle name="Comma 22 26 8" xfId="21426"/>
    <cellStyle name="Comma 22 26 9" xfId="21427"/>
    <cellStyle name="Comma 22 27" xfId="21428"/>
    <cellStyle name="Comma 22 27 10" xfId="21429"/>
    <cellStyle name="Comma 22 27 11" xfId="21430"/>
    <cellStyle name="Comma 22 27 12" xfId="21431"/>
    <cellStyle name="Comma 22 27 13" xfId="21432"/>
    <cellStyle name="Comma 22 27 14" xfId="21433"/>
    <cellStyle name="Comma 22 27 15" xfId="21434"/>
    <cellStyle name="Comma 22 27 16" xfId="21435"/>
    <cellStyle name="Comma 22 27 17" xfId="21436"/>
    <cellStyle name="Comma 22 27 18" xfId="21437"/>
    <cellStyle name="Comma 22 27 19" xfId="21438"/>
    <cellStyle name="Comma 22 27 2" xfId="21439"/>
    <cellStyle name="Comma 22 27 2 2" xfId="21440"/>
    <cellStyle name="Comma 22 27 2 3" xfId="21441"/>
    <cellStyle name="Comma 22 27 2 4" xfId="21442"/>
    <cellStyle name="Comma 22 27 20" xfId="21443"/>
    <cellStyle name="Comma 22 27 21" xfId="21444"/>
    <cellStyle name="Comma 22 27 22" xfId="21445"/>
    <cellStyle name="Comma 22 27 23" xfId="21446"/>
    <cellStyle name="Comma 22 27 24" xfId="21447"/>
    <cellStyle name="Comma 22 27 25" xfId="21448"/>
    <cellStyle name="Comma 22 27 26" xfId="21449"/>
    <cellStyle name="Comma 22 27 27" xfId="21450"/>
    <cellStyle name="Comma 22 27 28" xfId="21451"/>
    <cellStyle name="Comma 22 27 3" xfId="21452"/>
    <cellStyle name="Comma 22 27 3 2" xfId="21453"/>
    <cellStyle name="Comma 22 27 3 3" xfId="21454"/>
    <cellStyle name="Comma 22 27 4" xfId="21455"/>
    <cellStyle name="Comma 22 27 5" xfId="21456"/>
    <cellStyle name="Comma 22 27 6" xfId="21457"/>
    <cellStyle name="Comma 22 27 7" xfId="21458"/>
    <cellStyle name="Comma 22 27 8" xfId="21459"/>
    <cellStyle name="Comma 22 27 9" xfId="21460"/>
    <cellStyle name="Comma 22 28" xfId="21461"/>
    <cellStyle name="Comma 22 28 10" xfId="21462"/>
    <cellStyle name="Comma 22 28 11" xfId="21463"/>
    <cellStyle name="Comma 22 28 12" xfId="21464"/>
    <cellStyle name="Comma 22 28 13" xfId="21465"/>
    <cellStyle name="Comma 22 28 14" xfId="21466"/>
    <cellStyle name="Comma 22 28 15" xfId="21467"/>
    <cellStyle name="Comma 22 28 16" xfId="21468"/>
    <cellStyle name="Comma 22 28 17" xfId="21469"/>
    <cellStyle name="Comma 22 28 18" xfId="21470"/>
    <cellStyle name="Comma 22 28 19" xfId="21471"/>
    <cellStyle name="Comma 22 28 2" xfId="21472"/>
    <cellStyle name="Comma 22 28 2 2" xfId="21473"/>
    <cellStyle name="Comma 22 28 2 3" xfId="21474"/>
    <cellStyle name="Comma 22 28 2 4" xfId="21475"/>
    <cellStyle name="Comma 22 28 20" xfId="21476"/>
    <cellStyle name="Comma 22 28 21" xfId="21477"/>
    <cellStyle name="Comma 22 28 22" xfId="21478"/>
    <cellStyle name="Comma 22 28 23" xfId="21479"/>
    <cellStyle name="Comma 22 28 24" xfId="21480"/>
    <cellStyle name="Comma 22 28 25" xfId="21481"/>
    <cellStyle name="Comma 22 28 3" xfId="21482"/>
    <cellStyle name="Comma 22 28 3 2" xfId="21483"/>
    <cellStyle name="Comma 22 28 3 3" xfId="21484"/>
    <cellStyle name="Comma 22 28 4" xfId="21485"/>
    <cellStyle name="Comma 22 28 5" xfId="21486"/>
    <cellStyle name="Comma 22 28 6" xfId="21487"/>
    <cellStyle name="Comma 22 28 7" xfId="21488"/>
    <cellStyle name="Comma 22 28 8" xfId="21489"/>
    <cellStyle name="Comma 22 28 9" xfId="21490"/>
    <cellStyle name="Comma 22 29" xfId="21491"/>
    <cellStyle name="Comma 22 3" xfId="21492"/>
    <cellStyle name="Comma 22 3 2" xfId="21493"/>
    <cellStyle name="Comma 22 3 3" xfId="21494"/>
    <cellStyle name="Comma 22 30" xfId="21495"/>
    <cellStyle name="Comma 22 31" xfId="21496"/>
    <cellStyle name="Comma 22 32" xfId="21497"/>
    <cellStyle name="Comma 22 33" xfId="21498"/>
    <cellStyle name="Comma 22 34" xfId="21499"/>
    <cellStyle name="Comma 22 35" xfId="21500"/>
    <cellStyle name="Comma 22 36" xfId="21501"/>
    <cellStyle name="Comma 22 37" xfId="21502"/>
    <cellStyle name="Comma 22 38" xfId="21503"/>
    <cellStyle name="Comma 22 39" xfId="21504"/>
    <cellStyle name="Comma 22 4" xfId="21505"/>
    <cellStyle name="Comma 22 4 10" xfId="21506"/>
    <cellStyle name="Comma 22 4 11" xfId="21507"/>
    <cellStyle name="Comma 22 4 12" xfId="21508"/>
    <cellStyle name="Comma 22 4 12 2" xfId="21509"/>
    <cellStyle name="Comma 22 4 12 3" xfId="21510"/>
    <cellStyle name="Comma 22 4 12 4" xfId="21511"/>
    <cellStyle name="Comma 22 4 13" xfId="21512"/>
    <cellStyle name="Comma 22 4 13 2" xfId="21513"/>
    <cellStyle name="Comma 22 4 13 3" xfId="21514"/>
    <cellStyle name="Comma 22 4 14" xfId="21515"/>
    <cellStyle name="Comma 22 4 15" xfId="21516"/>
    <cellStyle name="Comma 22 4 16" xfId="21517"/>
    <cellStyle name="Comma 22 4 17" xfId="21518"/>
    <cellStyle name="Comma 22 4 18" xfId="21519"/>
    <cellStyle name="Comma 22 4 19" xfId="21520"/>
    <cellStyle name="Comma 22 4 2" xfId="21521"/>
    <cellStyle name="Comma 22 4 20" xfId="21522"/>
    <cellStyle name="Comma 22 4 21" xfId="21523"/>
    <cellStyle name="Comma 22 4 22" xfId="21524"/>
    <cellStyle name="Comma 22 4 23" xfId="21525"/>
    <cellStyle name="Comma 22 4 24" xfId="21526"/>
    <cellStyle name="Comma 22 4 25" xfId="21527"/>
    <cellStyle name="Comma 22 4 26" xfId="21528"/>
    <cellStyle name="Comma 22 4 27" xfId="21529"/>
    <cellStyle name="Comma 22 4 28" xfId="21530"/>
    <cellStyle name="Comma 22 4 29" xfId="21531"/>
    <cellStyle name="Comma 22 4 3" xfId="21532"/>
    <cellStyle name="Comma 22 4 30" xfId="21533"/>
    <cellStyle name="Comma 22 4 31" xfId="21534"/>
    <cellStyle name="Comma 22 4 32" xfId="21535"/>
    <cellStyle name="Comma 22 4 33" xfId="21536"/>
    <cellStyle name="Comma 22 4 34" xfId="21537"/>
    <cellStyle name="Comma 22 4 35" xfId="21538"/>
    <cellStyle name="Comma 22 4 36" xfId="21539"/>
    <cellStyle name="Comma 22 4 37" xfId="21540"/>
    <cellStyle name="Comma 22 4 38" xfId="21541"/>
    <cellStyle name="Comma 22 4 39" xfId="21542"/>
    <cellStyle name="Comma 22 4 4" xfId="21543"/>
    <cellStyle name="Comma 22 4 4 2" xfId="21544"/>
    <cellStyle name="Comma 22 4 4 2 2" xfId="21545"/>
    <cellStyle name="Comma 22 4 4 2 3" xfId="21546"/>
    <cellStyle name="Comma 22 4 4 2 4" xfId="21547"/>
    <cellStyle name="Comma 22 4 4 2 5" xfId="21548"/>
    <cellStyle name="Comma 22 4 4 3" xfId="21549"/>
    <cellStyle name="Comma 22 4 4 3 2" xfId="21550"/>
    <cellStyle name="Comma 22 4 4 4" xfId="21551"/>
    <cellStyle name="Comma 22 4 4 5" xfId="21552"/>
    <cellStyle name="Comma 22 4 4 6" xfId="21553"/>
    <cellStyle name="Comma 22 4 4 7" xfId="21554"/>
    <cellStyle name="Comma 22 4 4 8" xfId="21555"/>
    <cellStyle name="Comma 22 4 40" xfId="21556"/>
    <cellStyle name="Comma 22 4 41" xfId="21557"/>
    <cellStyle name="Comma 22 4 42" xfId="21558"/>
    <cellStyle name="Comma 22 4 43" xfId="21559"/>
    <cellStyle name="Comma 22 4 5" xfId="21560"/>
    <cellStyle name="Comma 22 4 6" xfId="21561"/>
    <cellStyle name="Comma 22 4 7" xfId="21562"/>
    <cellStyle name="Comma 22 4 8" xfId="21563"/>
    <cellStyle name="Comma 22 4 9" xfId="21564"/>
    <cellStyle name="Comma 22 40" xfId="21565"/>
    <cellStyle name="Comma 22 41" xfId="21566"/>
    <cellStyle name="Comma 22 42" xfId="21567"/>
    <cellStyle name="Comma 22 43" xfId="21568"/>
    <cellStyle name="Comma 22 44" xfId="21569"/>
    <cellStyle name="Comma 22 45" xfId="21570"/>
    <cellStyle name="Comma 22 46" xfId="21571"/>
    <cellStyle name="Comma 22 47" xfId="21572"/>
    <cellStyle name="Comma 22 48" xfId="21573"/>
    <cellStyle name="Comma 22 49" xfId="21574"/>
    <cellStyle name="Comma 22 49 2" xfId="21575"/>
    <cellStyle name="Comma 22 5" xfId="21576"/>
    <cellStyle name="Comma 22 5 10" xfId="21577"/>
    <cellStyle name="Comma 22 5 10 2" xfId="21578"/>
    <cellStyle name="Comma 22 5 10 3" xfId="21579"/>
    <cellStyle name="Comma 22 5 10 4" xfId="21580"/>
    <cellStyle name="Comma 22 5 11" xfId="21581"/>
    <cellStyle name="Comma 22 5 11 2" xfId="21582"/>
    <cellStyle name="Comma 22 5 11 3" xfId="21583"/>
    <cellStyle name="Comma 22 5 12" xfId="21584"/>
    <cellStyle name="Comma 22 5 13" xfId="21585"/>
    <cellStyle name="Comma 22 5 14" xfId="21586"/>
    <cellStyle name="Comma 22 5 15" xfId="21587"/>
    <cellStyle name="Comma 22 5 16" xfId="21588"/>
    <cellStyle name="Comma 22 5 17" xfId="21589"/>
    <cellStyle name="Comma 22 5 18" xfId="21590"/>
    <cellStyle name="Comma 22 5 19" xfId="21591"/>
    <cellStyle name="Comma 22 5 2" xfId="21592"/>
    <cellStyle name="Comma 22 5 20" xfId="21593"/>
    <cellStyle name="Comma 22 5 21" xfId="21594"/>
    <cellStyle name="Comma 22 5 22" xfId="21595"/>
    <cellStyle name="Comma 22 5 23" xfId="21596"/>
    <cellStyle name="Comma 22 5 24" xfId="21597"/>
    <cellStyle name="Comma 22 5 25" xfId="21598"/>
    <cellStyle name="Comma 22 5 26" xfId="21599"/>
    <cellStyle name="Comma 22 5 27" xfId="21600"/>
    <cellStyle name="Comma 22 5 28" xfId="21601"/>
    <cellStyle name="Comma 22 5 29" xfId="21602"/>
    <cellStyle name="Comma 22 5 3" xfId="21603"/>
    <cellStyle name="Comma 22 5 30" xfId="21604"/>
    <cellStyle name="Comma 22 5 31" xfId="21605"/>
    <cellStyle name="Comma 22 5 32" xfId="21606"/>
    <cellStyle name="Comma 22 5 33" xfId="21607"/>
    <cellStyle name="Comma 22 5 34" xfId="21608"/>
    <cellStyle name="Comma 22 5 35" xfId="21609"/>
    <cellStyle name="Comma 22 5 36" xfId="21610"/>
    <cellStyle name="Comma 22 5 37" xfId="21611"/>
    <cellStyle name="Comma 22 5 38" xfId="21612"/>
    <cellStyle name="Comma 22 5 39" xfId="21613"/>
    <cellStyle name="Comma 22 5 4" xfId="21614"/>
    <cellStyle name="Comma 22 5 4 2" xfId="21615"/>
    <cellStyle name="Comma 22 5 4 2 2" xfId="21616"/>
    <cellStyle name="Comma 22 5 4 2 3" xfId="21617"/>
    <cellStyle name="Comma 22 5 4 2 4" xfId="21618"/>
    <cellStyle name="Comma 22 5 4 2 5" xfId="21619"/>
    <cellStyle name="Comma 22 5 4 3" xfId="21620"/>
    <cellStyle name="Comma 22 5 4 3 2" xfId="21621"/>
    <cellStyle name="Comma 22 5 4 4" xfId="21622"/>
    <cellStyle name="Comma 22 5 4 5" xfId="21623"/>
    <cellStyle name="Comma 22 5 4 6" xfId="21624"/>
    <cellStyle name="Comma 22 5 4 7" xfId="21625"/>
    <cellStyle name="Comma 22 5 4 8" xfId="21626"/>
    <cellStyle name="Comma 22 5 40" xfId="21627"/>
    <cellStyle name="Comma 22 5 41" xfId="21628"/>
    <cellStyle name="Comma 22 5 5" xfId="21629"/>
    <cellStyle name="Comma 22 5 6" xfId="21630"/>
    <cellStyle name="Comma 22 5 7" xfId="21631"/>
    <cellStyle name="Comma 22 5 8" xfId="21632"/>
    <cellStyle name="Comma 22 5 9" xfId="21633"/>
    <cellStyle name="Comma 22 50" xfId="21634"/>
    <cellStyle name="Comma 22 51" xfId="21635"/>
    <cellStyle name="Comma 22 52" xfId="21636"/>
    <cellStyle name="Comma 22 53" xfId="21637"/>
    <cellStyle name="Comma 22 54" xfId="21638"/>
    <cellStyle name="Comma 22 55" xfId="21639"/>
    <cellStyle name="Comma 22 56" xfId="21640"/>
    <cellStyle name="Comma 22 57" xfId="21641"/>
    <cellStyle name="Comma 22 58" xfId="21642"/>
    <cellStyle name="Comma 22 59" xfId="21643"/>
    <cellStyle name="Comma 22 6" xfId="21644"/>
    <cellStyle name="Comma 22 6 10" xfId="21645"/>
    <cellStyle name="Comma 22 6 10 2" xfId="21646"/>
    <cellStyle name="Comma 22 6 10 3" xfId="21647"/>
    <cellStyle name="Comma 22 6 10 4" xfId="21648"/>
    <cellStyle name="Comma 22 6 11" xfId="21649"/>
    <cellStyle name="Comma 22 6 11 2" xfId="21650"/>
    <cellStyle name="Comma 22 6 11 3" xfId="21651"/>
    <cellStyle name="Comma 22 6 12" xfId="21652"/>
    <cellStyle name="Comma 22 6 13" xfId="21653"/>
    <cellStyle name="Comma 22 6 14" xfId="21654"/>
    <cellStyle name="Comma 22 6 15" xfId="21655"/>
    <cellStyle name="Comma 22 6 16" xfId="21656"/>
    <cellStyle name="Comma 22 6 17" xfId="21657"/>
    <cellStyle name="Comma 22 6 18" xfId="21658"/>
    <cellStyle name="Comma 22 6 19" xfId="21659"/>
    <cellStyle name="Comma 22 6 2" xfId="21660"/>
    <cellStyle name="Comma 22 6 20" xfId="21661"/>
    <cellStyle name="Comma 22 6 21" xfId="21662"/>
    <cellStyle name="Comma 22 6 22" xfId="21663"/>
    <cellStyle name="Comma 22 6 23" xfId="21664"/>
    <cellStyle name="Comma 22 6 24" xfId="21665"/>
    <cellStyle name="Comma 22 6 25" xfId="21666"/>
    <cellStyle name="Comma 22 6 26" xfId="21667"/>
    <cellStyle name="Comma 22 6 27" xfId="21668"/>
    <cellStyle name="Comma 22 6 28" xfId="21669"/>
    <cellStyle name="Comma 22 6 29" xfId="21670"/>
    <cellStyle name="Comma 22 6 3" xfId="21671"/>
    <cellStyle name="Comma 22 6 30" xfId="21672"/>
    <cellStyle name="Comma 22 6 31" xfId="21673"/>
    <cellStyle name="Comma 22 6 32" xfId="21674"/>
    <cellStyle name="Comma 22 6 33" xfId="21675"/>
    <cellStyle name="Comma 22 6 34" xfId="21676"/>
    <cellStyle name="Comma 22 6 4" xfId="21677"/>
    <cellStyle name="Comma 22 6 4 2" xfId="21678"/>
    <cellStyle name="Comma 22 6 4 2 2" xfId="21679"/>
    <cellStyle name="Comma 22 6 4 2 3" xfId="21680"/>
    <cellStyle name="Comma 22 6 4 2 4" xfId="21681"/>
    <cellStyle name="Comma 22 6 4 2 5" xfId="21682"/>
    <cellStyle name="Comma 22 6 4 3" xfId="21683"/>
    <cellStyle name="Comma 22 6 4 3 2" xfId="21684"/>
    <cellStyle name="Comma 22 6 4 4" xfId="21685"/>
    <cellStyle name="Comma 22 6 4 5" xfId="21686"/>
    <cellStyle name="Comma 22 6 4 6" xfId="21687"/>
    <cellStyle name="Comma 22 6 4 7" xfId="21688"/>
    <cellStyle name="Comma 22 6 4 8" xfId="21689"/>
    <cellStyle name="Comma 22 6 5" xfId="21690"/>
    <cellStyle name="Comma 22 6 6" xfId="21691"/>
    <cellStyle name="Comma 22 6 7" xfId="21692"/>
    <cellStyle name="Comma 22 6 8" xfId="21693"/>
    <cellStyle name="Comma 22 6 9" xfId="21694"/>
    <cellStyle name="Comma 22 60" xfId="21695"/>
    <cellStyle name="Comma 22 61" xfId="21696"/>
    <cellStyle name="Comma 22 62" xfId="21697"/>
    <cellStyle name="Comma 22 63" xfId="21698"/>
    <cellStyle name="Comma 22 64" xfId="21699"/>
    <cellStyle name="Comma 22 65" xfId="21700"/>
    <cellStyle name="Comma 22 66" xfId="21701"/>
    <cellStyle name="Comma 22 67" xfId="21702"/>
    <cellStyle name="Comma 22 68" xfId="21703"/>
    <cellStyle name="Comma 22 69" xfId="21704"/>
    <cellStyle name="Comma 22 7" xfId="21705"/>
    <cellStyle name="Comma 22 7 10" xfId="21706"/>
    <cellStyle name="Comma 22 7 10 2" xfId="21707"/>
    <cellStyle name="Comma 22 7 10 3" xfId="21708"/>
    <cellStyle name="Comma 22 7 10 4" xfId="21709"/>
    <cellStyle name="Comma 22 7 11" xfId="21710"/>
    <cellStyle name="Comma 22 7 11 2" xfId="21711"/>
    <cellStyle name="Comma 22 7 11 3" xfId="21712"/>
    <cellStyle name="Comma 22 7 12" xfId="21713"/>
    <cellStyle name="Comma 22 7 13" xfId="21714"/>
    <cellStyle name="Comma 22 7 14" xfId="21715"/>
    <cellStyle name="Comma 22 7 15" xfId="21716"/>
    <cellStyle name="Comma 22 7 16" xfId="21717"/>
    <cellStyle name="Comma 22 7 17" xfId="21718"/>
    <cellStyle name="Comma 22 7 18" xfId="21719"/>
    <cellStyle name="Comma 22 7 19" xfId="21720"/>
    <cellStyle name="Comma 22 7 2" xfId="21721"/>
    <cellStyle name="Comma 22 7 20" xfId="21722"/>
    <cellStyle name="Comma 22 7 21" xfId="21723"/>
    <cellStyle name="Comma 22 7 22" xfId="21724"/>
    <cellStyle name="Comma 22 7 23" xfId="21725"/>
    <cellStyle name="Comma 22 7 24" xfId="21726"/>
    <cellStyle name="Comma 22 7 25" xfId="21727"/>
    <cellStyle name="Comma 22 7 26" xfId="21728"/>
    <cellStyle name="Comma 22 7 27" xfId="21729"/>
    <cellStyle name="Comma 22 7 28" xfId="21730"/>
    <cellStyle name="Comma 22 7 29" xfId="21731"/>
    <cellStyle name="Comma 22 7 3" xfId="21732"/>
    <cellStyle name="Comma 22 7 30" xfId="21733"/>
    <cellStyle name="Comma 22 7 31" xfId="21734"/>
    <cellStyle name="Comma 22 7 32" xfId="21735"/>
    <cellStyle name="Comma 22 7 33" xfId="21736"/>
    <cellStyle name="Comma 22 7 34" xfId="21737"/>
    <cellStyle name="Comma 22 7 35" xfId="21738"/>
    <cellStyle name="Comma 22 7 4" xfId="21739"/>
    <cellStyle name="Comma 22 7 4 2" xfId="21740"/>
    <cellStyle name="Comma 22 7 4 2 2" xfId="21741"/>
    <cellStyle name="Comma 22 7 4 2 3" xfId="21742"/>
    <cellStyle name="Comma 22 7 4 2 4" xfId="21743"/>
    <cellStyle name="Comma 22 7 4 2 5" xfId="21744"/>
    <cellStyle name="Comma 22 7 4 3" xfId="21745"/>
    <cellStyle name="Comma 22 7 4 3 2" xfId="21746"/>
    <cellStyle name="Comma 22 7 4 4" xfId="21747"/>
    <cellStyle name="Comma 22 7 4 5" xfId="21748"/>
    <cellStyle name="Comma 22 7 4 6" xfId="21749"/>
    <cellStyle name="Comma 22 7 4 7" xfId="21750"/>
    <cellStyle name="Comma 22 7 4 8" xfId="21751"/>
    <cellStyle name="Comma 22 7 5" xfId="21752"/>
    <cellStyle name="Comma 22 7 6" xfId="21753"/>
    <cellStyle name="Comma 22 7 7" xfId="21754"/>
    <cellStyle name="Comma 22 7 8" xfId="21755"/>
    <cellStyle name="Comma 22 7 9" xfId="21756"/>
    <cellStyle name="Comma 22 70" xfId="21757"/>
    <cellStyle name="Comma 22 71" xfId="21758"/>
    <cellStyle name="Comma 22 72" xfId="21759"/>
    <cellStyle name="Comma 22 73" xfId="21760"/>
    <cellStyle name="Comma 22 74" xfId="21761"/>
    <cellStyle name="Comma 22 75" xfId="21762"/>
    <cellStyle name="Comma 22 76" xfId="21763"/>
    <cellStyle name="Comma 22 77" xfId="21764"/>
    <cellStyle name="Comma 22 78" xfId="21765"/>
    <cellStyle name="Comma 22 79" xfId="21766"/>
    <cellStyle name="Comma 22 8" xfId="21767"/>
    <cellStyle name="Comma 22 8 10" xfId="21768"/>
    <cellStyle name="Comma 22 8 10 2" xfId="21769"/>
    <cellStyle name="Comma 22 8 10 3" xfId="21770"/>
    <cellStyle name="Comma 22 8 10 4" xfId="21771"/>
    <cellStyle name="Comma 22 8 11" xfId="21772"/>
    <cellStyle name="Comma 22 8 11 2" xfId="21773"/>
    <cellStyle name="Comma 22 8 11 3" xfId="21774"/>
    <cellStyle name="Comma 22 8 12" xfId="21775"/>
    <cellStyle name="Comma 22 8 13" xfId="21776"/>
    <cellStyle name="Comma 22 8 14" xfId="21777"/>
    <cellStyle name="Comma 22 8 15" xfId="21778"/>
    <cellStyle name="Comma 22 8 16" xfId="21779"/>
    <cellStyle name="Comma 22 8 17" xfId="21780"/>
    <cellStyle name="Comma 22 8 18" xfId="21781"/>
    <cellStyle name="Comma 22 8 19" xfId="21782"/>
    <cellStyle name="Comma 22 8 2" xfId="21783"/>
    <cellStyle name="Comma 22 8 20" xfId="21784"/>
    <cellStyle name="Comma 22 8 21" xfId="21785"/>
    <cellStyle name="Comma 22 8 22" xfId="21786"/>
    <cellStyle name="Comma 22 8 23" xfId="21787"/>
    <cellStyle name="Comma 22 8 24" xfId="21788"/>
    <cellStyle name="Comma 22 8 25" xfId="21789"/>
    <cellStyle name="Comma 22 8 26" xfId="21790"/>
    <cellStyle name="Comma 22 8 27" xfId="21791"/>
    <cellStyle name="Comma 22 8 28" xfId="21792"/>
    <cellStyle name="Comma 22 8 29" xfId="21793"/>
    <cellStyle name="Comma 22 8 3" xfId="21794"/>
    <cellStyle name="Comma 22 8 30" xfId="21795"/>
    <cellStyle name="Comma 22 8 31" xfId="21796"/>
    <cellStyle name="Comma 22 8 32" xfId="21797"/>
    <cellStyle name="Comma 22 8 33" xfId="21798"/>
    <cellStyle name="Comma 22 8 34" xfId="21799"/>
    <cellStyle name="Comma 22 8 4" xfId="21800"/>
    <cellStyle name="Comma 22 8 4 2" xfId="21801"/>
    <cellStyle name="Comma 22 8 4 2 2" xfId="21802"/>
    <cellStyle name="Comma 22 8 4 2 3" xfId="21803"/>
    <cellStyle name="Comma 22 8 4 2 4" xfId="21804"/>
    <cellStyle name="Comma 22 8 4 2 5" xfId="21805"/>
    <cellStyle name="Comma 22 8 4 3" xfId="21806"/>
    <cellStyle name="Comma 22 8 4 3 2" xfId="21807"/>
    <cellStyle name="Comma 22 8 4 4" xfId="21808"/>
    <cellStyle name="Comma 22 8 4 5" xfId="21809"/>
    <cellStyle name="Comma 22 8 4 6" xfId="21810"/>
    <cellStyle name="Comma 22 8 4 7" xfId="21811"/>
    <cellStyle name="Comma 22 8 4 8" xfId="21812"/>
    <cellStyle name="Comma 22 8 5" xfId="21813"/>
    <cellStyle name="Comma 22 8 6" xfId="21814"/>
    <cellStyle name="Comma 22 8 7" xfId="21815"/>
    <cellStyle name="Comma 22 8 8" xfId="21816"/>
    <cellStyle name="Comma 22 8 9" xfId="21817"/>
    <cellStyle name="Comma 22 80" xfId="21818"/>
    <cellStyle name="Comma 22 81" xfId="21819"/>
    <cellStyle name="Comma 22 82" xfId="21820"/>
    <cellStyle name="Comma 22 83" xfId="21821"/>
    <cellStyle name="Comma 22 84" xfId="21822"/>
    <cellStyle name="Comma 22 85" xfId="21823"/>
    <cellStyle name="Comma 22 86" xfId="21824"/>
    <cellStyle name="Comma 22 87" xfId="21825"/>
    <cellStyle name="Comma 22 88" xfId="21826"/>
    <cellStyle name="Comma 22 89" xfId="21827"/>
    <cellStyle name="Comma 22 9" xfId="21828"/>
    <cellStyle name="Comma 22 9 10" xfId="21829"/>
    <cellStyle name="Comma 22 9 10 2" xfId="21830"/>
    <cellStyle name="Comma 22 9 10 3" xfId="21831"/>
    <cellStyle name="Comma 22 9 10 4" xfId="21832"/>
    <cellStyle name="Comma 22 9 11" xfId="21833"/>
    <cellStyle name="Comma 22 9 11 2" xfId="21834"/>
    <cellStyle name="Comma 22 9 11 3" xfId="21835"/>
    <cellStyle name="Comma 22 9 12" xfId="21836"/>
    <cellStyle name="Comma 22 9 13" xfId="21837"/>
    <cellStyle name="Comma 22 9 14" xfId="21838"/>
    <cellStyle name="Comma 22 9 15" xfId="21839"/>
    <cellStyle name="Comma 22 9 16" xfId="21840"/>
    <cellStyle name="Comma 22 9 17" xfId="21841"/>
    <cellStyle name="Comma 22 9 18" xfId="21842"/>
    <cellStyle name="Comma 22 9 19" xfId="21843"/>
    <cellStyle name="Comma 22 9 2" xfId="21844"/>
    <cellStyle name="Comma 22 9 20" xfId="21845"/>
    <cellStyle name="Comma 22 9 21" xfId="21846"/>
    <cellStyle name="Comma 22 9 22" xfId="21847"/>
    <cellStyle name="Comma 22 9 23" xfId="21848"/>
    <cellStyle name="Comma 22 9 24" xfId="21849"/>
    <cellStyle name="Comma 22 9 25" xfId="21850"/>
    <cellStyle name="Comma 22 9 26" xfId="21851"/>
    <cellStyle name="Comma 22 9 27" xfId="21852"/>
    <cellStyle name="Comma 22 9 28" xfId="21853"/>
    <cellStyle name="Comma 22 9 29" xfId="21854"/>
    <cellStyle name="Comma 22 9 3" xfId="21855"/>
    <cellStyle name="Comma 22 9 30" xfId="21856"/>
    <cellStyle name="Comma 22 9 31" xfId="21857"/>
    <cellStyle name="Comma 22 9 32" xfId="21858"/>
    <cellStyle name="Comma 22 9 33" xfId="21859"/>
    <cellStyle name="Comma 22 9 34" xfId="21860"/>
    <cellStyle name="Comma 22 9 4" xfId="21861"/>
    <cellStyle name="Comma 22 9 4 2" xfId="21862"/>
    <cellStyle name="Comma 22 9 4 2 2" xfId="21863"/>
    <cellStyle name="Comma 22 9 4 2 3" xfId="21864"/>
    <cellStyle name="Comma 22 9 4 2 4" xfId="21865"/>
    <cellStyle name="Comma 22 9 4 2 5" xfId="21866"/>
    <cellStyle name="Comma 22 9 4 3" xfId="21867"/>
    <cellStyle name="Comma 22 9 4 3 2" xfId="21868"/>
    <cellStyle name="Comma 22 9 4 4" xfId="21869"/>
    <cellStyle name="Comma 22 9 4 5" xfId="21870"/>
    <cellStyle name="Comma 22 9 4 6" xfId="21871"/>
    <cellStyle name="Comma 22 9 4 7" xfId="21872"/>
    <cellStyle name="Comma 22 9 4 8" xfId="21873"/>
    <cellStyle name="Comma 22 9 5" xfId="21874"/>
    <cellStyle name="Comma 22 9 6" xfId="21875"/>
    <cellStyle name="Comma 22 9 7" xfId="21876"/>
    <cellStyle name="Comma 22 9 8" xfId="21877"/>
    <cellStyle name="Comma 22 9 9" xfId="21878"/>
    <cellStyle name="Comma 22 90" xfId="21879"/>
    <cellStyle name="Comma 22 91" xfId="21880"/>
    <cellStyle name="Comma 22 92" xfId="21881"/>
    <cellStyle name="Comma 22 93" xfId="21882"/>
    <cellStyle name="Comma 22 94" xfId="21883"/>
    <cellStyle name="Comma 22 95" xfId="21884"/>
    <cellStyle name="Comma 22 96" xfId="21885"/>
    <cellStyle name="Comma 22 97" xfId="20696"/>
    <cellStyle name="Comma 23" xfId="5995"/>
    <cellStyle name="Comma 23 2" xfId="21887"/>
    <cellStyle name="Comma 23 3" xfId="21888"/>
    <cellStyle name="Comma 23 3 2" xfId="21889"/>
    <cellStyle name="Comma 23 4" xfId="21890"/>
    <cellStyle name="Comma 23 4 2" xfId="21891"/>
    <cellStyle name="Comma 23 5" xfId="21892"/>
    <cellStyle name="Comma 23 6" xfId="21893"/>
    <cellStyle name="Comma 23 7" xfId="21894"/>
    <cellStyle name="Comma 23 8" xfId="21886"/>
    <cellStyle name="Comma 24" xfId="5996"/>
    <cellStyle name="Comma 24 10" xfId="21896"/>
    <cellStyle name="Comma 24 100" xfId="21897"/>
    <cellStyle name="Comma 24 101" xfId="21898"/>
    <cellStyle name="Comma 24 102" xfId="21899"/>
    <cellStyle name="Comma 24 103" xfId="21900"/>
    <cellStyle name="Comma 24 104" xfId="21901"/>
    <cellStyle name="Comma 24 105" xfId="21902"/>
    <cellStyle name="Comma 24 106" xfId="21903"/>
    <cellStyle name="Comma 24 107" xfId="21904"/>
    <cellStyle name="Comma 24 108" xfId="21905"/>
    <cellStyle name="Comma 24 109" xfId="21906"/>
    <cellStyle name="Comma 24 11" xfId="21907"/>
    <cellStyle name="Comma 24 110" xfId="21895"/>
    <cellStyle name="Comma 24 12" xfId="21908"/>
    <cellStyle name="Comma 24 13" xfId="21909"/>
    <cellStyle name="Comma 24 14" xfId="21910"/>
    <cellStyle name="Comma 24 14 2" xfId="21911"/>
    <cellStyle name="Comma 24 14 3" xfId="21912"/>
    <cellStyle name="Comma 24 14 4" xfId="21913"/>
    <cellStyle name="Comma 24 14 5" xfId="21914"/>
    <cellStyle name="Comma 24 15" xfId="21915"/>
    <cellStyle name="Comma 24 16" xfId="21916"/>
    <cellStyle name="Comma 24 17" xfId="21917"/>
    <cellStyle name="Comma 24 18" xfId="21918"/>
    <cellStyle name="Comma 24 19" xfId="21919"/>
    <cellStyle name="Comma 24 2" xfId="21920"/>
    <cellStyle name="Comma 24 2 2" xfId="21921"/>
    <cellStyle name="Comma 24 2 2 2" xfId="21922"/>
    <cellStyle name="Comma 24 2 2 3" xfId="21923"/>
    <cellStyle name="Comma 24 2 3" xfId="21924"/>
    <cellStyle name="Comma 24 2 4" xfId="21925"/>
    <cellStyle name="Comma 24 20" xfId="21926"/>
    <cellStyle name="Comma 24 21" xfId="21927"/>
    <cellStyle name="Comma 24 22" xfId="21928"/>
    <cellStyle name="Comma 24 23" xfId="21929"/>
    <cellStyle name="Comma 24 24" xfId="21930"/>
    <cellStyle name="Comma 24 25" xfId="21931"/>
    <cellStyle name="Comma 24 26" xfId="21932"/>
    <cellStyle name="Comma 24 27" xfId="21933"/>
    <cellStyle name="Comma 24 28" xfId="21934"/>
    <cellStyle name="Comma 24 29" xfId="21935"/>
    <cellStyle name="Comma 24 3" xfId="21936"/>
    <cellStyle name="Comma 24 3 2" xfId="21937"/>
    <cellStyle name="Comma 24 3 3" xfId="21938"/>
    <cellStyle name="Comma 24 3 4" xfId="21939"/>
    <cellStyle name="Comma 24 3 5" xfId="21940"/>
    <cellStyle name="Comma 24 3 6" xfId="21941"/>
    <cellStyle name="Comma 24 3 7" xfId="21942"/>
    <cellStyle name="Comma 24 3 8" xfId="21943"/>
    <cellStyle name="Comma 24 30" xfId="21944"/>
    <cellStyle name="Comma 24 31" xfId="21945"/>
    <cellStyle name="Comma 24 32" xfId="21946"/>
    <cellStyle name="Comma 24 33" xfId="21947"/>
    <cellStyle name="Comma 24 34" xfId="21948"/>
    <cellStyle name="Comma 24 35" xfId="21949"/>
    <cellStyle name="Comma 24 36" xfId="21950"/>
    <cellStyle name="Comma 24 37" xfId="21951"/>
    <cellStyle name="Comma 24 38" xfId="21952"/>
    <cellStyle name="Comma 24 39" xfId="21953"/>
    <cellStyle name="Comma 24 4" xfId="21954"/>
    <cellStyle name="Comma 24 40" xfId="21955"/>
    <cellStyle name="Comma 24 41" xfId="21956"/>
    <cellStyle name="Comma 24 42" xfId="21957"/>
    <cellStyle name="Comma 24 43" xfId="21958"/>
    <cellStyle name="Comma 24 44" xfId="21959"/>
    <cellStyle name="Comma 24 45" xfId="21960"/>
    <cellStyle name="Comma 24 46" xfId="21961"/>
    <cellStyle name="Comma 24 47" xfId="21962"/>
    <cellStyle name="Comma 24 48" xfId="21963"/>
    <cellStyle name="Comma 24 49" xfId="21964"/>
    <cellStyle name="Comma 24 49 2" xfId="21965"/>
    <cellStyle name="Comma 24 5" xfId="21966"/>
    <cellStyle name="Comma 24 50" xfId="21967"/>
    <cellStyle name="Comma 24 51" xfId="21968"/>
    <cellStyle name="Comma 24 52" xfId="21969"/>
    <cellStyle name="Comma 24 53" xfId="21970"/>
    <cellStyle name="Comma 24 54" xfId="21971"/>
    <cellStyle name="Comma 24 55" xfId="21972"/>
    <cellStyle name="Comma 24 56" xfId="21973"/>
    <cellStyle name="Comma 24 57" xfId="21974"/>
    <cellStyle name="Comma 24 58" xfId="21975"/>
    <cellStyle name="Comma 24 59" xfId="21976"/>
    <cellStyle name="Comma 24 6" xfId="21977"/>
    <cellStyle name="Comma 24 60" xfId="21978"/>
    <cellStyle name="Comma 24 61" xfId="21979"/>
    <cellStyle name="Comma 24 62" xfId="21980"/>
    <cellStyle name="Comma 24 63" xfId="21981"/>
    <cellStyle name="Comma 24 64" xfId="21982"/>
    <cellStyle name="Comma 24 65" xfId="21983"/>
    <cellStyle name="Comma 24 66" xfId="21984"/>
    <cellStyle name="Comma 24 67" xfId="21985"/>
    <cellStyle name="Comma 24 68" xfId="21986"/>
    <cellStyle name="Comma 24 69" xfId="21987"/>
    <cellStyle name="Comma 24 7" xfId="21988"/>
    <cellStyle name="Comma 24 70" xfId="21989"/>
    <cellStyle name="Comma 24 71" xfId="21990"/>
    <cellStyle name="Comma 24 72" xfId="21991"/>
    <cellStyle name="Comma 24 73" xfId="21992"/>
    <cellStyle name="Comma 24 74" xfId="21993"/>
    <cellStyle name="Comma 24 75" xfId="21994"/>
    <cellStyle name="Comma 24 76" xfId="21995"/>
    <cellStyle name="Comma 24 77" xfId="21996"/>
    <cellStyle name="Comma 24 78" xfId="21997"/>
    <cellStyle name="Comma 24 78 2" xfId="21998"/>
    <cellStyle name="Comma 24 79" xfId="21999"/>
    <cellStyle name="Comma 24 8" xfId="22000"/>
    <cellStyle name="Comma 24 80" xfId="22001"/>
    <cellStyle name="Comma 24 81" xfId="22002"/>
    <cellStyle name="Comma 24 82" xfId="22003"/>
    <cellStyle name="Comma 24 83" xfId="22004"/>
    <cellStyle name="Comma 24 84" xfId="22005"/>
    <cellStyle name="Comma 24 85" xfId="22006"/>
    <cellStyle name="Comma 24 86" xfId="22007"/>
    <cellStyle name="Comma 24 87" xfId="22008"/>
    <cellStyle name="Comma 24 88" xfId="22009"/>
    <cellStyle name="Comma 24 89" xfId="22010"/>
    <cellStyle name="Comma 24 9" xfId="22011"/>
    <cellStyle name="Comma 24 90" xfId="22012"/>
    <cellStyle name="Comma 24 91" xfId="22013"/>
    <cellStyle name="Comma 24 91 2" xfId="22014"/>
    <cellStyle name="Comma 24 91 2 2" xfId="22015"/>
    <cellStyle name="Comma 24 91 3" xfId="22016"/>
    <cellStyle name="Comma 24 91 4" xfId="22017"/>
    <cellStyle name="Comma 24 91 5" xfId="22018"/>
    <cellStyle name="Comma 24 92" xfId="22019"/>
    <cellStyle name="Comma 24 93" xfId="22020"/>
    <cellStyle name="Comma 24 94" xfId="22021"/>
    <cellStyle name="Comma 24 95" xfId="22022"/>
    <cellStyle name="Comma 24 95 2" xfId="22023"/>
    <cellStyle name="Comma 24 96" xfId="22024"/>
    <cellStyle name="Comma 24 97" xfId="22025"/>
    <cellStyle name="Comma 24 98" xfId="22026"/>
    <cellStyle name="Comma 24 99" xfId="22027"/>
    <cellStyle name="Comma 25" xfId="5997"/>
    <cellStyle name="Comma 25 10" xfId="22029"/>
    <cellStyle name="Comma 25 100" xfId="22030"/>
    <cellStyle name="Comma 25 101" xfId="22031"/>
    <cellStyle name="Comma 25 102" xfId="22032"/>
    <cellStyle name="Comma 25 103" xfId="22028"/>
    <cellStyle name="Comma 25 11" xfId="22033"/>
    <cellStyle name="Comma 25 12" xfId="22034"/>
    <cellStyle name="Comma 25 13" xfId="22035"/>
    <cellStyle name="Comma 25 14" xfId="22036"/>
    <cellStyle name="Comma 25 14 2" xfId="22037"/>
    <cellStyle name="Comma 25 14 3" xfId="22038"/>
    <cellStyle name="Comma 25 14 4" xfId="22039"/>
    <cellStyle name="Comma 25 14 5" xfId="22040"/>
    <cellStyle name="Comma 25 15" xfId="22041"/>
    <cellStyle name="Comma 25 16" xfId="22042"/>
    <cellStyle name="Comma 25 17" xfId="22043"/>
    <cellStyle name="Comma 25 18" xfId="22044"/>
    <cellStyle name="Comma 25 19" xfId="22045"/>
    <cellStyle name="Comma 25 2" xfId="22046"/>
    <cellStyle name="Comma 25 2 2" xfId="22047"/>
    <cellStyle name="Comma 25 20" xfId="22048"/>
    <cellStyle name="Comma 25 21" xfId="22049"/>
    <cellStyle name="Comma 25 22" xfId="22050"/>
    <cellStyle name="Comma 25 23" xfId="22051"/>
    <cellStyle name="Comma 25 24" xfId="22052"/>
    <cellStyle name="Comma 25 25" xfId="22053"/>
    <cellStyle name="Comma 25 26" xfId="22054"/>
    <cellStyle name="Comma 25 27" xfId="22055"/>
    <cellStyle name="Comma 25 28" xfId="22056"/>
    <cellStyle name="Comma 25 29" xfId="22057"/>
    <cellStyle name="Comma 25 3" xfId="22058"/>
    <cellStyle name="Comma 25 3 2" xfId="22059"/>
    <cellStyle name="Comma 25 30" xfId="22060"/>
    <cellStyle name="Comma 25 31" xfId="22061"/>
    <cellStyle name="Comma 25 32" xfId="22062"/>
    <cellStyle name="Comma 25 33" xfId="22063"/>
    <cellStyle name="Comma 25 34" xfId="22064"/>
    <cellStyle name="Comma 25 35" xfId="22065"/>
    <cellStyle name="Comma 25 36" xfId="22066"/>
    <cellStyle name="Comma 25 37" xfId="22067"/>
    <cellStyle name="Comma 25 38" xfId="22068"/>
    <cellStyle name="Comma 25 39" xfId="22069"/>
    <cellStyle name="Comma 25 4" xfId="22070"/>
    <cellStyle name="Comma 25 4 2" xfId="22071"/>
    <cellStyle name="Comma 25 4 3" xfId="22072"/>
    <cellStyle name="Comma 25 4 4" xfId="22073"/>
    <cellStyle name="Comma 25 4 5" xfId="22074"/>
    <cellStyle name="Comma 25 4 6" xfId="22075"/>
    <cellStyle name="Comma 25 4 7" xfId="22076"/>
    <cellStyle name="Comma 25 4 8" xfId="22077"/>
    <cellStyle name="Comma 25 40" xfId="22078"/>
    <cellStyle name="Comma 25 41" xfId="22079"/>
    <cellStyle name="Comma 25 42" xfId="22080"/>
    <cellStyle name="Comma 25 43" xfId="22081"/>
    <cellStyle name="Comma 25 44" xfId="22082"/>
    <cellStyle name="Comma 25 45" xfId="22083"/>
    <cellStyle name="Comma 25 46" xfId="22084"/>
    <cellStyle name="Comma 25 47" xfId="22085"/>
    <cellStyle name="Comma 25 48" xfId="22086"/>
    <cellStyle name="Comma 25 49" xfId="22087"/>
    <cellStyle name="Comma 25 49 2" xfId="22088"/>
    <cellStyle name="Comma 25 5" xfId="22089"/>
    <cellStyle name="Comma 25 5 2" xfId="22090"/>
    <cellStyle name="Comma 25 50" xfId="22091"/>
    <cellStyle name="Comma 25 51" xfId="22092"/>
    <cellStyle name="Comma 25 52" xfId="22093"/>
    <cellStyle name="Comma 25 53" xfId="22094"/>
    <cellStyle name="Comma 25 54" xfId="22095"/>
    <cellStyle name="Comma 25 55" xfId="22096"/>
    <cellStyle name="Comma 25 56" xfId="22097"/>
    <cellStyle name="Comma 25 57" xfId="22098"/>
    <cellStyle name="Comma 25 58" xfId="22099"/>
    <cellStyle name="Comma 25 59" xfId="22100"/>
    <cellStyle name="Comma 25 6" xfId="22101"/>
    <cellStyle name="Comma 25 60" xfId="22102"/>
    <cellStyle name="Comma 25 61" xfId="22103"/>
    <cellStyle name="Comma 25 62" xfId="22104"/>
    <cellStyle name="Comma 25 63" xfId="22105"/>
    <cellStyle name="Comma 25 64" xfId="22106"/>
    <cellStyle name="Comma 25 65" xfId="22107"/>
    <cellStyle name="Comma 25 66" xfId="22108"/>
    <cellStyle name="Comma 25 67" xfId="22109"/>
    <cellStyle name="Comma 25 68" xfId="22110"/>
    <cellStyle name="Comma 25 69" xfId="22111"/>
    <cellStyle name="Comma 25 7" xfId="22112"/>
    <cellStyle name="Comma 25 70" xfId="22113"/>
    <cellStyle name="Comma 25 71" xfId="22114"/>
    <cellStyle name="Comma 25 72" xfId="22115"/>
    <cellStyle name="Comma 25 73" xfId="22116"/>
    <cellStyle name="Comma 25 74" xfId="22117"/>
    <cellStyle name="Comma 25 75" xfId="22118"/>
    <cellStyle name="Comma 25 76" xfId="22119"/>
    <cellStyle name="Comma 25 77" xfId="22120"/>
    <cellStyle name="Comma 25 78" xfId="22121"/>
    <cellStyle name="Comma 25 79" xfId="22122"/>
    <cellStyle name="Comma 25 8" xfId="22123"/>
    <cellStyle name="Comma 25 80" xfId="22124"/>
    <cellStyle name="Comma 25 81" xfId="22125"/>
    <cellStyle name="Comma 25 82" xfId="22126"/>
    <cellStyle name="Comma 25 83" xfId="22127"/>
    <cellStyle name="Comma 25 84" xfId="22128"/>
    <cellStyle name="Comma 25 85" xfId="22129"/>
    <cellStyle name="Comma 25 86" xfId="22130"/>
    <cellStyle name="Comma 25 87" xfId="22131"/>
    <cellStyle name="Comma 25 88" xfId="22132"/>
    <cellStyle name="Comma 25 89" xfId="22133"/>
    <cellStyle name="Comma 25 9" xfId="22134"/>
    <cellStyle name="Comma 25 90" xfId="22135"/>
    <cellStyle name="Comma 25 91" xfId="22136"/>
    <cellStyle name="Comma 25 92" xfId="22137"/>
    <cellStyle name="Comma 25 93" xfId="22138"/>
    <cellStyle name="Comma 25 94" xfId="22139"/>
    <cellStyle name="Comma 25 95" xfId="22140"/>
    <cellStyle name="Comma 25 96" xfId="22141"/>
    <cellStyle name="Comma 25 97" xfId="22142"/>
    <cellStyle name="Comma 25 98" xfId="22143"/>
    <cellStyle name="Comma 25 99" xfId="22144"/>
    <cellStyle name="Comma 26" xfId="5998"/>
    <cellStyle name="Comma 26 10" xfId="22146"/>
    <cellStyle name="Comma 26 100" xfId="22147"/>
    <cellStyle name="Comma 26 100 2" xfId="22148"/>
    <cellStyle name="Comma 26 101" xfId="22149"/>
    <cellStyle name="Comma 26 101 2" xfId="22150"/>
    <cellStyle name="Comma 26 102" xfId="22151"/>
    <cellStyle name="Comma 26 103" xfId="22152"/>
    <cellStyle name="Comma 26 104" xfId="22145"/>
    <cellStyle name="Comma 26 11" xfId="22153"/>
    <cellStyle name="Comma 26 12" xfId="22154"/>
    <cellStyle name="Comma 26 13" xfId="22155"/>
    <cellStyle name="Comma 26 14" xfId="22156"/>
    <cellStyle name="Comma 26 14 2" xfId="22157"/>
    <cellStyle name="Comma 26 14 3" xfId="22158"/>
    <cellStyle name="Comma 26 14 4" xfId="22159"/>
    <cellStyle name="Comma 26 14 5" xfId="22160"/>
    <cellStyle name="Comma 26 15" xfId="22161"/>
    <cellStyle name="Comma 26 16" xfId="22162"/>
    <cellStyle name="Comma 26 17" xfId="22163"/>
    <cellStyle name="Comma 26 18" xfId="22164"/>
    <cellStyle name="Comma 26 19" xfId="22165"/>
    <cellStyle name="Comma 26 2" xfId="22166"/>
    <cellStyle name="Comma 26 2 10" xfId="22167"/>
    <cellStyle name="Comma 26 2 2" xfId="22168"/>
    <cellStyle name="Comma 26 2 2 2" xfId="22169"/>
    <cellStyle name="Comma 26 2 3" xfId="22170"/>
    <cellStyle name="Comma 26 2 3 2" xfId="22171"/>
    <cellStyle name="Comma 26 2 4" xfId="22172"/>
    <cellStyle name="Comma 26 2 4 2" xfId="22173"/>
    <cellStyle name="Comma 26 2 5" xfId="22174"/>
    <cellStyle name="Comma 26 2 5 2" xfId="22175"/>
    <cellStyle name="Comma 26 2 6" xfId="22176"/>
    <cellStyle name="Comma 26 2 6 2" xfId="22177"/>
    <cellStyle name="Comma 26 2 7" xfId="22178"/>
    <cellStyle name="Comma 26 2 7 2" xfId="22179"/>
    <cellStyle name="Comma 26 2 8" xfId="22180"/>
    <cellStyle name="Comma 26 2 9" xfId="22181"/>
    <cellStyle name="Comma 26 20" xfId="22182"/>
    <cellStyle name="Comma 26 21" xfId="22183"/>
    <cellStyle name="Comma 26 22" xfId="22184"/>
    <cellStyle name="Comma 26 23" xfId="22185"/>
    <cellStyle name="Comma 26 24" xfId="22186"/>
    <cellStyle name="Comma 26 25" xfId="22187"/>
    <cellStyle name="Comma 26 26" xfId="22188"/>
    <cellStyle name="Comma 26 27" xfId="22189"/>
    <cellStyle name="Comma 26 28" xfId="22190"/>
    <cellStyle name="Comma 26 29" xfId="22191"/>
    <cellStyle name="Comma 26 3" xfId="22192"/>
    <cellStyle name="Comma 26 3 2" xfId="22193"/>
    <cellStyle name="Comma 26 3 3" xfId="22194"/>
    <cellStyle name="Comma 26 3 4" xfId="22195"/>
    <cellStyle name="Comma 26 3 5" xfId="22196"/>
    <cellStyle name="Comma 26 3 6" xfId="22197"/>
    <cellStyle name="Comma 26 3 7" xfId="22198"/>
    <cellStyle name="Comma 26 3 8" xfId="22199"/>
    <cellStyle name="Comma 26 30" xfId="22200"/>
    <cellStyle name="Comma 26 31" xfId="22201"/>
    <cellStyle name="Comma 26 32" xfId="22202"/>
    <cellStyle name="Comma 26 33" xfId="22203"/>
    <cellStyle name="Comma 26 34" xfId="22204"/>
    <cellStyle name="Comma 26 35" xfId="22205"/>
    <cellStyle name="Comma 26 36" xfId="22206"/>
    <cellStyle name="Comma 26 37" xfId="22207"/>
    <cellStyle name="Comma 26 38" xfId="22208"/>
    <cellStyle name="Comma 26 39" xfId="22209"/>
    <cellStyle name="Comma 26 4" xfId="22210"/>
    <cellStyle name="Comma 26 4 2" xfId="22211"/>
    <cellStyle name="Comma 26 40" xfId="22212"/>
    <cellStyle name="Comma 26 41" xfId="22213"/>
    <cellStyle name="Comma 26 42" xfId="22214"/>
    <cellStyle name="Comma 26 43" xfId="22215"/>
    <cellStyle name="Comma 26 44" xfId="22216"/>
    <cellStyle name="Comma 26 45" xfId="22217"/>
    <cellStyle name="Comma 26 46" xfId="22218"/>
    <cellStyle name="Comma 26 47" xfId="22219"/>
    <cellStyle name="Comma 26 48" xfId="22220"/>
    <cellStyle name="Comma 26 49" xfId="22221"/>
    <cellStyle name="Comma 26 49 2" xfId="22222"/>
    <cellStyle name="Comma 26 5" xfId="22223"/>
    <cellStyle name="Comma 26 5 2" xfId="22224"/>
    <cellStyle name="Comma 26 50" xfId="22225"/>
    <cellStyle name="Comma 26 51" xfId="22226"/>
    <cellStyle name="Comma 26 52" xfId="22227"/>
    <cellStyle name="Comma 26 53" xfId="22228"/>
    <cellStyle name="Comma 26 54" xfId="22229"/>
    <cellStyle name="Comma 26 55" xfId="22230"/>
    <cellStyle name="Comma 26 56" xfId="22231"/>
    <cellStyle name="Comma 26 57" xfId="22232"/>
    <cellStyle name="Comma 26 58" xfId="22233"/>
    <cellStyle name="Comma 26 59" xfId="22234"/>
    <cellStyle name="Comma 26 6" xfId="22235"/>
    <cellStyle name="Comma 26 6 2" xfId="22236"/>
    <cellStyle name="Comma 26 60" xfId="22237"/>
    <cellStyle name="Comma 26 61" xfId="22238"/>
    <cellStyle name="Comma 26 62" xfId="22239"/>
    <cellStyle name="Comma 26 63" xfId="22240"/>
    <cellStyle name="Comma 26 64" xfId="22241"/>
    <cellStyle name="Comma 26 65" xfId="22242"/>
    <cellStyle name="Comma 26 66" xfId="22243"/>
    <cellStyle name="Comma 26 67" xfId="22244"/>
    <cellStyle name="Comma 26 68" xfId="22245"/>
    <cellStyle name="Comma 26 69" xfId="22246"/>
    <cellStyle name="Comma 26 7" xfId="22247"/>
    <cellStyle name="Comma 26 70" xfId="22248"/>
    <cellStyle name="Comma 26 71" xfId="22249"/>
    <cellStyle name="Comma 26 72" xfId="22250"/>
    <cellStyle name="Comma 26 73" xfId="22251"/>
    <cellStyle name="Comma 26 74" xfId="22252"/>
    <cellStyle name="Comma 26 75" xfId="22253"/>
    <cellStyle name="Comma 26 76" xfId="22254"/>
    <cellStyle name="Comma 26 77" xfId="22255"/>
    <cellStyle name="Comma 26 78" xfId="22256"/>
    <cellStyle name="Comma 26 78 10" xfId="22257"/>
    <cellStyle name="Comma 26 78 11" xfId="22258"/>
    <cellStyle name="Comma 26 78 2" xfId="22259"/>
    <cellStyle name="Comma 26 78 2 10" xfId="22260"/>
    <cellStyle name="Comma 26 78 2 2" xfId="22261"/>
    <cellStyle name="Comma 26 78 2 2 2" xfId="22262"/>
    <cellStyle name="Comma 26 78 2 2 2 2" xfId="22263"/>
    <cellStyle name="Comma 26 78 2 2 3" xfId="22264"/>
    <cellStyle name="Comma 26 78 2 2 3 2" xfId="22265"/>
    <cellStyle name="Comma 26 78 2 2 4" xfId="22266"/>
    <cellStyle name="Comma 26 78 2 2 4 2" xfId="22267"/>
    <cellStyle name="Comma 26 78 2 2 5" xfId="22268"/>
    <cellStyle name="Comma 26 78 2 2 5 2" xfId="22269"/>
    <cellStyle name="Comma 26 78 2 2 6" xfId="22270"/>
    <cellStyle name="Comma 26 78 2 2 6 2" xfId="22271"/>
    <cellStyle name="Comma 26 78 2 2 7" xfId="22272"/>
    <cellStyle name="Comma 26 78 2 2 7 2" xfId="22273"/>
    <cellStyle name="Comma 26 78 2 2 8" xfId="22274"/>
    <cellStyle name="Comma 26 78 2 2 9" xfId="22275"/>
    <cellStyle name="Comma 26 78 2 3" xfId="22276"/>
    <cellStyle name="Comma 26 78 2 3 2" xfId="22277"/>
    <cellStyle name="Comma 26 78 2 4" xfId="22278"/>
    <cellStyle name="Comma 26 78 2 4 2" xfId="22279"/>
    <cellStyle name="Comma 26 78 2 5" xfId="22280"/>
    <cellStyle name="Comma 26 78 2 5 2" xfId="22281"/>
    <cellStyle name="Comma 26 78 2 6" xfId="22282"/>
    <cellStyle name="Comma 26 78 2 6 2" xfId="22283"/>
    <cellStyle name="Comma 26 78 2 7" xfId="22284"/>
    <cellStyle name="Comma 26 78 2 7 2" xfId="22285"/>
    <cellStyle name="Comma 26 78 2 8" xfId="22286"/>
    <cellStyle name="Comma 26 78 2 8 2" xfId="22287"/>
    <cellStyle name="Comma 26 78 2 9" xfId="22288"/>
    <cellStyle name="Comma 26 78 3" xfId="22289"/>
    <cellStyle name="Comma 26 78 3 2" xfId="22290"/>
    <cellStyle name="Comma 26 78 3 2 2" xfId="22291"/>
    <cellStyle name="Comma 26 78 3 3" xfId="22292"/>
    <cellStyle name="Comma 26 78 3 3 2" xfId="22293"/>
    <cellStyle name="Comma 26 78 3 4" xfId="22294"/>
    <cellStyle name="Comma 26 78 3 4 2" xfId="22295"/>
    <cellStyle name="Comma 26 78 3 5" xfId="22296"/>
    <cellStyle name="Comma 26 78 3 5 2" xfId="22297"/>
    <cellStyle name="Comma 26 78 3 6" xfId="22298"/>
    <cellStyle name="Comma 26 78 3 6 2" xfId="22299"/>
    <cellStyle name="Comma 26 78 3 7" xfId="22300"/>
    <cellStyle name="Comma 26 78 3 7 2" xfId="22301"/>
    <cellStyle name="Comma 26 78 3 8" xfId="22302"/>
    <cellStyle name="Comma 26 78 3 9" xfId="22303"/>
    <cellStyle name="Comma 26 78 4" xfId="22304"/>
    <cellStyle name="Comma 26 78 4 2" xfId="22305"/>
    <cellStyle name="Comma 26 78 5" xfId="22306"/>
    <cellStyle name="Comma 26 78 5 2" xfId="22307"/>
    <cellStyle name="Comma 26 78 6" xfId="22308"/>
    <cellStyle name="Comma 26 78 6 2" xfId="22309"/>
    <cellStyle name="Comma 26 78 7" xfId="22310"/>
    <cellStyle name="Comma 26 78 7 2" xfId="22311"/>
    <cellStyle name="Comma 26 78 8" xfId="22312"/>
    <cellStyle name="Comma 26 78 8 2" xfId="22313"/>
    <cellStyle name="Comma 26 78 9" xfId="22314"/>
    <cellStyle name="Comma 26 78 9 2" xfId="22315"/>
    <cellStyle name="Comma 26 79" xfId="22316"/>
    <cellStyle name="Comma 26 8" xfId="22317"/>
    <cellStyle name="Comma 26 80" xfId="22318"/>
    <cellStyle name="Comma 26 81" xfId="22319"/>
    <cellStyle name="Comma 26 82" xfId="22320"/>
    <cellStyle name="Comma 26 83" xfId="22321"/>
    <cellStyle name="Comma 26 84" xfId="22322"/>
    <cellStyle name="Comma 26 85" xfId="22323"/>
    <cellStyle name="Comma 26 86" xfId="22324"/>
    <cellStyle name="Comma 26 87" xfId="22325"/>
    <cellStyle name="Comma 26 88" xfId="22326"/>
    <cellStyle name="Comma 26 89" xfId="22327"/>
    <cellStyle name="Comma 26 9" xfId="22328"/>
    <cellStyle name="Comma 26 90" xfId="22329"/>
    <cellStyle name="Comma 26 91" xfId="22330"/>
    <cellStyle name="Comma 26 92" xfId="22331"/>
    <cellStyle name="Comma 26 93" xfId="22332"/>
    <cellStyle name="Comma 26 94" xfId="22333"/>
    <cellStyle name="Comma 26 95" xfId="22334"/>
    <cellStyle name="Comma 26 96" xfId="22335"/>
    <cellStyle name="Comma 26 96 2" xfId="22336"/>
    <cellStyle name="Comma 26 97" xfId="22337"/>
    <cellStyle name="Comma 26 97 2" xfId="22338"/>
    <cellStyle name="Comma 26 98" xfId="22339"/>
    <cellStyle name="Comma 26 98 2" xfId="22340"/>
    <cellStyle name="Comma 26 99" xfId="22341"/>
    <cellStyle name="Comma 26 99 2" xfId="22342"/>
    <cellStyle name="Comma 27" xfId="5999"/>
    <cellStyle name="Comma 27 2" xfId="22344"/>
    <cellStyle name="Comma 27 2 2" xfId="22345"/>
    <cellStyle name="Comma 27 3" xfId="22346"/>
    <cellStyle name="Comma 27 4" xfId="22347"/>
    <cellStyle name="Comma 27 5" xfId="22348"/>
    <cellStyle name="Comma 27 6" xfId="22343"/>
    <cellStyle name="Comma 28" xfId="6000"/>
    <cellStyle name="Comma 28 10" xfId="22350"/>
    <cellStyle name="Comma 28 11" xfId="22349"/>
    <cellStyle name="Comma 28 2" xfId="22351"/>
    <cellStyle name="Comma 28 2 2" xfId="22352"/>
    <cellStyle name="Comma 28 3" xfId="22353"/>
    <cellStyle name="Comma 28 4" xfId="22354"/>
    <cellStyle name="Comma 28 5" xfId="22355"/>
    <cellStyle name="Comma 28 6" xfId="22356"/>
    <cellStyle name="Comma 28 7" xfId="22357"/>
    <cellStyle name="Comma 28 8" xfId="22358"/>
    <cellStyle name="Comma 28 9" xfId="22359"/>
    <cellStyle name="Comma 29" xfId="6001"/>
    <cellStyle name="Comma 29 2" xfId="22361"/>
    <cellStyle name="Comma 29 3" xfId="22362"/>
    <cellStyle name="Comma 29 4" xfId="22363"/>
    <cellStyle name="Comma 29 5" xfId="22360"/>
    <cellStyle name="Comma 3" xfId="6002"/>
    <cellStyle name="Comma 3 10" xfId="6003"/>
    <cellStyle name="Comma 3 10 2" xfId="22366"/>
    <cellStyle name="Comma 3 10 3" xfId="22367"/>
    <cellStyle name="Comma 3 10 4" xfId="22368"/>
    <cellStyle name="Comma 3 10 5" xfId="22369"/>
    <cellStyle name="Comma 3 10 6" xfId="22370"/>
    <cellStyle name="Comma 3 10 7" xfId="22365"/>
    <cellStyle name="Comma 3 100" xfId="22371"/>
    <cellStyle name="Comma 3 101" xfId="22372"/>
    <cellStyle name="Comma 3 102" xfId="22373"/>
    <cellStyle name="Comma 3 103" xfId="22374"/>
    <cellStyle name="Comma 3 104" xfId="22375"/>
    <cellStyle name="Comma 3 105" xfId="22376"/>
    <cellStyle name="Comma 3 106" xfId="22377"/>
    <cellStyle name="Comma 3 107" xfId="22378"/>
    <cellStyle name="Comma 3 108" xfId="22379"/>
    <cellStyle name="Comma 3 109" xfId="22380"/>
    <cellStyle name="Comma 3 11" xfId="6004"/>
    <cellStyle name="Comma 3 11 2" xfId="22382"/>
    <cellStyle name="Comma 3 11 3" xfId="22383"/>
    <cellStyle name="Comma 3 11 4" xfId="22384"/>
    <cellStyle name="Comma 3 11 5" xfId="22381"/>
    <cellStyle name="Comma 3 110" xfId="22385"/>
    <cellStyle name="Comma 3 111" xfId="22386"/>
    <cellStyle name="Comma 3 112" xfId="22387"/>
    <cellStyle name="Comma 3 113" xfId="22388"/>
    <cellStyle name="Comma 3 114" xfId="22389"/>
    <cellStyle name="Comma 3 115" xfId="22390"/>
    <cellStyle name="Comma 3 116" xfId="22391"/>
    <cellStyle name="Comma 3 117" xfId="22392"/>
    <cellStyle name="Comma 3 118" xfId="22393"/>
    <cellStyle name="Comma 3 119" xfId="22394"/>
    <cellStyle name="Comma 3 12" xfId="6005"/>
    <cellStyle name="Comma 3 12 2" xfId="22396"/>
    <cellStyle name="Comma 3 12 3" xfId="22397"/>
    <cellStyle name="Comma 3 12 4" xfId="22398"/>
    <cellStyle name="Comma 3 12 5" xfId="22395"/>
    <cellStyle name="Comma 3 120" xfId="22399"/>
    <cellStyle name="Comma 3 121" xfId="22400"/>
    <cellStyle name="Comma 3 122" xfId="22401"/>
    <cellStyle name="Comma 3 123" xfId="22402"/>
    <cellStyle name="Comma 3 124" xfId="22403"/>
    <cellStyle name="Comma 3 125" xfId="22404"/>
    <cellStyle name="Comma 3 126" xfId="22405"/>
    <cellStyle name="Comma 3 127" xfId="22406"/>
    <cellStyle name="Comma 3 128" xfId="22407"/>
    <cellStyle name="Comma 3 129" xfId="22408"/>
    <cellStyle name="Comma 3 13" xfId="6006"/>
    <cellStyle name="Comma 3 13 2" xfId="22410"/>
    <cellStyle name="Comma 3 13 3" xfId="22411"/>
    <cellStyle name="Comma 3 13 4" xfId="22412"/>
    <cellStyle name="Comma 3 13 5" xfId="22409"/>
    <cellStyle name="Comma 3 130" xfId="22413"/>
    <cellStyle name="Comma 3 131" xfId="22414"/>
    <cellStyle name="Comma 3 132" xfId="22415"/>
    <cellStyle name="Comma 3 133" xfId="22416"/>
    <cellStyle name="Comma 3 134" xfId="22417"/>
    <cellStyle name="Comma 3 135" xfId="22418"/>
    <cellStyle name="Comma 3 136" xfId="22419"/>
    <cellStyle name="Comma 3 137" xfId="22420"/>
    <cellStyle name="Comma 3 138" xfId="22421"/>
    <cellStyle name="Comma 3 139" xfId="22422"/>
    <cellStyle name="Comma 3 14" xfId="22423"/>
    <cellStyle name="Comma 3 14 2" xfId="22424"/>
    <cellStyle name="Comma 3 14 3" xfId="22425"/>
    <cellStyle name="Comma 3 14 4" xfId="22426"/>
    <cellStyle name="Comma 3 14 5" xfId="22427"/>
    <cellStyle name="Comma 3 14 6" xfId="22428"/>
    <cellStyle name="Comma 3 14 7" xfId="22429"/>
    <cellStyle name="Comma 3 14 8" xfId="22430"/>
    <cellStyle name="Comma 3 140" xfId="22431"/>
    <cellStyle name="Comma 3 141" xfId="22432"/>
    <cellStyle name="Comma 3 142" xfId="22433"/>
    <cellStyle name="Comma 3 143" xfId="22434"/>
    <cellStyle name="Comma 3 144" xfId="22435"/>
    <cellStyle name="Comma 3 144 2" xfId="22436"/>
    <cellStyle name="Comma 3 145" xfId="22437"/>
    <cellStyle name="Comma 3 145 2" xfId="22438"/>
    <cellStyle name="Comma 3 146" xfId="22439"/>
    <cellStyle name="Comma 3 146 2" xfId="22440"/>
    <cellStyle name="Comma 3 147" xfId="22441"/>
    <cellStyle name="Comma 3 147 2" xfId="22442"/>
    <cellStyle name="Comma 3 148" xfId="22443"/>
    <cellStyle name="Comma 3 148 2" xfId="22444"/>
    <cellStyle name="Comma 3 149" xfId="22445"/>
    <cellStyle name="Comma 3 149 2" xfId="22446"/>
    <cellStyle name="Comma 3 15" xfId="22447"/>
    <cellStyle name="Comma 3 15 2" xfId="22448"/>
    <cellStyle name="Comma 3 150" xfId="22449"/>
    <cellStyle name="Comma 3 151" xfId="22450"/>
    <cellStyle name="Comma 3 152" xfId="22451"/>
    <cellStyle name="Comma 3 153" xfId="22452"/>
    <cellStyle name="Comma 3 154" xfId="22453"/>
    <cellStyle name="Comma 3 155" xfId="22454"/>
    <cellStyle name="Comma 3 156" xfId="22455"/>
    <cellStyle name="Comma 3 157" xfId="22364"/>
    <cellStyle name="Comma 3 16" xfId="22456"/>
    <cellStyle name="Comma 3 17" xfId="22457"/>
    <cellStyle name="Comma 3 18" xfId="22458"/>
    <cellStyle name="Comma 3 19" xfId="22459"/>
    <cellStyle name="Comma 3 2" xfId="6007"/>
    <cellStyle name="Comma 3 2 10" xfId="22461"/>
    <cellStyle name="Comma 3 2 11" xfId="22462"/>
    <cellStyle name="Comma 3 2 12" xfId="22463"/>
    <cellStyle name="Comma 3 2 13" xfId="22464"/>
    <cellStyle name="Comma 3 2 14" xfId="22465"/>
    <cellStyle name="Comma 3 2 15" xfId="22460"/>
    <cellStyle name="Comma 3 2 2" xfId="6008"/>
    <cellStyle name="Comma 3 2 2 2" xfId="22467"/>
    <cellStyle name="Comma 3 2 2 2 2" xfId="22468"/>
    <cellStyle name="Comma 3 2 2 2 2 2" xfId="22469"/>
    <cellStyle name="Comma 3 2 2 2 3" xfId="22470"/>
    <cellStyle name="Comma 3 2 2 2 4" xfId="22471"/>
    <cellStyle name="Comma 3 2 2 3" xfId="22472"/>
    <cellStyle name="Comma 3 2 2 3 2" xfId="22473"/>
    <cellStyle name="Comma 3 2 2 3 3" xfId="22474"/>
    <cellStyle name="Comma 3 2 2 4" xfId="22475"/>
    <cellStyle name="Comma 3 2 2 5" xfId="22476"/>
    <cellStyle name="Comma 3 2 2 6" xfId="22477"/>
    <cellStyle name="Comma 3 2 2 7" xfId="22466"/>
    <cellStyle name="Comma 3 2 3" xfId="6009"/>
    <cellStyle name="Comma 3 2 3 2" xfId="6010"/>
    <cellStyle name="Comma 3 2 3 2 2" xfId="22480"/>
    <cellStyle name="Comma 3 2 3 2 3" xfId="22479"/>
    <cellStyle name="Comma 3 2 3 3" xfId="6011"/>
    <cellStyle name="Comma 3 2 3 3 2" xfId="22482"/>
    <cellStyle name="Comma 3 2 3 3 3" xfId="22481"/>
    <cellStyle name="Comma 3 2 3 4" xfId="6012"/>
    <cellStyle name="Comma 3 2 3 4 2" xfId="22484"/>
    <cellStyle name="Comma 3 2 3 4 3" xfId="22483"/>
    <cellStyle name="Comma 3 2 3 5" xfId="6013"/>
    <cellStyle name="Comma 3 2 3 6" xfId="6014"/>
    <cellStyle name="Comma 3 2 3 7" xfId="6015"/>
    <cellStyle name="Comma 3 2 3 8" xfId="22485"/>
    <cellStyle name="Comma 3 2 3 9" xfId="22478"/>
    <cellStyle name="Comma 3 2 4" xfId="6016"/>
    <cellStyle name="Comma 3 2 4 2" xfId="22487"/>
    <cellStyle name="Comma 3 2 4 3" xfId="22488"/>
    <cellStyle name="Comma 3 2 4 4" xfId="22486"/>
    <cellStyle name="Comma 3 2 5" xfId="6017"/>
    <cellStyle name="Comma 3 2 5 2" xfId="22490"/>
    <cellStyle name="Comma 3 2 5 3" xfId="22491"/>
    <cellStyle name="Comma 3 2 5 4" xfId="22489"/>
    <cellStyle name="Comma 3 2 6" xfId="6018"/>
    <cellStyle name="Comma 3 2 6 10" xfId="22492"/>
    <cellStyle name="Comma 3 2 6 2" xfId="22493"/>
    <cellStyle name="Comma 3 2 6 2 2" xfId="22494"/>
    <cellStyle name="Comma 3 2 6 2 2 2" xfId="22495"/>
    <cellStyle name="Comma 3 2 6 3" xfId="22496"/>
    <cellStyle name="Comma 3 2 6 4" xfId="22497"/>
    <cellStyle name="Comma 3 2 6 5" xfId="22498"/>
    <cellStyle name="Comma 3 2 6 6" xfId="22499"/>
    <cellStyle name="Comma 3 2 6 7" xfId="22500"/>
    <cellStyle name="Comma 3 2 6 8" xfId="22501"/>
    <cellStyle name="Comma 3 2 6 9" xfId="22502"/>
    <cellStyle name="Comma 3 2 7" xfId="6019"/>
    <cellStyle name="Comma 3 2 7 2" xfId="22504"/>
    <cellStyle name="Comma 3 2 7 2 2" xfId="22505"/>
    <cellStyle name="Comma 3 2 7 3" xfId="22506"/>
    <cellStyle name="Comma 3 2 7 4" xfId="22507"/>
    <cellStyle name="Comma 3 2 7 5" xfId="22503"/>
    <cellStyle name="Comma 3 2 8" xfId="6020"/>
    <cellStyle name="Comma 3 2 8 2" xfId="22509"/>
    <cellStyle name="Comma 3 2 8 3" xfId="22510"/>
    <cellStyle name="Comma 3 2 8 4" xfId="22511"/>
    <cellStyle name="Comma 3 2 8 5" xfId="22508"/>
    <cellStyle name="Comma 3 2 9" xfId="6021"/>
    <cellStyle name="Comma 3 2 9 2" xfId="22513"/>
    <cellStyle name="Comma 3 2 9 3" xfId="22514"/>
    <cellStyle name="Comma 3 2 9 4" xfId="22512"/>
    <cellStyle name="Comma 3 20" xfId="22515"/>
    <cellStyle name="Comma 3 21" xfId="22516"/>
    <cellStyle name="Comma 3 22" xfId="22517"/>
    <cellStyle name="Comma 3 23" xfId="22518"/>
    <cellStyle name="Comma 3 24" xfId="22519"/>
    <cellStyle name="Comma 3 25" xfId="22520"/>
    <cellStyle name="Comma 3 26" xfId="22521"/>
    <cellStyle name="Comma 3 27" xfId="22522"/>
    <cellStyle name="Comma 3 28" xfId="22523"/>
    <cellStyle name="Comma 3 29" xfId="22524"/>
    <cellStyle name="Comma 3 3" xfId="6022"/>
    <cellStyle name="Comma 3 3 10" xfId="22526"/>
    <cellStyle name="Comma 3 3 11" xfId="22527"/>
    <cellStyle name="Comma 3 3 12" xfId="22528"/>
    <cellStyle name="Comma 3 3 13" xfId="22525"/>
    <cellStyle name="Comma 3 3 2" xfId="6023"/>
    <cellStyle name="Comma 3 3 2 2" xfId="22530"/>
    <cellStyle name="Comma 3 3 2 3" xfId="22531"/>
    <cellStyle name="Comma 3 3 2 4" xfId="22532"/>
    <cellStyle name="Comma 3 3 2 5" xfId="22529"/>
    <cellStyle name="Comma 3 3 3" xfId="6024"/>
    <cellStyle name="Comma 3 3 3 2" xfId="22534"/>
    <cellStyle name="Comma 3 3 3 3" xfId="22535"/>
    <cellStyle name="Comma 3 3 3 4" xfId="22536"/>
    <cellStyle name="Comma 3 3 3 5" xfId="22537"/>
    <cellStyle name="Comma 3 3 3 6" xfId="22533"/>
    <cellStyle name="Comma 3 3 4" xfId="6025"/>
    <cellStyle name="Comma 3 3 4 2" xfId="22539"/>
    <cellStyle name="Comma 3 3 4 3" xfId="22538"/>
    <cellStyle name="Comma 3 3 5" xfId="6026"/>
    <cellStyle name="Comma 3 3 5 2" xfId="22541"/>
    <cellStyle name="Comma 3 3 5 3" xfId="22540"/>
    <cellStyle name="Comma 3 3 6" xfId="6027"/>
    <cellStyle name="Comma 3 3 6 2" xfId="22543"/>
    <cellStyle name="Comma 3 3 6 3" xfId="22542"/>
    <cellStyle name="Comma 3 3 7" xfId="6028"/>
    <cellStyle name="Comma 3 3 7 2" xfId="22545"/>
    <cellStyle name="Comma 3 3 7 3" xfId="22544"/>
    <cellStyle name="Comma 3 3 8" xfId="6029"/>
    <cellStyle name="Comma 3 3 8 2" xfId="22547"/>
    <cellStyle name="Comma 3 3 8 3" xfId="22546"/>
    <cellStyle name="Comma 3 3 9" xfId="6030"/>
    <cellStyle name="Comma 3 3 9 2" xfId="22549"/>
    <cellStyle name="Comma 3 3 9 3" xfId="22548"/>
    <cellStyle name="Comma 3 30" xfId="22550"/>
    <cellStyle name="Comma 3 31" xfId="22551"/>
    <cellStyle name="Comma 3 32" xfId="22552"/>
    <cellStyle name="Comma 3 33" xfId="22553"/>
    <cellStyle name="Comma 3 34" xfId="22554"/>
    <cellStyle name="Comma 3 35" xfId="22555"/>
    <cellStyle name="Comma 3 36" xfId="22556"/>
    <cellStyle name="Comma 3 37" xfId="22557"/>
    <cellStyle name="Comma 3 38" xfId="22558"/>
    <cellStyle name="Comma 3 39" xfId="22559"/>
    <cellStyle name="Comma 3 4" xfId="6031"/>
    <cellStyle name="Comma 3 4 10" xfId="22561"/>
    <cellStyle name="Comma 3 4 11" xfId="22560"/>
    <cellStyle name="Comma 3 4 2" xfId="22562"/>
    <cellStyle name="Comma 3 4 2 2" xfId="22563"/>
    <cellStyle name="Comma 3 4 2 2 2" xfId="22564"/>
    <cellStyle name="Comma 3 4 2 3" xfId="22565"/>
    <cellStyle name="Comma 3 4 2 4" xfId="22566"/>
    <cellStyle name="Comma 3 4 3" xfId="22567"/>
    <cellStyle name="Comma 3 4 3 2" xfId="22568"/>
    <cellStyle name="Comma 3 4 4" xfId="22569"/>
    <cellStyle name="Comma 3 4 4 2" xfId="22570"/>
    <cellStyle name="Comma 3 4 5" xfId="22571"/>
    <cellStyle name="Comma 3 4 6" xfId="22572"/>
    <cellStyle name="Comma 3 4 7" xfId="22573"/>
    <cellStyle name="Comma 3 4 8" xfId="22574"/>
    <cellStyle name="Comma 3 4 9" xfId="22575"/>
    <cellStyle name="Comma 3 40" xfId="22576"/>
    <cellStyle name="Comma 3 41" xfId="22577"/>
    <cellStyle name="Comma 3 42" xfId="22578"/>
    <cellStyle name="Comma 3 43" xfId="22579"/>
    <cellStyle name="Comma 3 44" xfId="22580"/>
    <cellStyle name="Comma 3 45" xfId="22581"/>
    <cellStyle name="Comma 3 46" xfId="22582"/>
    <cellStyle name="Comma 3 47" xfId="22583"/>
    <cellStyle name="Comma 3 48" xfId="22584"/>
    <cellStyle name="Comma 3 49" xfId="22585"/>
    <cellStyle name="Comma 3 5" xfId="6032"/>
    <cellStyle name="Comma 3 5 10" xfId="22587"/>
    <cellStyle name="Comma 3 5 11" xfId="22586"/>
    <cellStyle name="Comma 3 5 2" xfId="22588"/>
    <cellStyle name="Comma 3 5 2 2" xfId="22589"/>
    <cellStyle name="Comma 3 5 2 3" xfId="22590"/>
    <cellStyle name="Comma 3 5 3" xfId="22591"/>
    <cellStyle name="Comma 3 5 4" xfId="22592"/>
    <cellStyle name="Comma 3 5 5" xfId="22593"/>
    <cellStyle name="Comma 3 5 6" xfId="22594"/>
    <cellStyle name="Comma 3 5 7" xfId="22595"/>
    <cellStyle name="Comma 3 5 8" xfId="22596"/>
    <cellStyle name="Comma 3 5 9" xfId="22597"/>
    <cellStyle name="Comma 3 50" xfId="22598"/>
    <cellStyle name="Comma 3 51" xfId="22599"/>
    <cellStyle name="Comma 3 52" xfId="22600"/>
    <cellStyle name="Comma 3 53" xfId="22601"/>
    <cellStyle name="Comma 3 54" xfId="22602"/>
    <cellStyle name="Comma 3 55" xfId="22603"/>
    <cellStyle name="Comma 3 56" xfId="22604"/>
    <cellStyle name="Comma 3 57" xfId="22605"/>
    <cellStyle name="Comma 3 58" xfId="22606"/>
    <cellStyle name="Comma 3 59" xfId="22607"/>
    <cellStyle name="Comma 3 6" xfId="6033"/>
    <cellStyle name="Comma 3 6 10" xfId="22608"/>
    <cellStyle name="Comma 3 6 2" xfId="6034"/>
    <cellStyle name="Comma 3 6 2 2" xfId="22610"/>
    <cellStyle name="Comma 3 6 2 3" xfId="22611"/>
    <cellStyle name="Comma 3 6 2 4" xfId="22609"/>
    <cellStyle name="Comma 3 6 3" xfId="6035"/>
    <cellStyle name="Comma 3 6 3 2" xfId="22613"/>
    <cellStyle name="Comma 3 6 3 3" xfId="22612"/>
    <cellStyle name="Comma 3 6 4" xfId="6036"/>
    <cellStyle name="Comma 3 6 4 2" xfId="22615"/>
    <cellStyle name="Comma 3 6 4 3" xfId="22614"/>
    <cellStyle name="Comma 3 6 5" xfId="6037"/>
    <cellStyle name="Comma 3 6 5 2" xfId="22617"/>
    <cellStyle name="Comma 3 6 5 3" xfId="22616"/>
    <cellStyle name="Comma 3 6 6" xfId="6038"/>
    <cellStyle name="Comma 3 6 6 2" xfId="22619"/>
    <cellStyle name="Comma 3 6 6 3" xfId="22618"/>
    <cellStyle name="Comma 3 6 7" xfId="6039"/>
    <cellStyle name="Comma 3 6 7 2" xfId="22621"/>
    <cellStyle name="Comma 3 6 7 3" xfId="22620"/>
    <cellStyle name="Comma 3 6 8" xfId="22622"/>
    <cellStyle name="Comma 3 6 9" xfId="22623"/>
    <cellStyle name="Comma 3 60" xfId="22624"/>
    <cellStyle name="Comma 3 61" xfId="22625"/>
    <cellStyle name="Comma 3 62" xfId="22626"/>
    <cellStyle name="Comma 3 63" xfId="22627"/>
    <cellStyle name="Comma 3 64" xfId="22628"/>
    <cellStyle name="Comma 3 65" xfId="22629"/>
    <cellStyle name="Comma 3 66" xfId="22630"/>
    <cellStyle name="Comma 3 67" xfId="22631"/>
    <cellStyle name="Comma 3 68" xfId="22632"/>
    <cellStyle name="Comma 3 69" xfId="22633"/>
    <cellStyle name="Comma 3 7" xfId="6040"/>
    <cellStyle name="Comma 3 7 10" xfId="22635"/>
    <cellStyle name="Comma 3 7 11" xfId="22634"/>
    <cellStyle name="Comma 3 7 2" xfId="22636"/>
    <cellStyle name="Comma 3 7 2 2" xfId="22637"/>
    <cellStyle name="Comma 3 7 3" xfId="22638"/>
    <cellStyle name="Comma 3 7 4" xfId="22639"/>
    <cellStyle name="Comma 3 7 5" xfId="22640"/>
    <cellStyle name="Comma 3 7 6" xfId="22641"/>
    <cellStyle name="Comma 3 7 7" xfId="22642"/>
    <cellStyle name="Comma 3 7 8" xfId="22643"/>
    <cellStyle name="Comma 3 7 9" xfId="22644"/>
    <cellStyle name="Comma 3 70" xfId="22645"/>
    <cellStyle name="Comma 3 71" xfId="22646"/>
    <cellStyle name="Comma 3 72" xfId="22647"/>
    <cellStyle name="Comma 3 73" xfId="22648"/>
    <cellStyle name="Comma 3 74" xfId="22649"/>
    <cellStyle name="Comma 3 75" xfId="22650"/>
    <cellStyle name="Comma 3 76" xfId="22651"/>
    <cellStyle name="Comma 3 77" xfId="22652"/>
    <cellStyle name="Comma 3 78" xfId="22653"/>
    <cellStyle name="Comma 3 79" xfId="22654"/>
    <cellStyle name="Comma 3 8" xfId="6041"/>
    <cellStyle name="Comma 3 8 10" xfId="22655"/>
    <cellStyle name="Comma 3 8 2" xfId="22656"/>
    <cellStyle name="Comma 3 8 3" xfId="22657"/>
    <cellStyle name="Comma 3 8 4" xfId="22658"/>
    <cellStyle name="Comma 3 8 5" xfId="22659"/>
    <cellStyle name="Comma 3 8 6" xfId="22660"/>
    <cellStyle name="Comma 3 8 7" xfId="22661"/>
    <cellStyle name="Comma 3 8 8" xfId="22662"/>
    <cellStyle name="Comma 3 8 9" xfId="22663"/>
    <cellStyle name="Comma 3 80" xfId="22664"/>
    <cellStyle name="Comma 3 81" xfId="22665"/>
    <cellStyle name="Comma 3 82" xfId="22666"/>
    <cellStyle name="Comma 3 83" xfId="22667"/>
    <cellStyle name="Comma 3 84" xfId="22668"/>
    <cellStyle name="Comma 3 85" xfId="22669"/>
    <cellStyle name="Comma 3 86" xfId="22670"/>
    <cellStyle name="Comma 3 87" xfId="22671"/>
    <cellStyle name="Comma 3 88" xfId="22672"/>
    <cellStyle name="Comma 3 89" xfId="22673"/>
    <cellStyle name="Comma 3 9" xfId="6042"/>
    <cellStyle name="Comma 3 9 2" xfId="22675"/>
    <cellStyle name="Comma 3 9 3" xfId="22676"/>
    <cellStyle name="Comma 3 9 4" xfId="22677"/>
    <cellStyle name="Comma 3 9 5" xfId="22678"/>
    <cellStyle name="Comma 3 9 6" xfId="22679"/>
    <cellStyle name="Comma 3 9 7" xfId="22674"/>
    <cellStyle name="Comma 3 90" xfId="22680"/>
    <cellStyle name="Comma 3 91" xfId="22681"/>
    <cellStyle name="Comma 3 92" xfId="22682"/>
    <cellStyle name="Comma 3 93" xfId="22683"/>
    <cellStyle name="Comma 3 94" xfId="22684"/>
    <cellStyle name="Comma 3 95" xfId="22685"/>
    <cellStyle name="Comma 3 96" xfId="22686"/>
    <cellStyle name="Comma 3 97" xfId="22687"/>
    <cellStyle name="Comma 3 98" xfId="22688"/>
    <cellStyle name="Comma 3 99" xfId="22689"/>
    <cellStyle name="Comma 30" xfId="6043"/>
    <cellStyle name="Comma 30 10" xfId="22691"/>
    <cellStyle name="Comma 30 11" xfId="22692"/>
    <cellStyle name="Comma 30 12" xfId="22693"/>
    <cellStyle name="Comma 30 13" xfId="22694"/>
    <cellStyle name="Comma 30 14" xfId="22695"/>
    <cellStyle name="Comma 30 15" xfId="22696"/>
    <cellStyle name="Comma 30 16" xfId="22697"/>
    <cellStyle name="Comma 30 17" xfId="22698"/>
    <cellStyle name="Comma 30 18" xfId="22699"/>
    <cellStyle name="Comma 30 19" xfId="22700"/>
    <cellStyle name="Comma 30 2" xfId="22701"/>
    <cellStyle name="Comma 30 20" xfId="22702"/>
    <cellStyle name="Comma 30 21" xfId="22703"/>
    <cellStyle name="Comma 30 22" xfId="22704"/>
    <cellStyle name="Comma 30 23" xfId="22705"/>
    <cellStyle name="Comma 30 24" xfId="22706"/>
    <cellStyle name="Comma 30 25" xfId="22707"/>
    <cellStyle name="Comma 30 26" xfId="22708"/>
    <cellStyle name="Comma 30 27" xfId="22709"/>
    <cellStyle name="Comma 30 28" xfId="22710"/>
    <cellStyle name="Comma 30 29" xfId="22711"/>
    <cellStyle name="Comma 30 3" xfId="22712"/>
    <cellStyle name="Comma 30 30" xfId="22713"/>
    <cellStyle name="Comma 30 31" xfId="22714"/>
    <cellStyle name="Comma 30 32" xfId="22715"/>
    <cellStyle name="Comma 30 33" xfId="22716"/>
    <cellStyle name="Comma 30 34" xfId="22717"/>
    <cellStyle name="Comma 30 35" xfId="22718"/>
    <cellStyle name="Comma 30 35 2" xfId="22719"/>
    <cellStyle name="Comma 30 36" xfId="22720"/>
    <cellStyle name="Comma 30 37" xfId="22721"/>
    <cellStyle name="Comma 30 38" xfId="22722"/>
    <cellStyle name="Comma 30 39" xfId="22723"/>
    <cellStyle name="Comma 30 4" xfId="22724"/>
    <cellStyle name="Comma 30 40" xfId="22725"/>
    <cellStyle name="Comma 30 41" xfId="22726"/>
    <cellStyle name="Comma 30 42" xfId="22727"/>
    <cellStyle name="Comma 30 43" xfId="22728"/>
    <cellStyle name="Comma 30 44" xfId="22729"/>
    <cellStyle name="Comma 30 45" xfId="22730"/>
    <cellStyle name="Comma 30 46" xfId="22731"/>
    <cellStyle name="Comma 30 47" xfId="22732"/>
    <cellStyle name="Comma 30 48" xfId="22733"/>
    <cellStyle name="Comma 30 49" xfId="22734"/>
    <cellStyle name="Comma 30 5" xfId="22735"/>
    <cellStyle name="Comma 30 50" xfId="22736"/>
    <cellStyle name="Comma 30 51" xfId="22737"/>
    <cellStyle name="Comma 30 52" xfId="22738"/>
    <cellStyle name="Comma 30 53" xfId="22739"/>
    <cellStyle name="Comma 30 54" xfId="22740"/>
    <cellStyle name="Comma 30 55" xfId="22741"/>
    <cellStyle name="Comma 30 55 2" xfId="22742"/>
    <cellStyle name="Comma 30 56" xfId="22743"/>
    <cellStyle name="Comma 30 56 2" xfId="22744"/>
    <cellStyle name="Comma 30 57" xfId="22745"/>
    <cellStyle name="Comma 30 57 2" xfId="22746"/>
    <cellStyle name="Comma 30 58" xfId="22747"/>
    <cellStyle name="Comma 30 58 2" xfId="22748"/>
    <cellStyle name="Comma 30 59" xfId="22749"/>
    <cellStyle name="Comma 30 59 2" xfId="22750"/>
    <cellStyle name="Comma 30 6" xfId="22751"/>
    <cellStyle name="Comma 30 60" xfId="22752"/>
    <cellStyle name="Comma 30 60 2" xfId="22753"/>
    <cellStyle name="Comma 30 61" xfId="22754"/>
    <cellStyle name="Comma 30 61 2" xfId="22755"/>
    <cellStyle name="Comma 30 62" xfId="22756"/>
    <cellStyle name="Comma 30 62 2" xfId="22757"/>
    <cellStyle name="Comma 30 63" xfId="22758"/>
    <cellStyle name="Comma 30 63 2" xfId="22759"/>
    <cellStyle name="Comma 30 64" xfId="22760"/>
    <cellStyle name="Comma 30 64 2" xfId="22761"/>
    <cellStyle name="Comma 30 65" xfId="22762"/>
    <cellStyle name="Comma 30 65 2" xfId="22763"/>
    <cellStyle name="Comma 30 66" xfId="22764"/>
    <cellStyle name="Comma 30 66 2" xfId="22765"/>
    <cellStyle name="Comma 30 67" xfId="22766"/>
    <cellStyle name="Comma 30 67 2" xfId="22767"/>
    <cellStyle name="Comma 30 68" xfId="22768"/>
    <cellStyle name="Comma 30 69" xfId="22769"/>
    <cellStyle name="Comma 30 7" xfId="22770"/>
    <cellStyle name="Comma 30 7 2" xfId="22771"/>
    <cellStyle name="Comma 30 7 3" xfId="22772"/>
    <cellStyle name="Comma 30 7 4" xfId="22773"/>
    <cellStyle name="Comma 30 7 5" xfId="22774"/>
    <cellStyle name="Comma 30 70" xfId="22775"/>
    <cellStyle name="Comma 30 71" xfId="22776"/>
    <cellStyle name="Comma 30 72" xfId="22777"/>
    <cellStyle name="Comma 30 73" xfId="22778"/>
    <cellStyle name="Comma 30 74" xfId="22779"/>
    <cellStyle name="Comma 30 75" xfId="22780"/>
    <cellStyle name="Comma 30 76" xfId="22781"/>
    <cellStyle name="Comma 30 77" xfId="22782"/>
    <cellStyle name="Comma 30 78" xfId="22783"/>
    <cellStyle name="Comma 30 79" xfId="22784"/>
    <cellStyle name="Comma 30 8" xfId="22785"/>
    <cellStyle name="Comma 30 80" xfId="22690"/>
    <cellStyle name="Comma 30 9" xfId="22786"/>
    <cellStyle name="Comma 30 9 10" xfId="22787"/>
    <cellStyle name="Comma 30 9 11" xfId="22788"/>
    <cellStyle name="Comma 30 9 12" xfId="22789"/>
    <cellStyle name="Comma 30 9 13" xfId="22790"/>
    <cellStyle name="Comma 30 9 14" xfId="22791"/>
    <cellStyle name="Comma 30 9 15" xfId="22792"/>
    <cellStyle name="Comma 30 9 2" xfId="22793"/>
    <cellStyle name="Comma 30 9 2 2" xfId="22794"/>
    <cellStyle name="Comma 30 9 3" xfId="22795"/>
    <cellStyle name="Comma 30 9 4" xfId="22796"/>
    <cellStyle name="Comma 30 9 5" xfId="22797"/>
    <cellStyle name="Comma 30 9 6" xfId="22798"/>
    <cellStyle name="Comma 30 9 7" xfId="22799"/>
    <cellStyle name="Comma 30 9 8" xfId="22800"/>
    <cellStyle name="Comma 30 9 9" xfId="22801"/>
    <cellStyle name="Comma 31" xfId="6044"/>
    <cellStyle name="Comma 31 10" xfId="22803"/>
    <cellStyle name="Comma 31 11" xfId="22804"/>
    <cellStyle name="Comma 31 12" xfId="22805"/>
    <cellStyle name="Comma 31 13" xfId="22806"/>
    <cellStyle name="Comma 31 14" xfId="22807"/>
    <cellStyle name="Comma 31 15" xfId="22808"/>
    <cellStyle name="Comma 31 16" xfId="22809"/>
    <cellStyle name="Comma 31 17" xfId="22810"/>
    <cellStyle name="Comma 31 18" xfId="22811"/>
    <cellStyle name="Comma 31 19" xfId="22812"/>
    <cellStyle name="Comma 31 2" xfId="6045"/>
    <cellStyle name="Comma 31 2 2" xfId="22814"/>
    <cellStyle name="Comma 31 2 3" xfId="22813"/>
    <cellStyle name="Comma 31 20" xfId="22815"/>
    <cellStyle name="Comma 31 21" xfId="22816"/>
    <cellStyle name="Comma 31 22" xfId="22817"/>
    <cellStyle name="Comma 31 23" xfId="22818"/>
    <cellStyle name="Comma 31 24" xfId="22819"/>
    <cellStyle name="Comma 31 25" xfId="22820"/>
    <cellStyle name="Comma 31 26" xfId="22821"/>
    <cellStyle name="Comma 31 27" xfId="22822"/>
    <cellStyle name="Comma 31 28" xfId="22823"/>
    <cellStyle name="Comma 31 29" xfId="22824"/>
    <cellStyle name="Comma 31 3" xfId="22825"/>
    <cellStyle name="Comma 31 3 2" xfId="22826"/>
    <cellStyle name="Comma 31 3 3" xfId="22827"/>
    <cellStyle name="Comma 31 3 4" xfId="22828"/>
    <cellStyle name="Comma 31 3 5" xfId="22829"/>
    <cellStyle name="Comma 31 30" xfId="22830"/>
    <cellStyle name="Comma 31 31" xfId="22831"/>
    <cellStyle name="Comma 31 32" xfId="22832"/>
    <cellStyle name="Comma 31 33" xfId="22833"/>
    <cellStyle name="Comma 31 34" xfId="22834"/>
    <cellStyle name="Comma 31 35" xfId="22835"/>
    <cellStyle name="Comma 31 36" xfId="22836"/>
    <cellStyle name="Comma 31 37" xfId="22837"/>
    <cellStyle name="Comma 31 37 2" xfId="22838"/>
    <cellStyle name="Comma 31 38" xfId="22839"/>
    <cellStyle name="Comma 31 39" xfId="22840"/>
    <cellStyle name="Comma 31 4" xfId="22841"/>
    <cellStyle name="Comma 31 40" xfId="22842"/>
    <cellStyle name="Comma 31 41" xfId="22843"/>
    <cellStyle name="Comma 31 42" xfId="22844"/>
    <cellStyle name="Comma 31 43" xfId="22845"/>
    <cellStyle name="Comma 31 44" xfId="22846"/>
    <cellStyle name="Comma 31 45" xfId="22847"/>
    <cellStyle name="Comma 31 46" xfId="22848"/>
    <cellStyle name="Comma 31 47" xfId="22849"/>
    <cellStyle name="Comma 31 48" xfId="22850"/>
    <cellStyle name="Comma 31 49" xfId="22851"/>
    <cellStyle name="Comma 31 5" xfId="22852"/>
    <cellStyle name="Comma 31 50" xfId="22853"/>
    <cellStyle name="Comma 31 51" xfId="22854"/>
    <cellStyle name="Comma 31 52" xfId="22855"/>
    <cellStyle name="Comma 31 53" xfId="22856"/>
    <cellStyle name="Comma 31 54" xfId="22857"/>
    <cellStyle name="Comma 31 55" xfId="22858"/>
    <cellStyle name="Comma 31 56" xfId="22859"/>
    <cellStyle name="Comma 31 57" xfId="22860"/>
    <cellStyle name="Comma 31 58" xfId="22861"/>
    <cellStyle name="Comma 31 59" xfId="22862"/>
    <cellStyle name="Comma 31 6" xfId="22863"/>
    <cellStyle name="Comma 31 60" xfId="22864"/>
    <cellStyle name="Comma 31 61" xfId="22865"/>
    <cellStyle name="Comma 31 62" xfId="22866"/>
    <cellStyle name="Comma 31 63" xfId="22867"/>
    <cellStyle name="Comma 31 64" xfId="22868"/>
    <cellStyle name="Comma 31 65" xfId="22869"/>
    <cellStyle name="Comma 31 66" xfId="22870"/>
    <cellStyle name="Comma 31 67" xfId="22871"/>
    <cellStyle name="Comma 31 68" xfId="22872"/>
    <cellStyle name="Comma 31 69" xfId="22873"/>
    <cellStyle name="Comma 31 7" xfId="22874"/>
    <cellStyle name="Comma 31 70" xfId="22875"/>
    <cellStyle name="Comma 31 71" xfId="22876"/>
    <cellStyle name="Comma 31 72" xfId="22877"/>
    <cellStyle name="Comma 31 73" xfId="22878"/>
    <cellStyle name="Comma 31 74" xfId="22879"/>
    <cellStyle name="Comma 31 75" xfId="22880"/>
    <cellStyle name="Comma 31 76" xfId="22881"/>
    <cellStyle name="Comma 31 77" xfId="22882"/>
    <cellStyle name="Comma 31 78" xfId="22883"/>
    <cellStyle name="Comma 31 79" xfId="22884"/>
    <cellStyle name="Comma 31 8" xfId="22885"/>
    <cellStyle name="Comma 31 80" xfId="22886"/>
    <cellStyle name="Comma 31 81" xfId="22887"/>
    <cellStyle name="Comma 31 82" xfId="22888"/>
    <cellStyle name="Comma 31 83" xfId="22889"/>
    <cellStyle name="Comma 31 84" xfId="22890"/>
    <cellStyle name="Comma 31 85" xfId="22802"/>
    <cellStyle name="Comma 31 9" xfId="22891"/>
    <cellStyle name="Comma 32" xfId="6046"/>
    <cellStyle name="Comma 32 10" xfId="22893"/>
    <cellStyle name="Comma 32 11" xfId="22894"/>
    <cellStyle name="Comma 32 12" xfId="22895"/>
    <cellStyle name="Comma 32 13" xfId="22896"/>
    <cellStyle name="Comma 32 14" xfId="22897"/>
    <cellStyle name="Comma 32 15" xfId="22898"/>
    <cellStyle name="Comma 32 16" xfId="22899"/>
    <cellStyle name="Comma 32 17" xfId="22900"/>
    <cellStyle name="Comma 32 18" xfId="22901"/>
    <cellStyle name="Comma 32 19" xfId="22902"/>
    <cellStyle name="Comma 32 2" xfId="22903"/>
    <cellStyle name="Comma 32 20" xfId="22904"/>
    <cellStyle name="Comma 32 21" xfId="22905"/>
    <cellStyle name="Comma 32 22" xfId="22906"/>
    <cellStyle name="Comma 32 23" xfId="22907"/>
    <cellStyle name="Comma 32 24" xfId="22908"/>
    <cellStyle name="Comma 32 25" xfId="22909"/>
    <cellStyle name="Comma 32 26" xfId="22910"/>
    <cellStyle name="Comma 32 27" xfId="22911"/>
    <cellStyle name="Comma 32 28" xfId="22912"/>
    <cellStyle name="Comma 32 29" xfId="22913"/>
    <cellStyle name="Comma 32 3" xfId="22914"/>
    <cellStyle name="Comma 32 30" xfId="22915"/>
    <cellStyle name="Comma 32 31" xfId="22916"/>
    <cellStyle name="Comma 32 32" xfId="22917"/>
    <cellStyle name="Comma 32 33" xfId="22918"/>
    <cellStyle name="Comma 32 34" xfId="22919"/>
    <cellStyle name="Comma 32 35" xfId="22920"/>
    <cellStyle name="Comma 32 36" xfId="22921"/>
    <cellStyle name="Comma 32 37" xfId="22922"/>
    <cellStyle name="Comma 32 37 2" xfId="22923"/>
    <cellStyle name="Comma 32 38" xfId="22924"/>
    <cellStyle name="Comma 32 39" xfId="22925"/>
    <cellStyle name="Comma 32 4" xfId="22926"/>
    <cellStyle name="Comma 32 40" xfId="22927"/>
    <cellStyle name="Comma 32 41" xfId="22928"/>
    <cellStyle name="Comma 32 42" xfId="22929"/>
    <cellStyle name="Comma 32 43" xfId="22930"/>
    <cellStyle name="Comma 32 44" xfId="22931"/>
    <cellStyle name="Comma 32 45" xfId="22932"/>
    <cellStyle name="Comma 32 46" xfId="22933"/>
    <cellStyle name="Comma 32 47" xfId="22934"/>
    <cellStyle name="Comma 32 48" xfId="22935"/>
    <cellStyle name="Comma 32 49" xfId="22936"/>
    <cellStyle name="Comma 32 5" xfId="22937"/>
    <cellStyle name="Comma 32 50" xfId="22938"/>
    <cellStyle name="Comma 32 51" xfId="22939"/>
    <cellStyle name="Comma 32 52" xfId="22940"/>
    <cellStyle name="Comma 32 53" xfId="22941"/>
    <cellStyle name="Comma 32 54" xfId="22942"/>
    <cellStyle name="Comma 32 55" xfId="22943"/>
    <cellStyle name="Comma 32 56" xfId="22944"/>
    <cellStyle name="Comma 32 57" xfId="22945"/>
    <cellStyle name="Comma 32 58" xfId="22946"/>
    <cellStyle name="Comma 32 59" xfId="22947"/>
    <cellStyle name="Comma 32 6" xfId="22948"/>
    <cellStyle name="Comma 32 60" xfId="22949"/>
    <cellStyle name="Comma 32 61" xfId="22950"/>
    <cellStyle name="Comma 32 62" xfId="22951"/>
    <cellStyle name="Comma 32 63" xfId="22952"/>
    <cellStyle name="Comma 32 64" xfId="22953"/>
    <cellStyle name="Comma 32 65" xfId="22954"/>
    <cellStyle name="Comma 32 66" xfId="22955"/>
    <cellStyle name="Comma 32 67" xfId="22956"/>
    <cellStyle name="Comma 32 68" xfId="22957"/>
    <cellStyle name="Comma 32 69" xfId="22958"/>
    <cellStyle name="Comma 32 69 2" xfId="22959"/>
    <cellStyle name="Comma 32 7" xfId="22960"/>
    <cellStyle name="Comma 32 7 2" xfId="22961"/>
    <cellStyle name="Comma 32 7 3" xfId="22962"/>
    <cellStyle name="Comma 32 7 4" xfId="22963"/>
    <cellStyle name="Comma 32 7 5" xfId="22964"/>
    <cellStyle name="Comma 32 70" xfId="22965"/>
    <cellStyle name="Comma 32 71" xfId="22966"/>
    <cellStyle name="Comma 32 72" xfId="22967"/>
    <cellStyle name="Comma 32 73" xfId="22968"/>
    <cellStyle name="Comma 32 74" xfId="22969"/>
    <cellStyle name="Comma 32 75" xfId="22970"/>
    <cellStyle name="Comma 32 76" xfId="22971"/>
    <cellStyle name="Comma 32 77" xfId="22972"/>
    <cellStyle name="Comma 32 78" xfId="22973"/>
    <cellStyle name="Comma 32 79" xfId="22974"/>
    <cellStyle name="Comma 32 8" xfId="22975"/>
    <cellStyle name="Comma 32 80" xfId="22976"/>
    <cellStyle name="Comma 32 81" xfId="22977"/>
    <cellStyle name="Comma 32 82" xfId="22978"/>
    <cellStyle name="Comma 32 83" xfId="22979"/>
    <cellStyle name="Comma 32 84" xfId="22980"/>
    <cellStyle name="Comma 32 85" xfId="22892"/>
    <cellStyle name="Comma 32 9" xfId="22981"/>
    <cellStyle name="Comma 33" xfId="6047"/>
    <cellStyle name="Comma 33 2" xfId="22983"/>
    <cellStyle name="Comma 33 2 2" xfId="22984"/>
    <cellStyle name="Comma 33 2 3" xfId="22985"/>
    <cellStyle name="Comma 33 2 4" xfId="22986"/>
    <cellStyle name="Comma 33 2 5" xfId="22987"/>
    <cellStyle name="Comma 33 3" xfId="22988"/>
    <cellStyle name="Comma 33 3 2" xfId="22989"/>
    <cellStyle name="Comma 33 4" xfId="22990"/>
    <cellStyle name="Comma 33 4 2" xfId="22991"/>
    <cellStyle name="Comma 33 4 3" xfId="22992"/>
    <cellStyle name="Comma 33 5" xfId="22993"/>
    <cellStyle name="Comma 33 6" xfId="22982"/>
    <cellStyle name="Comma 34" xfId="6048"/>
    <cellStyle name="Comma 34 10" xfId="22995"/>
    <cellStyle name="Comma 34 11" xfId="22996"/>
    <cellStyle name="Comma 34 12" xfId="22997"/>
    <cellStyle name="Comma 34 13" xfId="22998"/>
    <cellStyle name="Comma 34 14" xfId="22999"/>
    <cellStyle name="Comma 34 15" xfId="23000"/>
    <cellStyle name="Comma 34 16" xfId="23001"/>
    <cellStyle name="Comma 34 17" xfId="23002"/>
    <cellStyle name="Comma 34 18" xfId="22994"/>
    <cellStyle name="Comma 34 2" xfId="23003"/>
    <cellStyle name="Comma 34 2 2" xfId="23004"/>
    <cellStyle name="Comma 34 3" xfId="23005"/>
    <cellStyle name="Comma 34 4" xfId="23006"/>
    <cellStyle name="Comma 34 5" xfId="23007"/>
    <cellStyle name="Comma 34 6" xfId="23008"/>
    <cellStyle name="Comma 34 7" xfId="23009"/>
    <cellStyle name="Comma 34 8" xfId="23010"/>
    <cellStyle name="Comma 34 9" xfId="23011"/>
    <cellStyle name="Comma 35" xfId="6049"/>
    <cellStyle name="Comma 35 2" xfId="23013"/>
    <cellStyle name="Comma 35 3" xfId="23014"/>
    <cellStyle name="Comma 35 4" xfId="23012"/>
    <cellStyle name="Comma 36" xfId="6050"/>
    <cellStyle name="Comma 36 10" xfId="23016"/>
    <cellStyle name="Comma 36 11" xfId="23017"/>
    <cellStyle name="Comma 36 12" xfId="23018"/>
    <cellStyle name="Comma 36 13" xfId="23019"/>
    <cellStyle name="Comma 36 14" xfId="23020"/>
    <cellStyle name="Comma 36 15" xfId="23021"/>
    <cellStyle name="Comma 36 16" xfId="23022"/>
    <cellStyle name="Comma 36 17" xfId="23023"/>
    <cellStyle name="Comma 36 18" xfId="23024"/>
    <cellStyle name="Comma 36 19" xfId="23025"/>
    <cellStyle name="Comma 36 2" xfId="23026"/>
    <cellStyle name="Comma 36 20" xfId="23027"/>
    <cellStyle name="Comma 36 21" xfId="23028"/>
    <cellStyle name="Comma 36 22" xfId="23029"/>
    <cellStyle name="Comma 36 23" xfId="23030"/>
    <cellStyle name="Comma 36 24" xfId="23031"/>
    <cellStyle name="Comma 36 25" xfId="23032"/>
    <cellStyle name="Comma 36 26" xfId="23033"/>
    <cellStyle name="Comma 36 27" xfId="23034"/>
    <cellStyle name="Comma 36 28" xfId="23035"/>
    <cellStyle name="Comma 36 29" xfId="23036"/>
    <cellStyle name="Comma 36 3" xfId="23037"/>
    <cellStyle name="Comma 36 30" xfId="23038"/>
    <cellStyle name="Comma 36 31" xfId="23039"/>
    <cellStyle name="Comma 36 32" xfId="23040"/>
    <cellStyle name="Comma 36 33" xfId="23041"/>
    <cellStyle name="Comma 36 34" xfId="23042"/>
    <cellStyle name="Comma 36 35" xfId="23043"/>
    <cellStyle name="Comma 36 36" xfId="23044"/>
    <cellStyle name="Comma 36 37" xfId="23015"/>
    <cellStyle name="Comma 36 4" xfId="23045"/>
    <cellStyle name="Comma 36 5" xfId="23046"/>
    <cellStyle name="Comma 36 6" xfId="23047"/>
    <cellStyle name="Comma 36 7" xfId="23048"/>
    <cellStyle name="Comma 36 8" xfId="23049"/>
    <cellStyle name="Comma 36 9" xfId="23050"/>
    <cellStyle name="Comma 37" xfId="6051"/>
    <cellStyle name="Comma 37 2" xfId="23052"/>
    <cellStyle name="Comma 37 2 2" xfId="23053"/>
    <cellStyle name="Comma 37 2 3" xfId="23054"/>
    <cellStyle name="Comma 37 3" xfId="23055"/>
    <cellStyle name="Comma 37 4" xfId="23051"/>
    <cellStyle name="Comma 38" xfId="6052"/>
    <cellStyle name="Comma 38 2" xfId="23057"/>
    <cellStyle name="Comma 38 2 2" xfId="23058"/>
    <cellStyle name="Comma 38 2 3" xfId="23059"/>
    <cellStyle name="Comma 38 3" xfId="23060"/>
    <cellStyle name="Comma 38 4" xfId="23061"/>
    <cellStyle name="Comma 38 5" xfId="23056"/>
    <cellStyle name="Comma 39" xfId="6053"/>
    <cellStyle name="Comma 39 2" xfId="23063"/>
    <cellStyle name="Comma 39 2 2" xfId="23064"/>
    <cellStyle name="Comma 39 2 2 2" xfId="23065"/>
    <cellStyle name="Comma 39 3" xfId="23066"/>
    <cellStyle name="Comma 39 4" xfId="23067"/>
    <cellStyle name="Comma 39 5" xfId="23068"/>
    <cellStyle name="Comma 39 6" xfId="23069"/>
    <cellStyle name="Comma 39 7" xfId="23070"/>
    <cellStyle name="Comma 39 8" xfId="23062"/>
    <cellStyle name="Comma 4" xfId="6054"/>
    <cellStyle name="Comma 4 10" xfId="23072"/>
    <cellStyle name="Comma 4 10 2" xfId="23073"/>
    <cellStyle name="Comma 4 100" xfId="23074"/>
    <cellStyle name="Comma 4 101" xfId="23075"/>
    <cellStyle name="Comma 4 102" xfId="23076"/>
    <cellStyle name="Comma 4 103" xfId="23077"/>
    <cellStyle name="Comma 4 104" xfId="23078"/>
    <cellStyle name="Comma 4 105" xfId="23079"/>
    <cellStyle name="Comma 4 106" xfId="23080"/>
    <cellStyle name="Comma 4 107" xfId="23081"/>
    <cellStyle name="Comma 4 108" xfId="23082"/>
    <cellStyle name="Comma 4 109" xfId="23083"/>
    <cellStyle name="Comma 4 11" xfId="23084"/>
    <cellStyle name="Comma 4 110" xfId="23085"/>
    <cellStyle name="Comma 4 111" xfId="23086"/>
    <cellStyle name="Comma 4 112" xfId="23087"/>
    <cellStyle name="Comma 4 113" xfId="23088"/>
    <cellStyle name="Comma 4 113 2" xfId="23089"/>
    <cellStyle name="Comma 4 114" xfId="23090"/>
    <cellStyle name="Comma 4 115" xfId="23091"/>
    <cellStyle name="Comma 4 116" xfId="23092"/>
    <cellStyle name="Comma 4 117" xfId="23093"/>
    <cellStyle name="Comma 4 118" xfId="23094"/>
    <cellStyle name="Comma 4 119" xfId="23095"/>
    <cellStyle name="Comma 4 12" xfId="23096"/>
    <cellStyle name="Comma 4 120" xfId="23097"/>
    <cellStyle name="Comma 4 121" xfId="23098"/>
    <cellStyle name="Comma 4 122" xfId="23099"/>
    <cellStyle name="Comma 4 123" xfId="23100"/>
    <cellStyle name="Comma 4 124" xfId="23101"/>
    <cellStyle name="Comma 4 125" xfId="23102"/>
    <cellStyle name="Comma 4 126" xfId="23103"/>
    <cellStyle name="Comma 4 127" xfId="23104"/>
    <cellStyle name="Comma 4 128" xfId="23105"/>
    <cellStyle name="Comma 4 129" xfId="23106"/>
    <cellStyle name="Comma 4 13" xfId="23107"/>
    <cellStyle name="Comma 4 13 10" xfId="23108"/>
    <cellStyle name="Comma 4 13 11" xfId="23109"/>
    <cellStyle name="Comma 4 13 12" xfId="23110"/>
    <cellStyle name="Comma 4 13 13" xfId="23111"/>
    <cellStyle name="Comma 4 13 14" xfId="23112"/>
    <cellStyle name="Comma 4 13 15" xfId="23113"/>
    <cellStyle name="Comma 4 13 16" xfId="23114"/>
    <cellStyle name="Comma 4 13 17" xfId="23115"/>
    <cellStyle name="Comma 4 13 18" xfId="23116"/>
    <cellStyle name="Comma 4 13 19" xfId="23117"/>
    <cellStyle name="Comma 4 13 2" xfId="23118"/>
    <cellStyle name="Comma 4 13 2 10" xfId="23119"/>
    <cellStyle name="Comma 4 13 2 11" xfId="23120"/>
    <cellStyle name="Comma 4 13 2 12" xfId="23121"/>
    <cellStyle name="Comma 4 13 2 13" xfId="23122"/>
    <cellStyle name="Comma 4 13 2 14" xfId="23123"/>
    <cellStyle name="Comma 4 13 2 15" xfId="23124"/>
    <cellStyle name="Comma 4 13 2 16" xfId="23125"/>
    <cellStyle name="Comma 4 13 2 17" xfId="23126"/>
    <cellStyle name="Comma 4 13 2 18" xfId="23127"/>
    <cellStyle name="Comma 4 13 2 19" xfId="23128"/>
    <cellStyle name="Comma 4 13 2 2" xfId="23129"/>
    <cellStyle name="Comma 4 13 2 2 10" xfId="23130"/>
    <cellStyle name="Comma 4 13 2 2 11" xfId="23131"/>
    <cellStyle name="Comma 4 13 2 2 12" xfId="23132"/>
    <cellStyle name="Comma 4 13 2 2 13" xfId="23133"/>
    <cellStyle name="Comma 4 13 2 2 14" xfId="23134"/>
    <cellStyle name="Comma 4 13 2 2 15" xfId="23135"/>
    <cellStyle name="Comma 4 13 2 2 2" xfId="23136"/>
    <cellStyle name="Comma 4 13 2 2 2 10" xfId="23137"/>
    <cellStyle name="Comma 4 13 2 2 2 11" xfId="23138"/>
    <cellStyle name="Comma 4 13 2 2 2 12" xfId="23139"/>
    <cellStyle name="Comma 4 13 2 2 2 13" xfId="23140"/>
    <cellStyle name="Comma 4 13 2 2 2 14" xfId="23141"/>
    <cellStyle name="Comma 4 13 2 2 2 15" xfId="23142"/>
    <cellStyle name="Comma 4 13 2 2 2 2" xfId="23143"/>
    <cellStyle name="Comma 4 13 2 2 2 3" xfId="23144"/>
    <cellStyle name="Comma 4 13 2 2 2 4" xfId="23145"/>
    <cellStyle name="Comma 4 13 2 2 2 5" xfId="23146"/>
    <cellStyle name="Comma 4 13 2 2 2 6" xfId="23147"/>
    <cellStyle name="Comma 4 13 2 2 2 7" xfId="23148"/>
    <cellStyle name="Comma 4 13 2 2 2 8" xfId="23149"/>
    <cellStyle name="Comma 4 13 2 2 2 9" xfId="23150"/>
    <cellStyle name="Comma 4 13 2 2 3" xfId="23151"/>
    <cellStyle name="Comma 4 13 2 2 4" xfId="23152"/>
    <cellStyle name="Comma 4 13 2 2 5" xfId="23153"/>
    <cellStyle name="Comma 4 13 2 2 6" xfId="23154"/>
    <cellStyle name="Comma 4 13 2 2 7" xfId="23155"/>
    <cellStyle name="Comma 4 13 2 2 8" xfId="23156"/>
    <cellStyle name="Comma 4 13 2 2 9" xfId="23157"/>
    <cellStyle name="Comma 4 13 2 20" xfId="23158"/>
    <cellStyle name="Comma 4 13 2 21" xfId="23159"/>
    <cellStyle name="Comma 4 13 2 3" xfId="23160"/>
    <cellStyle name="Comma 4 13 2 4" xfId="23161"/>
    <cellStyle name="Comma 4 13 2 5" xfId="23162"/>
    <cellStyle name="Comma 4 13 2 6" xfId="23163"/>
    <cellStyle name="Comma 4 13 2 7" xfId="23164"/>
    <cellStyle name="Comma 4 13 2 8" xfId="23165"/>
    <cellStyle name="Comma 4 13 2 9" xfId="23166"/>
    <cellStyle name="Comma 4 13 20" xfId="23167"/>
    <cellStyle name="Comma 4 13 21" xfId="23168"/>
    <cellStyle name="Comma 4 13 3" xfId="23169"/>
    <cellStyle name="Comma 4 13 3 10" xfId="23170"/>
    <cellStyle name="Comma 4 13 3 11" xfId="23171"/>
    <cellStyle name="Comma 4 13 3 12" xfId="23172"/>
    <cellStyle name="Comma 4 13 3 13" xfId="23173"/>
    <cellStyle name="Comma 4 13 3 14" xfId="23174"/>
    <cellStyle name="Comma 4 13 3 15" xfId="23175"/>
    <cellStyle name="Comma 4 13 3 2" xfId="23176"/>
    <cellStyle name="Comma 4 13 3 2 10" xfId="23177"/>
    <cellStyle name="Comma 4 13 3 2 11" xfId="23178"/>
    <cellStyle name="Comma 4 13 3 2 12" xfId="23179"/>
    <cellStyle name="Comma 4 13 3 2 13" xfId="23180"/>
    <cellStyle name="Comma 4 13 3 2 14" xfId="23181"/>
    <cellStyle name="Comma 4 13 3 2 15" xfId="23182"/>
    <cellStyle name="Comma 4 13 3 2 2" xfId="23183"/>
    <cellStyle name="Comma 4 13 3 2 3" xfId="23184"/>
    <cellStyle name="Comma 4 13 3 2 4" xfId="23185"/>
    <cellStyle name="Comma 4 13 3 2 5" xfId="23186"/>
    <cellStyle name="Comma 4 13 3 2 6" xfId="23187"/>
    <cellStyle name="Comma 4 13 3 2 7" xfId="23188"/>
    <cellStyle name="Comma 4 13 3 2 8" xfId="23189"/>
    <cellStyle name="Comma 4 13 3 2 9" xfId="23190"/>
    <cellStyle name="Comma 4 13 3 3" xfId="23191"/>
    <cellStyle name="Comma 4 13 3 4" xfId="23192"/>
    <cellStyle name="Comma 4 13 3 5" xfId="23193"/>
    <cellStyle name="Comma 4 13 3 6" xfId="23194"/>
    <cellStyle name="Comma 4 13 3 7" xfId="23195"/>
    <cellStyle name="Comma 4 13 3 8" xfId="23196"/>
    <cellStyle name="Comma 4 13 3 9" xfId="23197"/>
    <cellStyle name="Comma 4 13 4" xfId="23198"/>
    <cellStyle name="Comma 4 13 5" xfId="23199"/>
    <cellStyle name="Comma 4 13 6" xfId="23200"/>
    <cellStyle name="Comma 4 13 7" xfId="23201"/>
    <cellStyle name="Comma 4 13 8" xfId="23202"/>
    <cellStyle name="Comma 4 13 9" xfId="23203"/>
    <cellStyle name="Comma 4 130" xfId="23204"/>
    <cellStyle name="Comma 4 131" xfId="23205"/>
    <cellStyle name="Comma 4 131 2" xfId="23206"/>
    <cellStyle name="Comma 4 132" xfId="23207"/>
    <cellStyle name="Comma 4 133" xfId="23208"/>
    <cellStyle name="Comma 4 134" xfId="23209"/>
    <cellStyle name="Comma 4 135" xfId="23210"/>
    <cellStyle name="Comma 4 136" xfId="23211"/>
    <cellStyle name="Comma 4 137" xfId="23212"/>
    <cellStyle name="Comma 4 138" xfId="23071"/>
    <cellStyle name="Comma 4 14" xfId="23213"/>
    <cellStyle name="Comma 4 15" xfId="23214"/>
    <cellStyle name="Comma 4 16" xfId="23215"/>
    <cellStyle name="Comma 4 17" xfId="23216"/>
    <cellStyle name="Comma 4 18" xfId="23217"/>
    <cellStyle name="Comma 4 19" xfId="23218"/>
    <cellStyle name="Comma 4 2" xfId="6055"/>
    <cellStyle name="Comma 4 2 10" xfId="23220"/>
    <cellStyle name="Comma 4 2 11" xfId="23221"/>
    <cellStyle name="Comma 4 2 12" xfId="23222"/>
    <cellStyle name="Comma 4 2 13" xfId="23223"/>
    <cellStyle name="Comma 4 2 14" xfId="23224"/>
    <cellStyle name="Comma 4 2 15" xfId="23225"/>
    <cellStyle name="Comma 4 2 16" xfId="23226"/>
    <cellStyle name="Comma 4 2 17" xfId="23227"/>
    <cellStyle name="Comma 4 2 18" xfId="23228"/>
    <cellStyle name="Comma 4 2 19" xfId="23229"/>
    <cellStyle name="Comma 4 2 2" xfId="23230"/>
    <cellStyle name="Comma 4 2 2 10" xfId="23231"/>
    <cellStyle name="Comma 4 2 2 11" xfId="23232"/>
    <cellStyle name="Comma 4 2 2 12" xfId="23233"/>
    <cellStyle name="Comma 4 2 2 13" xfId="23234"/>
    <cellStyle name="Comma 4 2 2 14" xfId="23235"/>
    <cellStyle name="Comma 4 2 2 15" xfId="23236"/>
    <cellStyle name="Comma 4 2 2 16" xfId="23237"/>
    <cellStyle name="Comma 4 2 2 17" xfId="23238"/>
    <cellStyle name="Comma 4 2 2 18" xfId="23239"/>
    <cellStyle name="Comma 4 2 2 2" xfId="23240"/>
    <cellStyle name="Comma 4 2 2 2 2" xfId="23241"/>
    <cellStyle name="Comma 4 2 2 2 2 2" xfId="23242"/>
    <cellStyle name="Comma 4 2 2 2 2 3" xfId="23243"/>
    <cellStyle name="Comma 4 2 2 2 3" xfId="23244"/>
    <cellStyle name="Comma 4 2 2 3" xfId="23245"/>
    <cellStyle name="Comma 4 2 2 3 2" xfId="23246"/>
    <cellStyle name="Comma 4 2 2 4" xfId="23247"/>
    <cellStyle name="Comma 4 2 2 4 2" xfId="23248"/>
    <cellStyle name="Comma 4 2 2 5" xfId="23249"/>
    <cellStyle name="Comma 4 2 2 5 2" xfId="23250"/>
    <cellStyle name="Comma 4 2 2 6" xfId="23251"/>
    <cellStyle name="Comma 4 2 2 6 2" xfId="23252"/>
    <cellStyle name="Comma 4 2 2 7" xfId="23253"/>
    <cellStyle name="Comma 4 2 2 8" xfId="23254"/>
    <cellStyle name="Comma 4 2 2 9" xfId="23255"/>
    <cellStyle name="Comma 4 2 20" xfId="23219"/>
    <cellStyle name="Comma 4 2 3" xfId="23256"/>
    <cellStyle name="Comma 4 2 3 10" xfId="23257"/>
    <cellStyle name="Comma 4 2 3 11" xfId="23258"/>
    <cellStyle name="Comma 4 2 3 12" xfId="23259"/>
    <cellStyle name="Comma 4 2 3 13" xfId="23260"/>
    <cellStyle name="Comma 4 2 3 14" xfId="23261"/>
    <cellStyle name="Comma 4 2 3 15" xfId="23262"/>
    <cellStyle name="Comma 4 2 3 2" xfId="23263"/>
    <cellStyle name="Comma 4 2 3 2 2" xfId="23264"/>
    <cellStyle name="Comma 4 2 3 3" xfId="23265"/>
    <cellStyle name="Comma 4 2 3 4" xfId="23266"/>
    <cellStyle name="Comma 4 2 3 5" xfId="23267"/>
    <cellStyle name="Comma 4 2 3 6" xfId="23268"/>
    <cellStyle name="Comma 4 2 3 7" xfId="23269"/>
    <cellStyle name="Comma 4 2 3 8" xfId="23270"/>
    <cellStyle name="Comma 4 2 3 9" xfId="23271"/>
    <cellStyle name="Comma 4 2 4" xfId="23272"/>
    <cellStyle name="Comma 4 2 4 2" xfId="23273"/>
    <cellStyle name="Comma 4 2 4 2 2" xfId="23274"/>
    <cellStyle name="Comma 4 2 4 2 3" xfId="23275"/>
    <cellStyle name="Comma 4 2 5" xfId="23276"/>
    <cellStyle name="Comma 4 2 5 2" xfId="23277"/>
    <cellStyle name="Comma 4 2 5 3" xfId="23278"/>
    <cellStyle name="Comma 4 2 6" xfId="23279"/>
    <cellStyle name="Comma 4 2 6 2" xfId="23280"/>
    <cellStyle name="Comma 4 2 7" xfId="23281"/>
    <cellStyle name="Comma 4 2 7 2" xfId="23282"/>
    <cellStyle name="Comma 4 2 8" xfId="23283"/>
    <cellStyle name="Comma 4 2 8 2" xfId="23284"/>
    <cellStyle name="Comma 4 2 9" xfId="23285"/>
    <cellStyle name="Comma 4 20" xfId="23286"/>
    <cellStyle name="Comma 4 21" xfId="23287"/>
    <cellStyle name="Comma 4 22" xfId="23288"/>
    <cellStyle name="Comma 4 23" xfId="23289"/>
    <cellStyle name="Comma 4 24" xfId="23290"/>
    <cellStyle name="Comma 4 25" xfId="23291"/>
    <cellStyle name="Comma 4 26" xfId="23292"/>
    <cellStyle name="Comma 4 27" xfId="23293"/>
    <cellStyle name="Comma 4 28" xfId="23294"/>
    <cellStyle name="Comma 4 29" xfId="23295"/>
    <cellStyle name="Comma 4 3" xfId="6056"/>
    <cellStyle name="Comma 4 3 10" xfId="23297"/>
    <cellStyle name="Comma 4 3 11" xfId="23296"/>
    <cellStyle name="Comma 4 3 2" xfId="6057"/>
    <cellStyle name="Comma 4 3 2 2" xfId="23299"/>
    <cellStyle name="Comma 4 3 2 3" xfId="23298"/>
    <cellStyle name="Comma 4 3 3" xfId="6058"/>
    <cellStyle name="Comma 4 3 3 2" xfId="23301"/>
    <cellStyle name="Comma 4 3 3 3" xfId="23300"/>
    <cellStyle name="Comma 4 3 4" xfId="6059"/>
    <cellStyle name="Comma 4 3 4 2" xfId="23303"/>
    <cellStyle name="Comma 4 3 4 3" xfId="23302"/>
    <cellStyle name="Comma 4 3 5" xfId="6060"/>
    <cellStyle name="Comma 4 3 5 2" xfId="23305"/>
    <cellStyle name="Comma 4 3 5 3" xfId="23304"/>
    <cellStyle name="Comma 4 3 6" xfId="6061"/>
    <cellStyle name="Comma 4 3 6 2" xfId="23307"/>
    <cellStyle name="Comma 4 3 6 3" xfId="23306"/>
    <cellStyle name="Comma 4 3 7" xfId="6062"/>
    <cellStyle name="Comma 4 3 7 2" xfId="23309"/>
    <cellStyle name="Comma 4 3 7 3" xfId="23308"/>
    <cellStyle name="Comma 4 3 8" xfId="6063"/>
    <cellStyle name="Comma 4 3 8 2" xfId="23311"/>
    <cellStyle name="Comma 4 3 8 3" xfId="23310"/>
    <cellStyle name="Comma 4 3 9" xfId="23312"/>
    <cellStyle name="Comma 4 30" xfId="23313"/>
    <cellStyle name="Comma 4 31" xfId="23314"/>
    <cellStyle name="Comma 4 32" xfId="23315"/>
    <cellStyle name="Comma 4 33" xfId="23316"/>
    <cellStyle name="Comma 4 34" xfId="23317"/>
    <cellStyle name="Comma 4 35" xfId="23318"/>
    <cellStyle name="Comma 4 36" xfId="23319"/>
    <cellStyle name="Comma 4 37" xfId="23320"/>
    <cellStyle name="Comma 4 38" xfId="23321"/>
    <cellStyle name="Comma 4 39" xfId="23322"/>
    <cellStyle name="Comma 4 4" xfId="6064"/>
    <cellStyle name="Comma 4 4 10" xfId="23323"/>
    <cellStyle name="Comma 4 4 2" xfId="23324"/>
    <cellStyle name="Comma 4 4 2 2" xfId="23325"/>
    <cellStyle name="Comma 4 4 3" xfId="23326"/>
    <cellStyle name="Comma 4 4 4" xfId="23327"/>
    <cellStyle name="Comma 4 4 5" xfId="23328"/>
    <cellStyle name="Comma 4 4 6" xfId="23329"/>
    <cellStyle name="Comma 4 4 7" xfId="23330"/>
    <cellStyle name="Comma 4 4 8" xfId="23331"/>
    <cellStyle name="Comma 4 4 9" xfId="23332"/>
    <cellStyle name="Comma 4 40" xfId="23333"/>
    <cellStyle name="Comma 4 41" xfId="23334"/>
    <cellStyle name="Comma 4 42" xfId="23335"/>
    <cellStyle name="Comma 4 43" xfId="23336"/>
    <cellStyle name="Comma 4 44" xfId="23337"/>
    <cellStyle name="Comma 4 45" xfId="23338"/>
    <cellStyle name="Comma 4 46" xfId="23339"/>
    <cellStyle name="Comma 4 47" xfId="23340"/>
    <cellStyle name="Comma 4 48" xfId="23341"/>
    <cellStyle name="Comma 4 49" xfId="23342"/>
    <cellStyle name="Comma 4 5" xfId="6065"/>
    <cellStyle name="Comma 4 5 10" xfId="23343"/>
    <cellStyle name="Comma 4 5 2" xfId="23344"/>
    <cellStyle name="Comma 4 5 2 2" xfId="23345"/>
    <cellStyle name="Comma 4 5 3" xfId="23346"/>
    <cellStyle name="Comma 4 5 4" xfId="23347"/>
    <cellStyle name="Comma 4 5 5" xfId="23348"/>
    <cellStyle name="Comma 4 5 6" xfId="23349"/>
    <cellStyle name="Comma 4 5 7" xfId="23350"/>
    <cellStyle name="Comma 4 5 8" xfId="23351"/>
    <cellStyle name="Comma 4 5 9" xfId="23352"/>
    <cellStyle name="Comma 4 50" xfId="23353"/>
    <cellStyle name="Comma 4 51" xfId="23354"/>
    <cellStyle name="Comma 4 52" xfId="23355"/>
    <cellStyle name="Comma 4 53" xfId="23356"/>
    <cellStyle name="Comma 4 54" xfId="23357"/>
    <cellStyle name="Comma 4 55" xfId="23358"/>
    <cellStyle name="Comma 4 56" xfId="23359"/>
    <cellStyle name="Comma 4 57" xfId="23360"/>
    <cellStyle name="Comma 4 58" xfId="23361"/>
    <cellStyle name="Comma 4 59" xfId="23362"/>
    <cellStyle name="Comma 4 6" xfId="6066"/>
    <cellStyle name="Comma 4 6 10" xfId="23363"/>
    <cellStyle name="Comma 4 6 2" xfId="23364"/>
    <cellStyle name="Comma 4 6 3" xfId="23365"/>
    <cellStyle name="Comma 4 6 4" xfId="23366"/>
    <cellStyle name="Comma 4 6 5" xfId="23367"/>
    <cellStyle name="Comma 4 6 6" xfId="23368"/>
    <cellStyle name="Comma 4 6 7" xfId="23369"/>
    <cellStyle name="Comma 4 6 8" xfId="23370"/>
    <cellStyle name="Comma 4 6 9" xfId="23371"/>
    <cellStyle name="Comma 4 60" xfId="23372"/>
    <cellStyle name="Comma 4 61" xfId="23373"/>
    <cellStyle name="Comma 4 62" xfId="23374"/>
    <cellStyle name="Comma 4 63" xfId="23375"/>
    <cellStyle name="Comma 4 64" xfId="23376"/>
    <cellStyle name="Comma 4 65" xfId="23377"/>
    <cellStyle name="Comma 4 66" xfId="23378"/>
    <cellStyle name="Comma 4 67" xfId="23379"/>
    <cellStyle name="Comma 4 68" xfId="23380"/>
    <cellStyle name="Comma 4 69" xfId="23381"/>
    <cellStyle name="Comma 4 7" xfId="6067"/>
    <cellStyle name="Comma 4 7 10" xfId="23382"/>
    <cellStyle name="Comma 4 7 2" xfId="23383"/>
    <cellStyle name="Comma 4 7 3" xfId="23384"/>
    <cellStyle name="Comma 4 7 4" xfId="23385"/>
    <cellStyle name="Comma 4 7 5" xfId="23386"/>
    <cellStyle name="Comma 4 7 6" xfId="23387"/>
    <cellStyle name="Comma 4 7 7" xfId="23388"/>
    <cellStyle name="Comma 4 7 8" xfId="23389"/>
    <cellStyle name="Comma 4 7 9" xfId="23390"/>
    <cellStyle name="Comma 4 70" xfId="23391"/>
    <cellStyle name="Comma 4 71" xfId="23392"/>
    <cellStyle name="Comma 4 72" xfId="23393"/>
    <cellStyle name="Comma 4 73" xfId="23394"/>
    <cellStyle name="Comma 4 74" xfId="23395"/>
    <cellStyle name="Comma 4 75" xfId="23396"/>
    <cellStyle name="Comma 4 76" xfId="23397"/>
    <cellStyle name="Comma 4 77" xfId="23398"/>
    <cellStyle name="Comma 4 78" xfId="23399"/>
    <cellStyle name="Comma 4 79" xfId="23400"/>
    <cellStyle name="Comma 4 8" xfId="6068"/>
    <cellStyle name="Comma 4 8 10" xfId="23401"/>
    <cellStyle name="Comma 4 8 2" xfId="23402"/>
    <cellStyle name="Comma 4 8 3" xfId="23403"/>
    <cellStyle name="Comma 4 8 4" xfId="23404"/>
    <cellStyle name="Comma 4 8 5" xfId="23405"/>
    <cellStyle name="Comma 4 8 6" xfId="23406"/>
    <cellStyle name="Comma 4 8 7" xfId="23407"/>
    <cellStyle name="Comma 4 8 8" xfId="23408"/>
    <cellStyle name="Comma 4 8 9" xfId="23409"/>
    <cellStyle name="Comma 4 80" xfId="23410"/>
    <cellStyle name="Comma 4 81" xfId="23411"/>
    <cellStyle name="Comma 4 82" xfId="23412"/>
    <cellStyle name="Comma 4 83" xfId="23413"/>
    <cellStyle name="Comma 4 84" xfId="23414"/>
    <cellStyle name="Comma 4 85" xfId="23415"/>
    <cellStyle name="Comma 4 86" xfId="23416"/>
    <cellStyle name="Comma 4 87" xfId="23417"/>
    <cellStyle name="Comma 4 88" xfId="23418"/>
    <cellStyle name="Comma 4 89" xfId="23419"/>
    <cellStyle name="Comma 4 9" xfId="6069"/>
    <cellStyle name="Comma 4 9 2" xfId="23421"/>
    <cellStyle name="Comma 4 9 3" xfId="23422"/>
    <cellStyle name="Comma 4 9 4" xfId="23420"/>
    <cellStyle name="Comma 4 90" xfId="23423"/>
    <cellStyle name="Comma 4 91" xfId="23424"/>
    <cellStyle name="Comma 4 92" xfId="23425"/>
    <cellStyle name="Comma 4 93" xfId="23426"/>
    <cellStyle name="Comma 4 94" xfId="23427"/>
    <cellStyle name="Comma 4 95" xfId="23428"/>
    <cellStyle name="Comma 4 96" xfId="23429"/>
    <cellStyle name="Comma 4 97" xfId="23430"/>
    <cellStyle name="Comma 4 98" xfId="23431"/>
    <cellStyle name="Comma 4 99" xfId="23432"/>
    <cellStyle name="Comma 4_fucking of" xfId="23433"/>
    <cellStyle name="Comma 40" xfId="6070"/>
    <cellStyle name="Comma 40 2" xfId="23435"/>
    <cellStyle name="Comma 40 3" xfId="23436"/>
    <cellStyle name="Comma 40 4" xfId="23434"/>
    <cellStyle name="Comma 41" xfId="6071"/>
    <cellStyle name="Comma 41 2" xfId="23438"/>
    <cellStyle name="Comma 41 3" xfId="23439"/>
    <cellStyle name="Comma 41 4" xfId="23437"/>
    <cellStyle name="Comma 42" xfId="6072"/>
    <cellStyle name="Comma 42 10" xfId="23441"/>
    <cellStyle name="Comma 42 10 2" xfId="23442"/>
    <cellStyle name="Comma 42 11" xfId="23443"/>
    <cellStyle name="Comma 42 11 2" xfId="23444"/>
    <cellStyle name="Comma 42 12" xfId="23445"/>
    <cellStyle name="Comma 42 12 2" xfId="23446"/>
    <cellStyle name="Comma 42 13" xfId="23447"/>
    <cellStyle name="Comma 42 13 2" xfId="23448"/>
    <cellStyle name="Comma 42 14" xfId="23449"/>
    <cellStyle name="Comma 42 14 2" xfId="23450"/>
    <cellStyle name="Comma 42 15" xfId="23451"/>
    <cellStyle name="Comma 42 15 2" xfId="23452"/>
    <cellStyle name="Comma 42 16" xfId="23453"/>
    <cellStyle name="Comma 42 17" xfId="23454"/>
    <cellStyle name="Comma 42 18" xfId="23455"/>
    <cellStyle name="Comma 42 19" xfId="23456"/>
    <cellStyle name="Comma 42 2" xfId="23457"/>
    <cellStyle name="Comma 42 20" xfId="23440"/>
    <cellStyle name="Comma 42 3" xfId="23458"/>
    <cellStyle name="Comma 42 3 10" xfId="23459"/>
    <cellStyle name="Comma 42 3 10 2" xfId="23460"/>
    <cellStyle name="Comma 42 3 11" xfId="23461"/>
    <cellStyle name="Comma 42 3 11 2" xfId="23462"/>
    <cellStyle name="Comma 42 3 12" xfId="23463"/>
    <cellStyle name="Comma 42 3 12 2" xfId="23464"/>
    <cellStyle name="Comma 42 3 13" xfId="23465"/>
    <cellStyle name="Comma 42 3 14" xfId="23466"/>
    <cellStyle name="Comma 42 3 2" xfId="23467"/>
    <cellStyle name="Comma 42 3 2 10" xfId="23468"/>
    <cellStyle name="Comma 42 3 2 10 2" xfId="23469"/>
    <cellStyle name="Comma 42 3 2 11" xfId="23470"/>
    <cellStyle name="Comma 42 3 2 11 2" xfId="23471"/>
    <cellStyle name="Comma 42 3 2 12" xfId="23472"/>
    <cellStyle name="Comma 42 3 2 13" xfId="23473"/>
    <cellStyle name="Comma 42 3 2 2" xfId="23474"/>
    <cellStyle name="Comma 42 3 2 2 10" xfId="23475"/>
    <cellStyle name="Comma 42 3 2 2 10 2" xfId="23476"/>
    <cellStyle name="Comma 42 3 2 2 11" xfId="23477"/>
    <cellStyle name="Comma 42 3 2 2 12" xfId="23478"/>
    <cellStyle name="Comma 42 3 2 2 2" xfId="23479"/>
    <cellStyle name="Comma 42 3 2 2 2 10" xfId="23480"/>
    <cellStyle name="Comma 42 3 2 2 2 2" xfId="23481"/>
    <cellStyle name="Comma 42 3 2 2 2 2 2" xfId="23482"/>
    <cellStyle name="Comma 42 3 2 2 2 2 2 2" xfId="23483"/>
    <cellStyle name="Comma 42 3 2 2 2 2 3" xfId="23484"/>
    <cellStyle name="Comma 42 3 2 2 2 2 3 2" xfId="23485"/>
    <cellStyle name="Comma 42 3 2 2 2 2 4" xfId="23486"/>
    <cellStyle name="Comma 42 3 2 2 2 2 4 2" xfId="23487"/>
    <cellStyle name="Comma 42 3 2 2 2 2 5" xfId="23488"/>
    <cellStyle name="Comma 42 3 2 2 2 2 5 2" xfId="23489"/>
    <cellStyle name="Comma 42 3 2 2 2 2 6" xfId="23490"/>
    <cellStyle name="Comma 42 3 2 2 2 2 6 2" xfId="23491"/>
    <cellStyle name="Comma 42 3 2 2 2 2 7" xfId="23492"/>
    <cellStyle name="Comma 42 3 2 2 2 2 7 2" xfId="23493"/>
    <cellStyle name="Comma 42 3 2 2 2 2 8" xfId="23494"/>
    <cellStyle name="Comma 42 3 2 2 2 2 9" xfId="23495"/>
    <cellStyle name="Comma 42 3 2 2 2 3" xfId="23496"/>
    <cellStyle name="Comma 42 3 2 2 2 3 2" xfId="23497"/>
    <cellStyle name="Comma 42 3 2 2 2 4" xfId="23498"/>
    <cellStyle name="Comma 42 3 2 2 2 4 2" xfId="23499"/>
    <cellStyle name="Comma 42 3 2 2 2 5" xfId="23500"/>
    <cellStyle name="Comma 42 3 2 2 2 5 2" xfId="23501"/>
    <cellStyle name="Comma 42 3 2 2 2 6" xfId="23502"/>
    <cellStyle name="Comma 42 3 2 2 2 6 2" xfId="23503"/>
    <cellStyle name="Comma 42 3 2 2 2 7" xfId="23504"/>
    <cellStyle name="Comma 42 3 2 2 2 7 2" xfId="23505"/>
    <cellStyle name="Comma 42 3 2 2 2 8" xfId="23506"/>
    <cellStyle name="Comma 42 3 2 2 2 8 2" xfId="23507"/>
    <cellStyle name="Comma 42 3 2 2 2 9" xfId="23508"/>
    <cellStyle name="Comma 42 3 2 2 3" xfId="23509"/>
    <cellStyle name="Comma 42 3 2 2 3 2" xfId="23510"/>
    <cellStyle name="Comma 42 3 2 2 3 2 2" xfId="23511"/>
    <cellStyle name="Comma 42 3 2 2 3 3" xfId="23512"/>
    <cellStyle name="Comma 42 3 2 2 3 3 2" xfId="23513"/>
    <cellStyle name="Comma 42 3 2 2 3 4" xfId="23514"/>
    <cellStyle name="Comma 42 3 2 2 3 4 2" xfId="23515"/>
    <cellStyle name="Comma 42 3 2 2 3 5" xfId="23516"/>
    <cellStyle name="Comma 42 3 2 2 3 5 2" xfId="23517"/>
    <cellStyle name="Comma 42 3 2 2 3 6" xfId="23518"/>
    <cellStyle name="Comma 42 3 2 2 3 6 2" xfId="23519"/>
    <cellStyle name="Comma 42 3 2 2 3 7" xfId="23520"/>
    <cellStyle name="Comma 42 3 2 2 3 7 2" xfId="23521"/>
    <cellStyle name="Comma 42 3 2 2 3 8" xfId="23522"/>
    <cellStyle name="Comma 42 3 2 2 3 9" xfId="23523"/>
    <cellStyle name="Comma 42 3 2 2 4" xfId="23524"/>
    <cellStyle name="Comma 42 3 2 2 4 2" xfId="23525"/>
    <cellStyle name="Comma 42 3 2 2 4 2 2" xfId="23526"/>
    <cellStyle name="Comma 42 3 2 2 4 3" xfId="23527"/>
    <cellStyle name="Comma 42 3 2 2 4 3 2" xfId="23528"/>
    <cellStyle name="Comma 42 3 2 2 4 4" xfId="23529"/>
    <cellStyle name="Comma 42 3 2 2 4 4 2" xfId="23530"/>
    <cellStyle name="Comma 42 3 2 2 4 5" xfId="23531"/>
    <cellStyle name="Comma 42 3 2 2 4 5 2" xfId="23532"/>
    <cellStyle name="Comma 42 3 2 2 4 6" xfId="23533"/>
    <cellStyle name="Comma 42 3 2 2 4 6 2" xfId="23534"/>
    <cellStyle name="Comma 42 3 2 2 4 7" xfId="23535"/>
    <cellStyle name="Comma 42 3 2 2 4 7 2" xfId="23536"/>
    <cellStyle name="Comma 42 3 2 2 4 8" xfId="23537"/>
    <cellStyle name="Comma 42 3 2 2 4 9" xfId="23538"/>
    <cellStyle name="Comma 42 3 2 2 5" xfId="23539"/>
    <cellStyle name="Comma 42 3 2 2 5 2" xfId="23540"/>
    <cellStyle name="Comma 42 3 2 2 6" xfId="23541"/>
    <cellStyle name="Comma 42 3 2 2 6 2" xfId="23542"/>
    <cellStyle name="Comma 42 3 2 2 7" xfId="23543"/>
    <cellStyle name="Comma 42 3 2 2 7 2" xfId="23544"/>
    <cellStyle name="Comma 42 3 2 2 8" xfId="23545"/>
    <cellStyle name="Comma 42 3 2 2 8 2" xfId="23546"/>
    <cellStyle name="Comma 42 3 2 2 9" xfId="23547"/>
    <cellStyle name="Comma 42 3 2 2 9 2" xfId="23548"/>
    <cellStyle name="Comma 42 3 2 3" xfId="23549"/>
    <cellStyle name="Comma 42 3 2 3 10" xfId="23550"/>
    <cellStyle name="Comma 42 3 2 3 2" xfId="23551"/>
    <cellStyle name="Comma 42 3 2 3 2 2" xfId="23552"/>
    <cellStyle name="Comma 42 3 2 3 2 2 2" xfId="23553"/>
    <cellStyle name="Comma 42 3 2 3 2 3" xfId="23554"/>
    <cellStyle name="Comma 42 3 2 3 2 3 2" xfId="23555"/>
    <cellStyle name="Comma 42 3 2 3 2 4" xfId="23556"/>
    <cellStyle name="Comma 42 3 2 3 2 4 2" xfId="23557"/>
    <cellStyle name="Comma 42 3 2 3 2 5" xfId="23558"/>
    <cellStyle name="Comma 42 3 2 3 2 5 2" xfId="23559"/>
    <cellStyle name="Comma 42 3 2 3 2 6" xfId="23560"/>
    <cellStyle name="Comma 42 3 2 3 2 6 2" xfId="23561"/>
    <cellStyle name="Comma 42 3 2 3 2 7" xfId="23562"/>
    <cellStyle name="Comma 42 3 2 3 2 7 2" xfId="23563"/>
    <cellStyle name="Comma 42 3 2 3 2 8" xfId="23564"/>
    <cellStyle name="Comma 42 3 2 3 2 9" xfId="23565"/>
    <cellStyle name="Comma 42 3 2 3 3" xfId="23566"/>
    <cellStyle name="Comma 42 3 2 3 3 2" xfId="23567"/>
    <cellStyle name="Comma 42 3 2 3 4" xfId="23568"/>
    <cellStyle name="Comma 42 3 2 3 4 2" xfId="23569"/>
    <cellStyle name="Comma 42 3 2 3 5" xfId="23570"/>
    <cellStyle name="Comma 42 3 2 3 5 2" xfId="23571"/>
    <cellStyle name="Comma 42 3 2 3 6" xfId="23572"/>
    <cellStyle name="Comma 42 3 2 3 6 2" xfId="23573"/>
    <cellStyle name="Comma 42 3 2 3 7" xfId="23574"/>
    <cellStyle name="Comma 42 3 2 3 7 2" xfId="23575"/>
    <cellStyle name="Comma 42 3 2 3 8" xfId="23576"/>
    <cellStyle name="Comma 42 3 2 3 8 2" xfId="23577"/>
    <cellStyle name="Comma 42 3 2 3 9" xfId="23578"/>
    <cellStyle name="Comma 42 3 2 4" xfId="23579"/>
    <cellStyle name="Comma 42 3 2 4 2" xfId="23580"/>
    <cellStyle name="Comma 42 3 2 4 2 2" xfId="23581"/>
    <cellStyle name="Comma 42 3 2 4 3" xfId="23582"/>
    <cellStyle name="Comma 42 3 2 4 3 2" xfId="23583"/>
    <cellStyle name="Comma 42 3 2 4 4" xfId="23584"/>
    <cellStyle name="Comma 42 3 2 4 4 2" xfId="23585"/>
    <cellStyle name="Comma 42 3 2 4 5" xfId="23586"/>
    <cellStyle name="Comma 42 3 2 4 5 2" xfId="23587"/>
    <cellStyle name="Comma 42 3 2 4 6" xfId="23588"/>
    <cellStyle name="Comma 42 3 2 4 6 2" xfId="23589"/>
    <cellStyle name="Comma 42 3 2 4 7" xfId="23590"/>
    <cellStyle name="Comma 42 3 2 4 7 2" xfId="23591"/>
    <cellStyle name="Comma 42 3 2 4 8" xfId="23592"/>
    <cellStyle name="Comma 42 3 2 4 9" xfId="23593"/>
    <cellStyle name="Comma 42 3 2 5" xfId="23594"/>
    <cellStyle name="Comma 42 3 2 5 2" xfId="23595"/>
    <cellStyle name="Comma 42 3 2 5 2 2" xfId="23596"/>
    <cellStyle name="Comma 42 3 2 5 3" xfId="23597"/>
    <cellStyle name="Comma 42 3 2 5 3 2" xfId="23598"/>
    <cellStyle name="Comma 42 3 2 5 4" xfId="23599"/>
    <cellStyle name="Comma 42 3 2 5 4 2" xfId="23600"/>
    <cellStyle name="Comma 42 3 2 5 5" xfId="23601"/>
    <cellStyle name="Comma 42 3 2 5 5 2" xfId="23602"/>
    <cellStyle name="Comma 42 3 2 5 6" xfId="23603"/>
    <cellStyle name="Comma 42 3 2 5 6 2" xfId="23604"/>
    <cellStyle name="Comma 42 3 2 5 7" xfId="23605"/>
    <cellStyle name="Comma 42 3 2 5 7 2" xfId="23606"/>
    <cellStyle name="Comma 42 3 2 5 8" xfId="23607"/>
    <cellStyle name="Comma 42 3 2 5 9" xfId="23608"/>
    <cellStyle name="Comma 42 3 2 6" xfId="23609"/>
    <cellStyle name="Comma 42 3 2 6 2" xfId="23610"/>
    <cellStyle name="Comma 42 3 2 7" xfId="23611"/>
    <cellStyle name="Comma 42 3 2 7 2" xfId="23612"/>
    <cellStyle name="Comma 42 3 2 8" xfId="23613"/>
    <cellStyle name="Comma 42 3 2 8 2" xfId="23614"/>
    <cellStyle name="Comma 42 3 2 9" xfId="23615"/>
    <cellStyle name="Comma 42 3 2 9 2" xfId="23616"/>
    <cellStyle name="Comma 42 3 3" xfId="23617"/>
    <cellStyle name="Comma 42 3 3 10" xfId="23618"/>
    <cellStyle name="Comma 42 3 3 10 2" xfId="23619"/>
    <cellStyle name="Comma 42 3 3 11" xfId="23620"/>
    <cellStyle name="Comma 42 3 3 12" xfId="23621"/>
    <cellStyle name="Comma 42 3 3 2" xfId="23622"/>
    <cellStyle name="Comma 42 3 3 2 10" xfId="23623"/>
    <cellStyle name="Comma 42 3 3 2 2" xfId="23624"/>
    <cellStyle name="Comma 42 3 3 2 2 2" xfId="23625"/>
    <cellStyle name="Comma 42 3 3 2 2 2 2" xfId="23626"/>
    <cellStyle name="Comma 42 3 3 2 2 3" xfId="23627"/>
    <cellStyle name="Comma 42 3 3 2 2 3 2" xfId="23628"/>
    <cellStyle name="Comma 42 3 3 2 2 4" xfId="23629"/>
    <cellStyle name="Comma 42 3 3 2 2 4 2" xfId="23630"/>
    <cellStyle name="Comma 42 3 3 2 2 5" xfId="23631"/>
    <cellStyle name="Comma 42 3 3 2 2 5 2" xfId="23632"/>
    <cellStyle name="Comma 42 3 3 2 2 6" xfId="23633"/>
    <cellStyle name="Comma 42 3 3 2 2 6 2" xfId="23634"/>
    <cellStyle name="Comma 42 3 3 2 2 7" xfId="23635"/>
    <cellStyle name="Comma 42 3 3 2 2 7 2" xfId="23636"/>
    <cellStyle name="Comma 42 3 3 2 2 8" xfId="23637"/>
    <cellStyle name="Comma 42 3 3 2 2 9" xfId="23638"/>
    <cellStyle name="Comma 42 3 3 2 3" xfId="23639"/>
    <cellStyle name="Comma 42 3 3 2 3 2" xfId="23640"/>
    <cellStyle name="Comma 42 3 3 2 4" xfId="23641"/>
    <cellStyle name="Comma 42 3 3 2 4 2" xfId="23642"/>
    <cellStyle name="Comma 42 3 3 2 5" xfId="23643"/>
    <cellStyle name="Comma 42 3 3 2 5 2" xfId="23644"/>
    <cellStyle name="Comma 42 3 3 2 6" xfId="23645"/>
    <cellStyle name="Comma 42 3 3 2 6 2" xfId="23646"/>
    <cellStyle name="Comma 42 3 3 2 7" xfId="23647"/>
    <cellStyle name="Comma 42 3 3 2 7 2" xfId="23648"/>
    <cellStyle name="Comma 42 3 3 2 8" xfId="23649"/>
    <cellStyle name="Comma 42 3 3 2 8 2" xfId="23650"/>
    <cellStyle name="Comma 42 3 3 2 9" xfId="23651"/>
    <cellStyle name="Comma 42 3 3 3" xfId="23652"/>
    <cellStyle name="Comma 42 3 3 3 2" xfId="23653"/>
    <cellStyle name="Comma 42 3 3 3 2 2" xfId="23654"/>
    <cellStyle name="Comma 42 3 3 3 3" xfId="23655"/>
    <cellStyle name="Comma 42 3 3 3 3 2" xfId="23656"/>
    <cellStyle name="Comma 42 3 3 3 4" xfId="23657"/>
    <cellStyle name="Comma 42 3 3 3 4 2" xfId="23658"/>
    <cellStyle name="Comma 42 3 3 3 5" xfId="23659"/>
    <cellStyle name="Comma 42 3 3 3 5 2" xfId="23660"/>
    <cellStyle name="Comma 42 3 3 3 6" xfId="23661"/>
    <cellStyle name="Comma 42 3 3 3 6 2" xfId="23662"/>
    <cellStyle name="Comma 42 3 3 3 7" xfId="23663"/>
    <cellStyle name="Comma 42 3 3 3 7 2" xfId="23664"/>
    <cellStyle name="Comma 42 3 3 3 8" xfId="23665"/>
    <cellStyle name="Comma 42 3 3 3 9" xfId="23666"/>
    <cellStyle name="Comma 42 3 3 4" xfId="23667"/>
    <cellStyle name="Comma 42 3 3 4 2" xfId="23668"/>
    <cellStyle name="Comma 42 3 3 4 2 2" xfId="23669"/>
    <cellStyle name="Comma 42 3 3 4 3" xfId="23670"/>
    <cellStyle name="Comma 42 3 3 4 3 2" xfId="23671"/>
    <cellStyle name="Comma 42 3 3 4 4" xfId="23672"/>
    <cellStyle name="Comma 42 3 3 4 4 2" xfId="23673"/>
    <cellStyle name="Comma 42 3 3 4 5" xfId="23674"/>
    <cellStyle name="Comma 42 3 3 4 5 2" xfId="23675"/>
    <cellStyle name="Comma 42 3 3 4 6" xfId="23676"/>
    <cellStyle name="Comma 42 3 3 4 6 2" xfId="23677"/>
    <cellStyle name="Comma 42 3 3 4 7" xfId="23678"/>
    <cellStyle name="Comma 42 3 3 4 7 2" xfId="23679"/>
    <cellStyle name="Comma 42 3 3 4 8" xfId="23680"/>
    <cellStyle name="Comma 42 3 3 4 9" xfId="23681"/>
    <cellStyle name="Comma 42 3 3 5" xfId="23682"/>
    <cellStyle name="Comma 42 3 3 5 2" xfId="23683"/>
    <cellStyle name="Comma 42 3 3 6" xfId="23684"/>
    <cellStyle name="Comma 42 3 3 6 2" xfId="23685"/>
    <cellStyle name="Comma 42 3 3 7" xfId="23686"/>
    <cellStyle name="Comma 42 3 3 7 2" xfId="23687"/>
    <cellStyle name="Comma 42 3 3 8" xfId="23688"/>
    <cellStyle name="Comma 42 3 3 8 2" xfId="23689"/>
    <cellStyle name="Comma 42 3 3 9" xfId="23690"/>
    <cellStyle name="Comma 42 3 3 9 2" xfId="23691"/>
    <cellStyle name="Comma 42 3 4" xfId="23692"/>
    <cellStyle name="Comma 42 3 4 10" xfId="23693"/>
    <cellStyle name="Comma 42 3 4 2" xfId="23694"/>
    <cellStyle name="Comma 42 3 4 2 2" xfId="23695"/>
    <cellStyle name="Comma 42 3 4 2 2 2" xfId="23696"/>
    <cellStyle name="Comma 42 3 4 2 3" xfId="23697"/>
    <cellStyle name="Comma 42 3 4 2 3 2" xfId="23698"/>
    <cellStyle name="Comma 42 3 4 2 4" xfId="23699"/>
    <cellStyle name="Comma 42 3 4 2 4 2" xfId="23700"/>
    <cellStyle name="Comma 42 3 4 2 5" xfId="23701"/>
    <cellStyle name="Comma 42 3 4 2 5 2" xfId="23702"/>
    <cellStyle name="Comma 42 3 4 2 6" xfId="23703"/>
    <cellStyle name="Comma 42 3 4 2 6 2" xfId="23704"/>
    <cellStyle name="Comma 42 3 4 2 7" xfId="23705"/>
    <cellStyle name="Comma 42 3 4 2 7 2" xfId="23706"/>
    <cellStyle name="Comma 42 3 4 2 8" xfId="23707"/>
    <cellStyle name="Comma 42 3 4 2 9" xfId="23708"/>
    <cellStyle name="Comma 42 3 4 3" xfId="23709"/>
    <cellStyle name="Comma 42 3 4 3 2" xfId="23710"/>
    <cellStyle name="Comma 42 3 4 4" xfId="23711"/>
    <cellStyle name="Comma 42 3 4 4 2" xfId="23712"/>
    <cellStyle name="Comma 42 3 4 5" xfId="23713"/>
    <cellStyle name="Comma 42 3 4 5 2" xfId="23714"/>
    <cellStyle name="Comma 42 3 4 6" xfId="23715"/>
    <cellStyle name="Comma 42 3 4 6 2" xfId="23716"/>
    <cellStyle name="Comma 42 3 4 7" xfId="23717"/>
    <cellStyle name="Comma 42 3 4 7 2" xfId="23718"/>
    <cellStyle name="Comma 42 3 4 8" xfId="23719"/>
    <cellStyle name="Comma 42 3 4 8 2" xfId="23720"/>
    <cellStyle name="Comma 42 3 4 9" xfId="23721"/>
    <cellStyle name="Comma 42 3 5" xfId="23722"/>
    <cellStyle name="Comma 42 3 5 2" xfId="23723"/>
    <cellStyle name="Comma 42 3 5 2 2" xfId="23724"/>
    <cellStyle name="Comma 42 3 5 3" xfId="23725"/>
    <cellStyle name="Comma 42 3 5 3 2" xfId="23726"/>
    <cellStyle name="Comma 42 3 5 4" xfId="23727"/>
    <cellStyle name="Comma 42 3 5 4 2" xfId="23728"/>
    <cellStyle name="Comma 42 3 5 5" xfId="23729"/>
    <cellStyle name="Comma 42 3 5 5 2" xfId="23730"/>
    <cellStyle name="Comma 42 3 5 6" xfId="23731"/>
    <cellStyle name="Comma 42 3 5 6 2" xfId="23732"/>
    <cellStyle name="Comma 42 3 5 7" xfId="23733"/>
    <cellStyle name="Comma 42 3 5 7 2" xfId="23734"/>
    <cellStyle name="Comma 42 3 5 8" xfId="23735"/>
    <cellStyle name="Comma 42 3 5 9" xfId="23736"/>
    <cellStyle name="Comma 42 3 6" xfId="23737"/>
    <cellStyle name="Comma 42 3 6 2" xfId="23738"/>
    <cellStyle name="Comma 42 3 6 2 2" xfId="23739"/>
    <cellStyle name="Comma 42 3 6 3" xfId="23740"/>
    <cellStyle name="Comma 42 3 6 3 2" xfId="23741"/>
    <cellStyle name="Comma 42 3 6 4" xfId="23742"/>
    <cellStyle name="Comma 42 3 6 4 2" xfId="23743"/>
    <cellStyle name="Comma 42 3 6 5" xfId="23744"/>
    <cellStyle name="Comma 42 3 6 5 2" xfId="23745"/>
    <cellStyle name="Comma 42 3 6 6" xfId="23746"/>
    <cellStyle name="Comma 42 3 6 6 2" xfId="23747"/>
    <cellStyle name="Comma 42 3 6 7" xfId="23748"/>
    <cellStyle name="Comma 42 3 6 7 2" xfId="23749"/>
    <cellStyle name="Comma 42 3 6 8" xfId="23750"/>
    <cellStyle name="Comma 42 3 6 9" xfId="23751"/>
    <cellStyle name="Comma 42 3 7" xfId="23752"/>
    <cellStyle name="Comma 42 3 7 2" xfId="23753"/>
    <cellStyle name="Comma 42 3 8" xfId="23754"/>
    <cellStyle name="Comma 42 3 8 2" xfId="23755"/>
    <cellStyle name="Comma 42 3 9" xfId="23756"/>
    <cellStyle name="Comma 42 3 9 2" xfId="23757"/>
    <cellStyle name="Comma 42 4" xfId="23758"/>
    <cellStyle name="Comma 42 4 10" xfId="23759"/>
    <cellStyle name="Comma 42 4 10 2" xfId="23760"/>
    <cellStyle name="Comma 42 4 11" xfId="23761"/>
    <cellStyle name="Comma 42 4 11 2" xfId="23762"/>
    <cellStyle name="Comma 42 4 12" xfId="23763"/>
    <cellStyle name="Comma 42 4 12 2" xfId="23764"/>
    <cellStyle name="Comma 42 4 13" xfId="23765"/>
    <cellStyle name="Comma 42 4 14" xfId="23766"/>
    <cellStyle name="Comma 42 4 2" xfId="23767"/>
    <cellStyle name="Comma 42 4 2 10" xfId="23768"/>
    <cellStyle name="Comma 42 4 2 10 2" xfId="23769"/>
    <cellStyle name="Comma 42 4 2 11" xfId="23770"/>
    <cellStyle name="Comma 42 4 2 11 2" xfId="23771"/>
    <cellStyle name="Comma 42 4 2 12" xfId="23772"/>
    <cellStyle name="Comma 42 4 2 13" xfId="23773"/>
    <cellStyle name="Comma 42 4 2 2" xfId="23774"/>
    <cellStyle name="Comma 42 4 2 2 10" xfId="23775"/>
    <cellStyle name="Comma 42 4 2 2 10 2" xfId="23776"/>
    <cellStyle name="Comma 42 4 2 2 11" xfId="23777"/>
    <cellStyle name="Comma 42 4 2 2 12" xfId="23778"/>
    <cellStyle name="Comma 42 4 2 2 2" xfId="23779"/>
    <cellStyle name="Comma 42 4 2 2 2 10" xfId="23780"/>
    <cellStyle name="Comma 42 4 2 2 2 2" xfId="23781"/>
    <cellStyle name="Comma 42 4 2 2 2 2 2" xfId="23782"/>
    <cellStyle name="Comma 42 4 2 2 2 2 2 2" xfId="23783"/>
    <cellStyle name="Comma 42 4 2 2 2 2 3" xfId="23784"/>
    <cellStyle name="Comma 42 4 2 2 2 2 3 2" xfId="23785"/>
    <cellStyle name="Comma 42 4 2 2 2 2 4" xfId="23786"/>
    <cellStyle name="Comma 42 4 2 2 2 2 4 2" xfId="23787"/>
    <cellStyle name="Comma 42 4 2 2 2 2 5" xfId="23788"/>
    <cellStyle name="Comma 42 4 2 2 2 2 5 2" xfId="23789"/>
    <cellStyle name="Comma 42 4 2 2 2 2 6" xfId="23790"/>
    <cellStyle name="Comma 42 4 2 2 2 2 6 2" xfId="23791"/>
    <cellStyle name="Comma 42 4 2 2 2 2 7" xfId="23792"/>
    <cellStyle name="Comma 42 4 2 2 2 2 7 2" xfId="23793"/>
    <cellStyle name="Comma 42 4 2 2 2 2 8" xfId="23794"/>
    <cellStyle name="Comma 42 4 2 2 2 2 9" xfId="23795"/>
    <cellStyle name="Comma 42 4 2 2 2 3" xfId="23796"/>
    <cellStyle name="Comma 42 4 2 2 2 3 2" xfId="23797"/>
    <cellStyle name="Comma 42 4 2 2 2 4" xfId="23798"/>
    <cellStyle name="Comma 42 4 2 2 2 4 2" xfId="23799"/>
    <cellStyle name="Comma 42 4 2 2 2 5" xfId="23800"/>
    <cellStyle name="Comma 42 4 2 2 2 5 2" xfId="23801"/>
    <cellStyle name="Comma 42 4 2 2 2 6" xfId="23802"/>
    <cellStyle name="Comma 42 4 2 2 2 6 2" xfId="23803"/>
    <cellStyle name="Comma 42 4 2 2 2 7" xfId="23804"/>
    <cellStyle name="Comma 42 4 2 2 2 7 2" xfId="23805"/>
    <cellStyle name="Comma 42 4 2 2 2 8" xfId="23806"/>
    <cellStyle name="Comma 42 4 2 2 2 8 2" xfId="23807"/>
    <cellStyle name="Comma 42 4 2 2 2 9" xfId="23808"/>
    <cellStyle name="Comma 42 4 2 2 3" xfId="23809"/>
    <cellStyle name="Comma 42 4 2 2 3 2" xfId="23810"/>
    <cellStyle name="Comma 42 4 2 2 3 2 2" xfId="23811"/>
    <cellStyle name="Comma 42 4 2 2 3 3" xfId="23812"/>
    <cellStyle name="Comma 42 4 2 2 3 3 2" xfId="23813"/>
    <cellStyle name="Comma 42 4 2 2 3 4" xfId="23814"/>
    <cellStyle name="Comma 42 4 2 2 3 4 2" xfId="23815"/>
    <cellStyle name="Comma 42 4 2 2 3 5" xfId="23816"/>
    <cellStyle name="Comma 42 4 2 2 3 5 2" xfId="23817"/>
    <cellStyle name="Comma 42 4 2 2 3 6" xfId="23818"/>
    <cellStyle name="Comma 42 4 2 2 3 6 2" xfId="23819"/>
    <cellStyle name="Comma 42 4 2 2 3 7" xfId="23820"/>
    <cellStyle name="Comma 42 4 2 2 3 7 2" xfId="23821"/>
    <cellStyle name="Comma 42 4 2 2 3 8" xfId="23822"/>
    <cellStyle name="Comma 42 4 2 2 3 9" xfId="23823"/>
    <cellStyle name="Comma 42 4 2 2 4" xfId="23824"/>
    <cellStyle name="Comma 42 4 2 2 4 2" xfId="23825"/>
    <cellStyle name="Comma 42 4 2 2 4 2 2" xfId="23826"/>
    <cellStyle name="Comma 42 4 2 2 4 3" xfId="23827"/>
    <cellStyle name="Comma 42 4 2 2 4 3 2" xfId="23828"/>
    <cellStyle name="Comma 42 4 2 2 4 4" xfId="23829"/>
    <cellStyle name="Comma 42 4 2 2 4 4 2" xfId="23830"/>
    <cellStyle name="Comma 42 4 2 2 4 5" xfId="23831"/>
    <cellStyle name="Comma 42 4 2 2 4 5 2" xfId="23832"/>
    <cellStyle name="Comma 42 4 2 2 4 6" xfId="23833"/>
    <cellStyle name="Comma 42 4 2 2 4 6 2" xfId="23834"/>
    <cellStyle name="Comma 42 4 2 2 4 7" xfId="23835"/>
    <cellStyle name="Comma 42 4 2 2 4 7 2" xfId="23836"/>
    <cellStyle name="Comma 42 4 2 2 4 8" xfId="23837"/>
    <cellStyle name="Comma 42 4 2 2 4 9" xfId="23838"/>
    <cellStyle name="Comma 42 4 2 2 5" xfId="23839"/>
    <cellStyle name="Comma 42 4 2 2 5 2" xfId="23840"/>
    <cellStyle name="Comma 42 4 2 2 6" xfId="23841"/>
    <cellStyle name="Comma 42 4 2 2 6 2" xfId="23842"/>
    <cellStyle name="Comma 42 4 2 2 7" xfId="23843"/>
    <cellStyle name="Comma 42 4 2 2 7 2" xfId="23844"/>
    <cellStyle name="Comma 42 4 2 2 8" xfId="23845"/>
    <cellStyle name="Comma 42 4 2 2 8 2" xfId="23846"/>
    <cellStyle name="Comma 42 4 2 2 9" xfId="23847"/>
    <cellStyle name="Comma 42 4 2 2 9 2" xfId="23848"/>
    <cellStyle name="Comma 42 4 2 3" xfId="23849"/>
    <cellStyle name="Comma 42 4 2 3 10" xfId="23850"/>
    <cellStyle name="Comma 42 4 2 3 2" xfId="23851"/>
    <cellStyle name="Comma 42 4 2 3 2 2" xfId="23852"/>
    <cellStyle name="Comma 42 4 2 3 2 2 2" xfId="23853"/>
    <cellStyle name="Comma 42 4 2 3 2 3" xfId="23854"/>
    <cellStyle name="Comma 42 4 2 3 2 3 2" xfId="23855"/>
    <cellStyle name="Comma 42 4 2 3 2 4" xfId="23856"/>
    <cellStyle name="Comma 42 4 2 3 2 4 2" xfId="23857"/>
    <cellStyle name="Comma 42 4 2 3 2 5" xfId="23858"/>
    <cellStyle name="Comma 42 4 2 3 2 5 2" xfId="23859"/>
    <cellStyle name="Comma 42 4 2 3 2 6" xfId="23860"/>
    <cellStyle name="Comma 42 4 2 3 2 6 2" xfId="23861"/>
    <cellStyle name="Comma 42 4 2 3 2 7" xfId="23862"/>
    <cellStyle name="Comma 42 4 2 3 2 7 2" xfId="23863"/>
    <cellStyle name="Comma 42 4 2 3 2 8" xfId="23864"/>
    <cellStyle name="Comma 42 4 2 3 2 9" xfId="23865"/>
    <cellStyle name="Comma 42 4 2 3 3" xfId="23866"/>
    <cellStyle name="Comma 42 4 2 3 3 2" xfId="23867"/>
    <cellStyle name="Comma 42 4 2 3 4" xfId="23868"/>
    <cellStyle name="Comma 42 4 2 3 4 2" xfId="23869"/>
    <cellStyle name="Comma 42 4 2 3 5" xfId="23870"/>
    <cellStyle name="Comma 42 4 2 3 5 2" xfId="23871"/>
    <cellStyle name="Comma 42 4 2 3 6" xfId="23872"/>
    <cellStyle name="Comma 42 4 2 3 6 2" xfId="23873"/>
    <cellStyle name="Comma 42 4 2 3 7" xfId="23874"/>
    <cellStyle name="Comma 42 4 2 3 7 2" xfId="23875"/>
    <cellStyle name="Comma 42 4 2 3 8" xfId="23876"/>
    <cellStyle name="Comma 42 4 2 3 8 2" xfId="23877"/>
    <cellStyle name="Comma 42 4 2 3 9" xfId="23878"/>
    <cellStyle name="Comma 42 4 2 4" xfId="23879"/>
    <cellStyle name="Comma 42 4 2 4 2" xfId="23880"/>
    <cellStyle name="Comma 42 4 2 4 2 2" xfId="23881"/>
    <cellStyle name="Comma 42 4 2 4 3" xfId="23882"/>
    <cellStyle name="Comma 42 4 2 4 3 2" xfId="23883"/>
    <cellStyle name="Comma 42 4 2 4 4" xfId="23884"/>
    <cellStyle name="Comma 42 4 2 4 4 2" xfId="23885"/>
    <cellStyle name="Comma 42 4 2 4 5" xfId="23886"/>
    <cellStyle name="Comma 42 4 2 4 5 2" xfId="23887"/>
    <cellStyle name="Comma 42 4 2 4 6" xfId="23888"/>
    <cellStyle name="Comma 42 4 2 4 6 2" xfId="23889"/>
    <cellStyle name="Comma 42 4 2 4 7" xfId="23890"/>
    <cellStyle name="Comma 42 4 2 4 7 2" xfId="23891"/>
    <cellStyle name="Comma 42 4 2 4 8" xfId="23892"/>
    <cellStyle name="Comma 42 4 2 4 9" xfId="23893"/>
    <cellStyle name="Comma 42 4 2 5" xfId="23894"/>
    <cellStyle name="Comma 42 4 2 5 2" xfId="23895"/>
    <cellStyle name="Comma 42 4 2 5 2 2" xfId="23896"/>
    <cellStyle name="Comma 42 4 2 5 3" xfId="23897"/>
    <cellStyle name="Comma 42 4 2 5 3 2" xfId="23898"/>
    <cellStyle name="Comma 42 4 2 5 4" xfId="23899"/>
    <cellStyle name="Comma 42 4 2 5 4 2" xfId="23900"/>
    <cellStyle name="Comma 42 4 2 5 5" xfId="23901"/>
    <cellStyle name="Comma 42 4 2 5 5 2" xfId="23902"/>
    <cellStyle name="Comma 42 4 2 5 6" xfId="23903"/>
    <cellStyle name="Comma 42 4 2 5 6 2" xfId="23904"/>
    <cellStyle name="Comma 42 4 2 5 7" xfId="23905"/>
    <cellStyle name="Comma 42 4 2 5 7 2" xfId="23906"/>
    <cellStyle name="Comma 42 4 2 5 8" xfId="23907"/>
    <cellStyle name="Comma 42 4 2 5 9" xfId="23908"/>
    <cellStyle name="Comma 42 4 2 6" xfId="23909"/>
    <cellStyle name="Comma 42 4 2 6 2" xfId="23910"/>
    <cellStyle name="Comma 42 4 2 7" xfId="23911"/>
    <cellStyle name="Comma 42 4 2 7 2" xfId="23912"/>
    <cellStyle name="Comma 42 4 2 8" xfId="23913"/>
    <cellStyle name="Comma 42 4 2 8 2" xfId="23914"/>
    <cellStyle name="Comma 42 4 2 9" xfId="23915"/>
    <cellStyle name="Comma 42 4 2 9 2" xfId="23916"/>
    <cellStyle name="Comma 42 4 3" xfId="23917"/>
    <cellStyle name="Comma 42 4 3 10" xfId="23918"/>
    <cellStyle name="Comma 42 4 3 10 2" xfId="23919"/>
    <cellStyle name="Comma 42 4 3 11" xfId="23920"/>
    <cellStyle name="Comma 42 4 3 12" xfId="23921"/>
    <cellStyle name="Comma 42 4 3 2" xfId="23922"/>
    <cellStyle name="Comma 42 4 3 2 10" xfId="23923"/>
    <cellStyle name="Comma 42 4 3 2 2" xfId="23924"/>
    <cellStyle name="Comma 42 4 3 2 2 2" xfId="23925"/>
    <cellStyle name="Comma 42 4 3 2 2 2 2" xfId="23926"/>
    <cellStyle name="Comma 42 4 3 2 2 3" xfId="23927"/>
    <cellStyle name="Comma 42 4 3 2 2 3 2" xfId="23928"/>
    <cellStyle name="Comma 42 4 3 2 2 4" xfId="23929"/>
    <cellStyle name="Comma 42 4 3 2 2 4 2" xfId="23930"/>
    <cellStyle name="Comma 42 4 3 2 2 5" xfId="23931"/>
    <cellStyle name="Comma 42 4 3 2 2 5 2" xfId="23932"/>
    <cellStyle name="Comma 42 4 3 2 2 6" xfId="23933"/>
    <cellStyle name="Comma 42 4 3 2 2 6 2" xfId="23934"/>
    <cellStyle name="Comma 42 4 3 2 2 7" xfId="23935"/>
    <cellStyle name="Comma 42 4 3 2 2 7 2" xfId="23936"/>
    <cellStyle name="Comma 42 4 3 2 2 8" xfId="23937"/>
    <cellStyle name="Comma 42 4 3 2 2 9" xfId="23938"/>
    <cellStyle name="Comma 42 4 3 2 3" xfId="23939"/>
    <cellStyle name="Comma 42 4 3 2 3 2" xfId="23940"/>
    <cellStyle name="Comma 42 4 3 2 4" xfId="23941"/>
    <cellStyle name="Comma 42 4 3 2 4 2" xfId="23942"/>
    <cellStyle name="Comma 42 4 3 2 5" xfId="23943"/>
    <cellStyle name="Comma 42 4 3 2 5 2" xfId="23944"/>
    <cellStyle name="Comma 42 4 3 2 6" xfId="23945"/>
    <cellStyle name="Comma 42 4 3 2 6 2" xfId="23946"/>
    <cellStyle name="Comma 42 4 3 2 7" xfId="23947"/>
    <cellStyle name="Comma 42 4 3 2 7 2" xfId="23948"/>
    <cellStyle name="Comma 42 4 3 2 8" xfId="23949"/>
    <cellStyle name="Comma 42 4 3 2 8 2" xfId="23950"/>
    <cellStyle name="Comma 42 4 3 2 9" xfId="23951"/>
    <cellStyle name="Comma 42 4 3 3" xfId="23952"/>
    <cellStyle name="Comma 42 4 3 3 2" xfId="23953"/>
    <cellStyle name="Comma 42 4 3 3 2 2" xfId="23954"/>
    <cellStyle name="Comma 42 4 3 3 3" xfId="23955"/>
    <cellStyle name="Comma 42 4 3 3 3 2" xfId="23956"/>
    <cellStyle name="Comma 42 4 3 3 4" xfId="23957"/>
    <cellStyle name="Comma 42 4 3 3 4 2" xfId="23958"/>
    <cellStyle name="Comma 42 4 3 3 5" xfId="23959"/>
    <cellStyle name="Comma 42 4 3 3 5 2" xfId="23960"/>
    <cellStyle name="Comma 42 4 3 3 6" xfId="23961"/>
    <cellStyle name="Comma 42 4 3 3 6 2" xfId="23962"/>
    <cellStyle name="Comma 42 4 3 3 7" xfId="23963"/>
    <cellStyle name="Comma 42 4 3 3 7 2" xfId="23964"/>
    <cellStyle name="Comma 42 4 3 3 8" xfId="23965"/>
    <cellStyle name="Comma 42 4 3 3 9" xfId="23966"/>
    <cellStyle name="Comma 42 4 3 4" xfId="23967"/>
    <cellStyle name="Comma 42 4 3 4 2" xfId="23968"/>
    <cellStyle name="Comma 42 4 3 4 2 2" xfId="23969"/>
    <cellStyle name="Comma 42 4 3 4 3" xfId="23970"/>
    <cellStyle name="Comma 42 4 3 4 3 2" xfId="23971"/>
    <cellStyle name="Comma 42 4 3 4 4" xfId="23972"/>
    <cellStyle name="Comma 42 4 3 4 4 2" xfId="23973"/>
    <cellStyle name="Comma 42 4 3 4 5" xfId="23974"/>
    <cellStyle name="Comma 42 4 3 4 5 2" xfId="23975"/>
    <cellStyle name="Comma 42 4 3 4 6" xfId="23976"/>
    <cellStyle name="Comma 42 4 3 4 6 2" xfId="23977"/>
    <cellStyle name="Comma 42 4 3 4 7" xfId="23978"/>
    <cellStyle name="Comma 42 4 3 4 7 2" xfId="23979"/>
    <cellStyle name="Comma 42 4 3 4 8" xfId="23980"/>
    <cellStyle name="Comma 42 4 3 4 9" xfId="23981"/>
    <cellStyle name="Comma 42 4 3 5" xfId="23982"/>
    <cellStyle name="Comma 42 4 3 5 2" xfId="23983"/>
    <cellStyle name="Comma 42 4 3 6" xfId="23984"/>
    <cellStyle name="Comma 42 4 3 6 2" xfId="23985"/>
    <cellStyle name="Comma 42 4 3 7" xfId="23986"/>
    <cellStyle name="Comma 42 4 3 7 2" xfId="23987"/>
    <cellStyle name="Comma 42 4 3 8" xfId="23988"/>
    <cellStyle name="Comma 42 4 3 8 2" xfId="23989"/>
    <cellStyle name="Comma 42 4 3 9" xfId="23990"/>
    <cellStyle name="Comma 42 4 3 9 2" xfId="23991"/>
    <cellStyle name="Comma 42 4 4" xfId="23992"/>
    <cellStyle name="Comma 42 4 4 10" xfId="23993"/>
    <cellStyle name="Comma 42 4 4 2" xfId="23994"/>
    <cellStyle name="Comma 42 4 4 2 2" xfId="23995"/>
    <cellStyle name="Comma 42 4 4 2 2 2" xfId="23996"/>
    <cellStyle name="Comma 42 4 4 2 3" xfId="23997"/>
    <cellStyle name="Comma 42 4 4 2 3 2" xfId="23998"/>
    <cellStyle name="Comma 42 4 4 2 4" xfId="23999"/>
    <cellStyle name="Comma 42 4 4 2 4 2" xfId="24000"/>
    <cellStyle name="Comma 42 4 4 2 5" xfId="24001"/>
    <cellStyle name="Comma 42 4 4 2 5 2" xfId="24002"/>
    <cellStyle name="Comma 42 4 4 2 6" xfId="24003"/>
    <cellStyle name="Comma 42 4 4 2 6 2" xfId="24004"/>
    <cellStyle name="Comma 42 4 4 2 7" xfId="24005"/>
    <cellStyle name="Comma 42 4 4 2 7 2" xfId="24006"/>
    <cellStyle name="Comma 42 4 4 2 8" xfId="24007"/>
    <cellStyle name="Comma 42 4 4 2 9" xfId="24008"/>
    <cellStyle name="Comma 42 4 4 3" xfId="24009"/>
    <cellStyle name="Comma 42 4 4 3 2" xfId="24010"/>
    <cellStyle name="Comma 42 4 4 4" xfId="24011"/>
    <cellStyle name="Comma 42 4 4 4 2" xfId="24012"/>
    <cellStyle name="Comma 42 4 4 5" xfId="24013"/>
    <cellStyle name="Comma 42 4 4 5 2" xfId="24014"/>
    <cellStyle name="Comma 42 4 4 6" xfId="24015"/>
    <cellStyle name="Comma 42 4 4 6 2" xfId="24016"/>
    <cellStyle name="Comma 42 4 4 7" xfId="24017"/>
    <cellStyle name="Comma 42 4 4 7 2" xfId="24018"/>
    <cellStyle name="Comma 42 4 4 8" xfId="24019"/>
    <cellStyle name="Comma 42 4 4 8 2" xfId="24020"/>
    <cellStyle name="Comma 42 4 4 9" xfId="24021"/>
    <cellStyle name="Comma 42 4 5" xfId="24022"/>
    <cellStyle name="Comma 42 4 5 2" xfId="24023"/>
    <cellStyle name="Comma 42 4 5 2 2" xfId="24024"/>
    <cellStyle name="Comma 42 4 5 3" xfId="24025"/>
    <cellStyle name="Comma 42 4 5 3 2" xfId="24026"/>
    <cellStyle name="Comma 42 4 5 4" xfId="24027"/>
    <cellStyle name="Comma 42 4 5 4 2" xfId="24028"/>
    <cellStyle name="Comma 42 4 5 5" xfId="24029"/>
    <cellStyle name="Comma 42 4 5 5 2" xfId="24030"/>
    <cellStyle name="Comma 42 4 5 6" xfId="24031"/>
    <cellStyle name="Comma 42 4 5 6 2" xfId="24032"/>
    <cellStyle name="Comma 42 4 5 7" xfId="24033"/>
    <cellStyle name="Comma 42 4 5 7 2" xfId="24034"/>
    <cellStyle name="Comma 42 4 5 8" xfId="24035"/>
    <cellStyle name="Comma 42 4 5 9" xfId="24036"/>
    <cellStyle name="Comma 42 4 6" xfId="24037"/>
    <cellStyle name="Comma 42 4 6 2" xfId="24038"/>
    <cellStyle name="Comma 42 4 6 2 2" xfId="24039"/>
    <cellStyle name="Comma 42 4 6 3" xfId="24040"/>
    <cellStyle name="Comma 42 4 6 3 2" xfId="24041"/>
    <cellStyle name="Comma 42 4 6 4" xfId="24042"/>
    <cellStyle name="Comma 42 4 6 4 2" xfId="24043"/>
    <cellStyle name="Comma 42 4 6 5" xfId="24044"/>
    <cellStyle name="Comma 42 4 6 5 2" xfId="24045"/>
    <cellStyle name="Comma 42 4 6 6" xfId="24046"/>
    <cellStyle name="Comma 42 4 6 6 2" xfId="24047"/>
    <cellStyle name="Comma 42 4 6 7" xfId="24048"/>
    <cellStyle name="Comma 42 4 6 7 2" xfId="24049"/>
    <cellStyle name="Comma 42 4 6 8" xfId="24050"/>
    <cellStyle name="Comma 42 4 6 9" xfId="24051"/>
    <cellStyle name="Comma 42 4 7" xfId="24052"/>
    <cellStyle name="Comma 42 4 7 2" xfId="24053"/>
    <cellStyle name="Comma 42 4 8" xfId="24054"/>
    <cellStyle name="Comma 42 4 8 2" xfId="24055"/>
    <cellStyle name="Comma 42 4 9" xfId="24056"/>
    <cellStyle name="Comma 42 4 9 2" xfId="24057"/>
    <cellStyle name="Comma 42 5" xfId="24058"/>
    <cellStyle name="Comma 42 5 10" xfId="24059"/>
    <cellStyle name="Comma 42 5 10 2" xfId="24060"/>
    <cellStyle name="Comma 42 5 11" xfId="24061"/>
    <cellStyle name="Comma 42 5 11 2" xfId="24062"/>
    <cellStyle name="Comma 42 5 12" xfId="24063"/>
    <cellStyle name="Comma 42 5 13" xfId="24064"/>
    <cellStyle name="Comma 42 5 2" xfId="24065"/>
    <cellStyle name="Comma 42 5 2 10" xfId="24066"/>
    <cellStyle name="Comma 42 5 2 10 2" xfId="24067"/>
    <cellStyle name="Comma 42 5 2 11" xfId="24068"/>
    <cellStyle name="Comma 42 5 2 12" xfId="24069"/>
    <cellStyle name="Comma 42 5 2 2" xfId="24070"/>
    <cellStyle name="Comma 42 5 2 2 10" xfId="24071"/>
    <cellStyle name="Comma 42 5 2 2 2" xfId="24072"/>
    <cellStyle name="Comma 42 5 2 2 2 2" xfId="24073"/>
    <cellStyle name="Comma 42 5 2 2 2 2 2" xfId="24074"/>
    <cellStyle name="Comma 42 5 2 2 2 3" xfId="24075"/>
    <cellStyle name="Comma 42 5 2 2 2 3 2" xfId="24076"/>
    <cellStyle name="Comma 42 5 2 2 2 4" xfId="24077"/>
    <cellStyle name="Comma 42 5 2 2 2 4 2" xfId="24078"/>
    <cellStyle name="Comma 42 5 2 2 2 5" xfId="24079"/>
    <cellStyle name="Comma 42 5 2 2 2 5 2" xfId="24080"/>
    <cellStyle name="Comma 42 5 2 2 2 6" xfId="24081"/>
    <cellStyle name="Comma 42 5 2 2 2 6 2" xfId="24082"/>
    <cellStyle name="Comma 42 5 2 2 2 7" xfId="24083"/>
    <cellStyle name="Comma 42 5 2 2 2 7 2" xfId="24084"/>
    <cellStyle name="Comma 42 5 2 2 2 8" xfId="24085"/>
    <cellStyle name="Comma 42 5 2 2 2 9" xfId="24086"/>
    <cellStyle name="Comma 42 5 2 2 3" xfId="24087"/>
    <cellStyle name="Comma 42 5 2 2 3 2" xfId="24088"/>
    <cellStyle name="Comma 42 5 2 2 4" xfId="24089"/>
    <cellStyle name="Comma 42 5 2 2 4 2" xfId="24090"/>
    <cellStyle name="Comma 42 5 2 2 5" xfId="24091"/>
    <cellStyle name="Comma 42 5 2 2 5 2" xfId="24092"/>
    <cellStyle name="Comma 42 5 2 2 6" xfId="24093"/>
    <cellStyle name="Comma 42 5 2 2 6 2" xfId="24094"/>
    <cellStyle name="Comma 42 5 2 2 7" xfId="24095"/>
    <cellStyle name="Comma 42 5 2 2 7 2" xfId="24096"/>
    <cellStyle name="Comma 42 5 2 2 8" xfId="24097"/>
    <cellStyle name="Comma 42 5 2 2 8 2" xfId="24098"/>
    <cellStyle name="Comma 42 5 2 2 9" xfId="24099"/>
    <cellStyle name="Comma 42 5 2 3" xfId="24100"/>
    <cellStyle name="Comma 42 5 2 3 2" xfId="24101"/>
    <cellStyle name="Comma 42 5 2 3 2 2" xfId="24102"/>
    <cellStyle name="Comma 42 5 2 3 3" xfId="24103"/>
    <cellStyle name="Comma 42 5 2 3 3 2" xfId="24104"/>
    <cellStyle name="Comma 42 5 2 3 4" xfId="24105"/>
    <cellStyle name="Comma 42 5 2 3 4 2" xfId="24106"/>
    <cellStyle name="Comma 42 5 2 3 5" xfId="24107"/>
    <cellStyle name="Comma 42 5 2 3 5 2" xfId="24108"/>
    <cellStyle name="Comma 42 5 2 3 6" xfId="24109"/>
    <cellStyle name="Comma 42 5 2 3 6 2" xfId="24110"/>
    <cellStyle name="Comma 42 5 2 3 7" xfId="24111"/>
    <cellStyle name="Comma 42 5 2 3 7 2" xfId="24112"/>
    <cellStyle name="Comma 42 5 2 3 8" xfId="24113"/>
    <cellStyle name="Comma 42 5 2 3 9" xfId="24114"/>
    <cellStyle name="Comma 42 5 2 4" xfId="24115"/>
    <cellStyle name="Comma 42 5 2 4 2" xfId="24116"/>
    <cellStyle name="Comma 42 5 2 4 2 2" xfId="24117"/>
    <cellStyle name="Comma 42 5 2 4 3" xfId="24118"/>
    <cellStyle name="Comma 42 5 2 4 3 2" xfId="24119"/>
    <cellStyle name="Comma 42 5 2 4 4" xfId="24120"/>
    <cellStyle name="Comma 42 5 2 4 4 2" xfId="24121"/>
    <cellStyle name="Comma 42 5 2 4 5" xfId="24122"/>
    <cellStyle name="Comma 42 5 2 4 5 2" xfId="24123"/>
    <cellStyle name="Comma 42 5 2 4 6" xfId="24124"/>
    <cellStyle name="Comma 42 5 2 4 6 2" xfId="24125"/>
    <cellStyle name="Comma 42 5 2 4 7" xfId="24126"/>
    <cellStyle name="Comma 42 5 2 4 7 2" xfId="24127"/>
    <cellStyle name="Comma 42 5 2 4 8" xfId="24128"/>
    <cellStyle name="Comma 42 5 2 4 9" xfId="24129"/>
    <cellStyle name="Comma 42 5 2 5" xfId="24130"/>
    <cellStyle name="Comma 42 5 2 5 2" xfId="24131"/>
    <cellStyle name="Comma 42 5 2 6" xfId="24132"/>
    <cellStyle name="Comma 42 5 2 6 2" xfId="24133"/>
    <cellStyle name="Comma 42 5 2 7" xfId="24134"/>
    <cellStyle name="Comma 42 5 2 7 2" xfId="24135"/>
    <cellStyle name="Comma 42 5 2 8" xfId="24136"/>
    <cellStyle name="Comma 42 5 2 8 2" xfId="24137"/>
    <cellStyle name="Comma 42 5 2 9" xfId="24138"/>
    <cellStyle name="Comma 42 5 2 9 2" xfId="24139"/>
    <cellStyle name="Comma 42 5 3" xfId="24140"/>
    <cellStyle name="Comma 42 5 3 10" xfId="24141"/>
    <cellStyle name="Comma 42 5 3 2" xfId="24142"/>
    <cellStyle name="Comma 42 5 3 2 2" xfId="24143"/>
    <cellStyle name="Comma 42 5 3 2 2 2" xfId="24144"/>
    <cellStyle name="Comma 42 5 3 2 3" xfId="24145"/>
    <cellStyle name="Comma 42 5 3 2 3 2" xfId="24146"/>
    <cellStyle name="Comma 42 5 3 2 4" xfId="24147"/>
    <cellStyle name="Comma 42 5 3 2 4 2" xfId="24148"/>
    <cellStyle name="Comma 42 5 3 2 5" xfId="24149"/>
    <cellStyle name="Comma 42 5 3 2 5 2" xfId="24150"/>
    <cellStyle name="Comma 42 5 3 2 6" xfId="24151"/>
    <cellStyle name="Comma 42 5 3 2 6 2" xfId="24152"/>
    <cellStyle name="Comma 42 5 3 2 7" xfId="24153"/>
    <cellStyle name="Comma 42 5 3 2 7 2" xfId="24154"/>
    <cellStyle name="Comma 42 5 3 2 8" xfId="24155"/>
    <cellStyle name="Comma 42 5 3 2 9" xfId="24156"/>
    <cellStyle name="Comma 42 5 3 3" xfId="24157"/>
    <cellStyle name="Comma 42 5 3 3 2" xfId="24158"/>
    <cellStyle name="Comma 42 5 3 4" xfId="24159"/>
    <cellStyle name="Comma 42 5 3 4 2" xfId="24160"/>
    <cellStyle name="Comma 42 5 3 5" xfId="24161"/>
    <cellStyle name="Comma 42 5 3 5 2" xfId="24162"/>
    <cellStyle name="Comma 42 5 3 6" xfId="24163"/>
    <cellStyle name="Comma 42 5 3 6 2" xfId="24164"/>
    <cellStyle name="Comma 42 5 3 7" xfId="24165"/>
    <cellStyle name="Comma 42 5 3 7 2" xfId="24166"/>
    <cellStyle name="Comma 42 5 3 8" xfId="24167"/>
    <cellStyle name="Comma 42 5 3 8 2" xfId="24168"/>
    <cellStyle name="Comma 42 5 3 9" xfId="24169"/>
    <cellStyle name="Comma 42 5 4" xfId="24170"/>
    <cellStyle name="Comma 42 5 4 2" xfId="24171"/>
    <cellStyle name="Comma 42 5 4 2 2" xfId="24172"/>
    <cellStyle name="Comma 42 5 4 3" xfId="24173"/>
    <cellStyle name="Comma 42 5 4 3 2" xfId="24174"/>
    <cellStyle name="Comma 42 5 4 4" xfId="24175"/>
    <cellStyle name="Comma 42 5 4 4 2" xfId="24176"/>
    <cellStyle name="Comma 42 5 4 5" xfId="24177"/>
    <cellStyle name="Comma 42 5 4 5 2" xfId="24178"/>
    <cellStyle name="Comma 42 5 4 6" xfId="24179"/>
    <cellStyle name="Comma 42 5 4 6 2" xfId="24180"/>
    <cellStyle name="Comma 42 5 4 7" xfId="24181"/>
    <cellStyle name="Comma 42 5 4 7 2" xfId="24182"/>
    <cellStyle name="Comma 42 5 4 8" xfId="24183"/>
    <cellStyle name="Comma 42 5 4 9" xfId="24184"/>
    <cellStyle name="Comma 42 5 5" xfId="24185"/>
    <cellStyle name="Comma 42 5 5 2" xfId="24186"/>
    <cellStyle name="Comma 42 5 5 2 2" xfId="24187"/>
    <cellStyle name="Comma 42 5 5 3" xfId="24188"/>
    <cellStyle name="Comma 42 5 5 3 2" xfId="24189"/>
    <cellStyle name="Comma 42 5 5 4" xfId="24190"/>
    <cellStyle name="Comma 42 5 5 4 2" xfId="24191"/>
    <cellStyle name="Comma 42 5 5 5" xfId="24192"/>
    <cellStyle name="Comma 42 5 5 5 2" xfId="24193"/>
    <cellStyle name="Comma 42 5 5 6" xfId="24194"/>
    <cellStyle name="Comma 42 5 5 6 2" xfId="24195"/>
    <cellStyle name="Comma 42 5 5 7" xfId="24196"/>
    <cellStyle name="Comma 42 5 5 7 2" xfId="24197"/>
    <cellStyle name="Comma 42 5 5 8" xfId="24198"/>
    <cellStyle name="Comma 42 5 5 9" xfId="24199"/>
    <cellStyle name="Comma 42 5 6" xfId="24200"/>
    <cellStyle name="Comma 42 5 6 2" xfId="24201"/>
    <cellStyle name="Comma 42 5 7" xfId="24202"/>
    <cellStyle name="Comma 42 5 7 2" xfId="24203"/>
    <cellStyle name="Comma 42 5 8" xfId="24204"/>
    <cellStyle name="Comma 42 5 8 2" xfId="24205"/>
    <cellStyle name="Comma 42 5 9" xfId="24206"/>
    <cellStyle name="Comma 42 5 9 2" xfId="24207"/>
    <cellStyle name="Comma 42 6" xfId="24208"/>
    <cellStyle name="Comma 42 6 10" xfId="24209"/>
    <cellStyle name="Comma 42 6 10 2" xfId="24210"/>
    <cellStyle name="Comma 42 6 11" xfId="24211"/>
    <cellStyle name="Comma 42 6 12" xfId="24212"/>
    <cellStyle name="Comma 42 6 2" xfId="24213"/>
    <cellStyle name="Comma 42 6 2 10" xfId="24214"/>
    <cellStyle name="Comma 42 6 2 2" xfId="24215"/>
    <cellStyle name="Comma 42 6 2 2 2" xfId="24216"/>
    <cellStyle name="Comma 42 6 2 2 2 2" xfId="24217"/>
    <cellStyle name="Comma 42 6 2 2 3" xfId="24218"/>
    <cellStyle name="Comma 42 6 2 2 3 2" xfId="24219"/>
    <cellStyle name="Comma 42 6 2 2 4" xfId="24220"/>
    <cellStyle name="Comma 42 6 2 2 4 2" xfId="24221"/>
    <cellStyle name="Comma 42 6 2 2 5" xfId="24222"/>
    <cellStyle name="Comma 42 6 2 2 5 2" xfId="24223"/>
    <cellStyle name="Comma 42 6 2 2 6" xfId="24224"/>
    <cellStyle name="Comma 42 6 2 2 6 2" xfId="24225"/>
    <cellStyle name="Comma 42 6 2 2 7" xfId="24226"/>
    <cellStyle name="Comma 42 6 2 2 7 2" xfId="24227"/>
    <cellStyle name="Comma 42 6 2 2 8" xfId="24228"/>
    <cellStyle name="Comma 42 6 2 2 9" xfId="24229"/>
    <cellStyle name="Comma 42 6 2 3" xfId="24230"/>
    <cellStyle name="Comma 42 6 2 3 2" xfId="24231"/>
    <cellStyle name="Comma 42 6 2 4" xfId="24232"/>
    <cellStyle name="Comma 42 6 2 4 2" xfId="24233"/>
    <cellStyle name="Comma 42 6 2 5" xfId="24234"/>
    <cellStyle name="Comma 42 6 2 5 2" xfId="24235"/>
    <cellStyle name="Comma 42 6 2 6" xfId="24236"/>
    <cellStyle name="Comma 42 6 2 6 2" xfId="24237"/>
    <cellStyle name="Comma 42 6 2 7" xfId="24238"/>
    <cellStyle name="Comma 42 6 2 7 2" xfId="24239"/>
    <cellStyle name="Comma 42 6 2 8" xfId="24240"/>
    <cellStyle name="Comma 42 6 2 8 2" xfId="24241"/>
    <cellStyle name="Comma 42 6 2 9" xfId="24242"/>
    <cellStyle name="Comma 42 6 3" xfId="24243"/>
    <cellStyle name="Comma 42 6 3 2" xfId="24244"/>
    <cellStyle name="Comma 42 6 3 2 2" xfId="24245"/>
    <cellStyle name="Comma 42 6 3 3" xfId="24246"/>
    <cellStyle name="Comma 42 6 3 3 2" xfId="24247"/>
    <cellStyle name="Comma 42 6 3 4" xfId="24248"/>
    <cellStyle name="Comma 42 6 3 4 2" xfId="24249"/>
    <cellStyle name="Comma 42 6 3 5" xfId="24250"/>
    <cellStyle name="Comma 42 6 3 5 2" xfId="24251"/>
    <cellStyle name="Comma 42 6 3 6" xfId="24252"/>
    <cellStyle name="Comma 42 6 3 6 2" xfId="24253"/>
    <cellStyle name="Comma 42 6 3 7" xfId="24254"/>
    <cellStyle name="Comma 42 6 3 7 2" xfId="24255"/>
    <cellStyle name="Comma 42 6 3 8" xfId="24256"/>
    <cellStyle name="Comma 42 6 3 9" xfId="24257"/>
    <cellStyle name="Comma 42 6 4" xfId="24258"/>
    <cellStyle name="Comma 42 6 4 2" xfId="24259"/>
    <cellStyle name="Comma 42 6 4 2 2" xfId="24260"/>
    <cellStyle name="Comma 42 6 4 3" xfId="24261"/>
    <cellStyle name="Comma 42 6 4 3 2" xfId="24262"/>
    <cellStyle name="Comma 42 6 4 4" xfId="24263"/>
    <cellStyle name="Comma 42 6 4 4 2" xfId="24264"/>
    <cellStyle name="Comma 42 6 4 5" xfId="24265"/>
    <cellStyle name="Comma 42 6 4 5 2" xfId="24266"/>
    <cellStyle name="Comma 42 6 4 6" xfId="24267"/>
    <cellStyle name="Comma 42 6 4 6 2" xfId="24268"/>
    <cellStyle name="Comma 42 6 4 7" xfId="24269"/>
    <cellStyle name="Comma 42 6 4 7 2" xfId="24270"/>
    <cellStyle name="Comma 42 6 4 8" xfId="24271"/>
    <cellStyle name="Comma 42 6 4 9" xfId="24272"/>
    <cellStyle name="Comma 42 6 5" xfId="24273"/>
    <cellStyle name="Comma 42 6 5 2" xfId="24274"/>
    <cellStyle name="Comma 42 6 6" xfId="24275"/>
    <cellStyle name="Comma 42 6 6 2" xfId="24276"/>
    <cellStyle name="Comma 42 6 7" xfId="24277"/>
    <cellStyle name="Comma 42 6 7 2" xfId="24278"/>
    <cellStyle name="Comma 42 6 8" xfId="24279"/>
    <cellStyle name="Comma 42 6 8 2" xfId="24280"/>
    <cellStyle name="Comma 42 6 9" xfId="24281"/>
    <cellStyle name="Comma 42 6 9 2" xfId="24282"/>
    <cellStyle name="Comma 42 7" xfId="24283"/>
    <cellStyle name="Comma 42 7 10" xfId="24284"/>
    <cellStyle name="Comma 42 7 2" xfId="24285"/>
    <cellStyle name="Comma 42 7 2 2" xfId="24286"/>
    <cellStyle name="Comma 42 7 2 2 2" xfId="24287"/>
    <cellStyle name="Comma 42 7 2 3" xfId="24288"/>
    <cellStyle name="Comma 42 7 2 3 2" xfId="24289"/>
    <cellStyle name="Comma 42 7 2 4" xfId="24290"/>
    <cellStyle name="Comma 42 7 2 4 2" xfId="24291"/>
    <cellStyle name="Comma 42 7 2 5" xfId="24292"/>
    <cellStyle name="Comma 42 7 2 5 2" xfId="24293"/>
    <cellStyle name="Comma 42 7 2 6" xfId="24294"/>
    <cellStyle name="Comma 42 7 2 6 2" xfId="24295"/>
    <cellStyle name="Comma 42 7 2 7" xfId="24296"/>
    <cellStyle name="Comma 42 7 2 7 2" xfId="24297"/>
    <cellStyle name="Comma 42 7 2 8" xfId="24298"/>
    <cellStyle name="Comma 42 7 2 9" xfId="24299"/>
    <cellStyle name="Comma 42 7 3" xfId="24300"/>
    <cellStyle name="Comma 42 7 3 2" xfId="24301"/>
    <cellStyle name="Comma 42 7 4" xfId="24302"/>
    <cellStyle name="Comma 42 7 4 2" xfId="24303"/>
    <cellStyle name="Comma 42 7 5" xfId="24304"/>
    <cellStyle name="Comma 42 7 5 2" xfId="24305"/>
    <cellStyle name="Comma 42 7 6" xfId="24306"/>
    <cellStyle name="Comma 42 7 6 2" xfId="24307"/>
    <cellStyle name="Comma 42 7 7" xfId="24308"/>
    <cellStyle name="Comma 42 7 7 2" xfId="24309"/>
    <cellStyle name="Comma 42 7 8" xfId="24310"/>
    <cellStyle name="Comma 42 7 8 2" xfId="24311"/>
    <cellStyle name="Comma 42 7 9" xfId="24312"/>
    <cellStyle name="Comma 42 8" xfId="24313"/>
    <cellStyle name="Comma 42 8 2" xfId="24314"/>
    <cellStyle name="Comma 42 8 2 2" xfId="24315"/>
    <cellStyle name="Comma 42 8 3" xfId="24316"/>
    <cellStyle name="Comma 42 8 3 2" xfId="24317"/>
    <cellStyle name="Comma 42 8 4" xfId="24318"/>
    <cellStyle name="Comma 42 8 4 2" xfId="24319"/>
    <cellStyle name="Comma 42 8 5" xfId="24320"/>
    <cellStyle name="Comma 42 8 5 2" xfId="24321"/>
    <cellStyle name="Comma 42 8 6" xfId="24322"/>
    <cellStyle name="Comma 42 8 6 2" xfId="24323"/>
    <cellStyle name="Comma 42 8 7" xfId="24324"/>
    <cellStyle name="Comma 42 8 7 2" xfId="24325"/>
    <cellStyle name="Comma 42 8 8" xfId="24326"/>
    <cellStyle name="Comma 42 8 9" xfId="24327"/>
    <cellStyle name="Comma 42 9" xfId="24328"/>
    <cellStyle name="Comma 42 9 2" xfId="24329"/>
    <cellStyle name="Comma 42 9 2 2" xfId="24330"/>
    <cellStyle name="Comma 42 9 3" xfId="24331"/>
    <cellStyle name="Comma 42 9 3 2" xfId="24332"/>
    <cellStyle name="Comma 42 9 4" xfId="24333"/>
    <cellStyle name="Comma 42 9 4 2" xfId="24334"/>
    <cellStyle name="Comma 42 9 5" xfId="24335"/>
    <cellStyle name="Comma 42 9 5 2" xfId="24336"/>
    <cellStyle name="Comma 42 9 6" xfId="24337"/>
    <cellStyle name="Comma 42 9 6 2" xfId="24338"/>
    <cellStyle name="Comma 42 9 7" xfId="24339"/>
    <cellStyle name="Comma 42 9 7 2" xfId="24340"/>
    <cellStyle name="Comma 42 9 8" xfId="24341"/>
    <cellStyle name="Comma 42 9 9" xfId="24342"/>
    <cellStyle name="Comma 43" xfId="6073"/>
    <cellStyle name="Comma 43 2" xfId="24344"/>
    <cellStyle name="Comma 43 3" xfId="24345"/>
    <cellStyle name="Comma 43 4" xfId="24343"/>
    <cellStyle name="Comma 44" xfId="6074"/>
    <cellStyle name="Comma 44 2" xfId="24347"/>
    <cellStyle name="Comma 44 2 2" xfId="24348"/>
    <cellStyle name="Comma 44 3" xfId="24349"/>
    <cellStyle name="Comma 44 4" xfId="24350"/>
    <cellStyle name="Comma 44 5" xfId="24346"/>
    <cellStyle name="Comma 45" xfId="6075"/>
    <cellStyle name="Comma 45 2" xfId="24352"/>
    <cellStyle name="Comma 45 3" xfId="24353"/>
    <cellStyle name="Comma 45 4" xfId="24351"/>
    <cellStyle name="Comma 46" xfId="6076"/>
    <cellStyle name="Comma 46 2" xfId="24355"/>
    <cellStyle name="Comma 46 3" xfId="24356"/>
    <cellStyle name="Comma 46 4" xfId="24357"/>
    <cellStyle name="Comma 46 5" xfId="24358"/>
    <cellStyle name="Comma 46 6" xfId="24359"/>
    <cellStyle name="Comma 46 7" xfId="24354"/>
    <cellStyle name="Comma 47" xfId="6077"/>
    <cellStyle name="Comma 47 2" xfId="24361"/>
    <cellStyle name="Comma 47 2 2" xfId="24362"/>
    <cellStyle name="Comma 47 3" xfId="24363"/>
    <cellStyle name="Comma 47 4" xfId="24364"/>
    <cellStyle name="Comma 47 5" xfId="24365"/>
    <cellStyle name="Comma 47 6" xfId="24360"/>
    <cellStyle name="Comma 48" xfId="6078"/>
    <cellStyle name="Comma 48 10" xfId="24367"/>
    <cellStyle name="Comma 48 11" xfId="24368"/>
    <cellStyle name="Comma 48 12" xfId="24369"/>
    <cellStyle name="Comma 48 13" xfId="24370"/>
    <cellStyle name="Comma 48 14" xfId="24371"/>
    <cellStyle name="Comma 48 15" xfId="24372"/>
    <cellStyle name="Comma 48 16" xfId="24366"/>
    <cellStyle name="Comma 48 2" xfId="24373"/>
    <cellStyle name="Comma 48 3" xfId="24374"/>
    <cellStyle name="Comma 48 4" xfId="24375"/>
    <cellStyle name="Comma 48 5" xfId="24376"/>
    <cellStyle name="Comma 48 6" xfId="24377"/>
    <cellStyle name="Comma 48 7" xfId="24378"/>
    <cellStyle name="Comma 48 8" xfId="24379"/>
    <cellStyle name="Comma 48 9" xfId="24380"/>
    <cellStyle name="Comma 49" xfId="6079"/>
    <cellStyle name="Comma 49 2" xfId="24382"/>
    <cellStyle name="Comma 49 3" xfId="24383"/>
    <cellStyle name="Comma 49 4" xfId="24384"/>
    <cellStyle name="Comma 49 5" xfId="24385"/>
    <cellStyle name="Comma 49 6" xfId="24381"/>
    <cellStyle name="Comma 5" xfId="6080"/>
    <cellStyle name="Comma 5 10" xfId="24387"/>
    <cellStyle name="Comma 5 10 2" xfId="24388"/>
    <cellStyle name="Comma 5 11" xfId="24389"/>
    <cellStyle name="Comma 5 11 2" xfId="24390"/>
    <cellStyle name="Comma 5 12" xfId="24391"/>
    <cellStyle name="Comma 5 13" xfId="24392"/>
    <cellStyle name="Comma 5 14" xfId="24393"/>
    <cellStyle name="Comma 5 15" xfId="24394"/>
    <cellStyle name="Comma 5 16" xfId="24395"/>
    <cellStyle name="Comma 5 17" xfId="24396"/>
    <cellStyle name="Comma 5 18" xfId="24397"/>
    <cellStyle name="Comma 5 19" xfId="24398"/>
    <cellStyle name="Comma 5 2" xfId="6081"/>
    <cellStyle name="Comma 5 2 10" xfId="24399"/>
    <cellStyle name="Comma 5 2 2" xfId="24400"/>
    <cellStyle name="Comma 5 2 2 2" xfId="24401"/>
    <cellStyle name="Comma 5 2 2 2 2" xfId="24402"/>
    <cellStyle name="Comma 5 2 2 2 2 2" xfId="24403"/>
    <cellStyle name="Comma 5 2 2 2 3" xfId="24404"/>
    <cellStyle name="Comma 5 2 2 2 4" xfId="24405"/>
    <cellStyle name="Comma 5 2 2 3" xfId="24406"/>
    <cellStyle name="Comma 5 2 2 3 2" xfId="24407"/>
    <cellStyle name="Comma 5 2 2 4" xfId="24408"/>
    <cellStyle name="Comma 5 2 2 5" xfId="24409"/>
    <cellStyle name="Comma 5 2 2 5 2" xfId="24410"/>
    <cellStyle name="Comma 5 2 2 6" xfId="24411"/>
    <cellStyle name="Comma 5 2 2 7" xfId="24412"/>
    <cellStyle name="Comma 5 2 3" xfId="24413"/>
    <cellStyle name="Comma 5 2 3 2" xfId="24414"/>
    <cellStyle name="Comma 5 2 3 3" xfId="24415"/>
    <cellStyle name="Comma 5 2 3 4" xfId="24416"/>
    <cellStyle name="Comma 5 2 4" xfId="24417"/>
    <cellStyle name="Comma 5 2 4 2" xfId="24418"/>
    <cellStyle name="Comma 5 2 4 2 2" xfId="24419"/>
    <cellStyle name="Comma 5 2 4 3" xfId="24420"/>
    <cellStyle name="Comma 5 2 5" xfId="24421"/>
    <cellStyle name="Comma 5 2 6" xfId="24422"/>
    <cellStyle name="Comma 5 2 6 2" xfId="24423"/>
    <cellStyle name="Comma 5 2 7" xfId="24424"/>
    <cellStyle name="Comma 5 2 8" xfId="24425"/>
    <cellStyle name="Comma 5 2 9" xfId="24426"/>
    <cellStyle name="Comma 5 20" xfId="24427"/>
    <cellStyle name="Comma 5 21" xfId="24428"/>
    <cellStyle name="Comma 5 22" xfId="24429"/>
    <cellStyle name="Comma 5 23" xfId="24430"/>
    <cellStyle name="Comma 5 24" xfId="24431"/>
    <cellStyle name="Comma 5 25" xfId="24432"/>
    <cellStyle name="Comma 5 26" xfId="24433"/>
    <cellStyle name="Comma 5 27" xfId="24434"/>
    <cellStyle name="Comma 5 28" xfId="24435"/>
    <cellStyle name="Comma 5 29" xfId="24436"/>
    <cellStyle name="Comma 5 3" xfId="6082"/>
    <cellStyle name="Comma 5 3 2" xfId="24438"/>
    <cellStyle name="Comma 5 3 2 2" xfId="24439"/>
    <cellStyle name="Comma 5 3 3" xfId="24440"/>
    <cellStyle name="Comma 5 3 4" xfId="24441"/>
    <cellStyle name="Comma 5 3 5" xfId="24442"/>
    <cellStyle name="Comma 5 3 6" xfId="24443"/>
    <cellStyle name="Comma 5 3 7" xfId="24437"/>
    <cellStyle name="Comma 5 30" xfId="24444"/>
    <cellStyle name="Comma 5 30 2" xfId="24445"/>
    <cellStyle name="Comma 5 31" xfId="24446"/>
    <cellStyle name="Comma 5 31 2" xfId="24447"/>
    <cellStyle name="Comma 5 32" xfId="24448"/>
    <cellStyle name="Comma 5 33" xfId="24449"/>
    <cellStyle name="Comma 5 34" xfId="24450"/>
    <cellStyle name="Comma 5 35" xfId="24451"/>
    <cellStyle name="Comma 5 36" xfId="24452"/>
    <cellStyle name="Comma 5 37" xfId="24453"/>
    <cellStyle name="Comma 5 38" xfId="24454"/>
    <cellStyle name="Comma 5 39" xfId="24455"/>
    <cellStyle name="Comma 5 4" xfId="24456"/>
    <cellStyle name="Comma 5 4 2" xfId="24457"/>
    <cellStyle name="Comma 5 4 2 2" xfId="24458"/>
    <cellStyle name="Comma 5 4 3" xfId="24459"/>
    <cellStyle name="Comma 5 4 4" xfId="24460"/>
    <cellStyle name="Comma 5 40" xfId="24461"/>
    <cellStyle name="Comma 5 41" xfId="24462"/>
    <cellStyle name="Comma 5 42" xfId="24463"/>
    <cellStyle name="Comma 5 43" xfId="24464"/>
    <cellStyle name="Comma 5 44" xfId="24465"/>
    <cellStyle name="Comma 5 45" xfId="24466"/>
    <cellStyle name="Comma 5 46" xfId="24467"/>
    <cellStyle name="Comma 5 47" xfId="24468"/>
    <cellStyle name="Comma 5 48" xfId="24469"/>
    <cellStyle name="Comma 5 49" xfId="24470"/>
    <cellStyle name="Comma 5 5" xfId="24471"/>
    <cellStyle name="Comma 5 5 10" xfId="24472"/>
    <cellStyle name="Comma 5 5 11" xfId="24473"/>
    <cellStyle name="Comma 5 5 12" xfId="24474"/>
    <cellStyle name="Comma 5 5 13" xfId="24475"/>
    <cellStyle name="Comma 5 5 14" xfId="24476"/>
    <cellStyle name="Comma 5 5 15" xfId="24477"/>
    <cellStyle name="Comma 5 5 16" xfId="24478"/>
    <cellStyle name="Comma 5 5 17" xfId="24479"/>
    <cellStyle name="Comma 5 5 18" xfId="24480"/>
    <cellStyle name="Comma 5 5 19" xfId="24481"/>
    <cellStyle name="Comma 5 5 2" xfId="24482"/>
    <cellStyle name="Comma 5 5 2 10" xfId="24483"/>
    <cellStyle name="Comma 5 5 2 11" xfId="24484"/>
    <cellStyle name="Comma 5 5 2 12" xfId="24485"/>
    <cellStyle name="Comma 5 5 2 13" xfId="24486"/>
    <cellStyle name="Comma 5 5 2 14" xfId="24487"/>
    <cellStyle name="Comma 5 5 2 15" xfId="24488"/>
    <cellStyle name="Comma 5 5 2 16" xfId="24489"/>
    <cellStyle name="Comma 5 5 2 17" xfId="24490"/>
    <cellStyle name="Comma 5 5 2 18" xfId="24491"/>
    <cellStyle name="Comma 5 5 2 19" xfId="24492"/>
    <cellStyle name="Comma 5 5 2 2" xfId="24493"/>
    <cellStyle name="Comma 5 5 2 2 10" xfId="24494"/>
    <cellStyle name="Comma 5 5 2 2 11" xfId="24495"/>
    <cellStyle name="Comma 5 5 2 2 12" xfId="24496"/>
    <cellStyle name="Comma 5 5 2 2 13" xfId="24497"/>
    <cellStyle name="Comma 5 5 2 2 14" xfId="24498"/>
    <cellStyle name="Comma 5 5 2 2 15" xfId="24499"/>
    <cellStyle name="Comma 5 5 2 2 2" xfId="24500"/>
    <cellStyle name="Comma 5 5 2 2 2 10" xfId="24501"/>
    <cellStyle name="Comma 5 5 2 2 2 11" xfId="24502"/>
    <cellStyle name="Comma 5 5 2 2 2 12" xfId="24503"/>
    <cellStyle name="Comma 5 5 2 2 2 13" xfId="24504"/>
    <cellStyle name="Comma 5 5 2 2 2 14" xfId="24505"/>
    <cellStyle name="Comma 5 5 2 2 2 15" xfId="24506"/>
    <cellStyle name="Comma 5 5 2 2 2 2" xfId="24507"/>
    <cellStyle name="Comma 5 5 2 2 2 3" xfId="24508"/>
    <cellStyle name="Comma 5 5 2 2 2 4" xfId="24509"/>
    <cellStyle name="Comma 5 5 2 2 2 5" xfId="24510"/>
    <cellStyle name="Comma 5 5 2 2 2 6" xfId="24511"/>
    <cellStyle name="Comma 5 5 2 2 2 7" xfId="24512"/>
    <cellStyle name="Comma 5 5 2 2 2 8" xfId="24513"/>
    <cellStyle name="Comma 5 5 2 2 2 9" xfId="24514"/>
    <cellStyle name="Comma 5 5 2 2 3" xfId="24515"/>
    <cellStyle name="Comma 5 5 2 2 4" xfId="24516"/>
    <cellStyle name="Comma 5 5 2 2 5" xfId="24517"/>
    <cellStyle name="Comma 5 5 2 2 6" xfId="24518"/>
    <cellStyle name="Comma 5 5 2 2 7" xfId="24519"/>
    <cellStyle name="Comma 5 5 2 2 8" xfId="24520"/>
    <cellStyle name="Comma 5 5 2 2 9" xfId="24521"/>
    <cellStyle name="Comma 5 5 2 20" xfId="24522"/>
    <cellStyle name="Comma 5 5 2 21" xfId="24523"/>
    <cellStyle name="Comma 5 5 2 22" xfId="24524"/>
    <cellStyle name="Comma 5 5 2 3" xfId="24525"/>
    <cellStyle name="Comma 5 5 2 4" xfId="24526"/>
    <cellStyle name="Comma 5 5 2 5" xfId="24527"/>
    <cellStyle name="Comma 5 5 2 6" xfId="24528"/>
    <cellStyle name="Comma 5 5 2 7" xfId="24529"/>
    <cellStyle name="Comma 5 5 2 8" xfId="24530"/>
    <cellStyle name="Comma 5 5 2 9" xfId="24531"/>
    <cellStyle name="Comma 5 5 20" xfId="24532"/>
    <cellStyle name="Comma 5 5 21" xfId="24533"/>
    <cellStyle name="Comma 5 5 3" xfId="24534"/>
    <cellStyle name="Comma 5 5 3 10" xfId="24535"/>
    <cellStyle name="Comma 5 5 3 11" xfId="24536"/>
    <cellStyle name="Comma 5 5 3 12" xfId="24537"/>
    <cellStyle name="Comma 5 5 3 13" xfId="24538"/>
    <cellStyle name="Comma 5 5 3 14" xfId="24539"/>
    <cellStyle name="Comma 5 5 3 15" xfId="24540"/>
    <cellStyle name="Comma 5 5 3 2" xfId="24541"/>
    <cellStyle name="Comma 5 5 3 2 10" xfId="24542"/>
    <cellStyle name="Comma 5 5 3 2 11" xfId="24543"/>
    <cellStyle name="Comma 5 5 3 2 12" xfId="24544"/>
    <cellStyle name="Comma 5 5 3 2 13" xfId="24545"/>
    <cellStyle name="Comma 5 5 3 2 14" xfId="24546"/>
    <cellStyle name="Comma 5 5 3 2 15" xfId="24547"/>
    <cellStyle name="Comma 5 5 3 2 2" xfId="24548"/>
    <cellStyle name="Comma 5 5 3 2 3" xfId="24549"/>
    <cellStyle name="Comma 5 5 3 2 4" xfId="24550"/>
    <cellStyle name="Comma 5 5 3 2 5" xfId="24551"/>
    <cellStyle name="Comma 5 5 3 2 6" xfId="24552"/>
    <cellStyle name="Comma 5 5 3 2 7" xfId="24553"/>
    <cellStyle name="Comma 5 5 3 2 8" xfId="24554"/>
    <cellStyle name="Comma 5 5 3 2 9" xfId="24555"/>
    <cellStyle name="Comma 5 5 3 3" xfId="24556"/>
    <cellStyle name="Comma 5 5 3 4" xfId="24557"/>
    <cellStyle name="Comma 5 5 3 5" xfId="24558"/>
    <cellStyle name="Comma 5 5 3 6" xfId="24559"/>
    <cellStyle name="Comma 5 5 3 7" xfId="24560"/>
    <cellStyle name="Comma 5 5 3 8" xfId="24561"/>
    <cellStyle name="Comma 5 5 3 9" xfId="24562"/>
    <cellStyle name="Comma 5 5 4" xfId="24563"/>
    <cellStyle name="Comma 5 5 4 2" xfId="24564"/>
    <cellStyle name="Comma 5 5 5" xfId="24565"/>
    <cellStyle name="Comma 5 5 6" xfId="24566"/>
    <cellStyle name="Comma 5 5 7" xfId="24567"/>
    <cellStyle name="Comma 5 5 8" xfId="24568"/>
    <cellStyle name="Comma 5 5 9" xfId="24569"/>
    <cellStyle name="Comma 5 50" xfId="24570"/>
    <cellStyle name="Comma 5 51" xfId="24571"/>
    <cellStyle name="Comma 5 52" xfId="24572"/>
    <cellStyle name="Comma 5 53" xfId="24573"/>
    <cellStyle name="Comma 5 54" xfId="24574"/>
    <cellStyle name="Comma 5 55" xfId="24575"/>
    <cellStyle name="Comma 5 56" xfId="24576"/>
    <cellStyle name="Comma 5 57" xfId="24577"/>
    <cellStyle name="Comma 5 58" xfId="24578"/>
    <cellStyle name="Comma 5 59" xfId="24579"/>
    <cellStyle name="Comma 5 6" xfId="24580"/>
    <cellStyle name="Comma 5 6 2" xfId="24581"/>
    <cellStyle name="Comma 5 60" xfId="24582"/>
    <cellStyle name="Comma 5 61" xfId="24583"/>
    <cellStyle name="Comma 5 62" xfId="24584"/>
    <cellStyle name="Comma 5 62 2" xfId="24585"/>
    <cellStyle name="Comma 5 63" xfId="24586"/>
    <cellStyle name="Comma 5 63 2" xfId="24587"/>
    <cellStyle name="Comma 5 64" xfId="24588"/>
    <cellStyle name="Comma 5 64 2" xfId="24589"/>
    <cellStyle name="Comma 5 65" xfId="24590"/>
    <cellStyle name="Comma 5 65 2" xfId="24591"/>
    <cellStyle name="Comma 5 66" xfId="24592"/>
    <cellStyle name="Comma 5 66 2" xfId="24593"/>
    <cellStyle name="Comma 5 67" xfId="24594"/>
    <cellStyle name="Comma 5 67 2" xfId="24595"/>
    <cellStyle name="Comma 5 68" xfId="24596"/>
    <cellStyle name="Comma 5 69" xfId="24597"/>
    <cellStyle name="Comma 5 7" xfId="24598"/>
    <cellStyle name="Comma 5 7 2" xfId="24599"/>
    <cellStyle name="Comma 5 7 3" xfId="24600"/>
    <cellStyle name="Comma 5 7 4" xfId="24601"/>
    <cellStyle name="Comma 5 7 5" xfId="24602"/>
    <cellStyle name="Comma 5 7 6" xfId="24603"/>
    <cellStyle name="Comma 5 7 7" xfId="24604"/>
    <cellStyle name="Comma 5 7 8" xfId="24605"/>
    <cellStyle name="Comma 5 70" xfId="24606"/>
    <cellStyle name="Comma 5 71" xfId="24607"/>
    <cellStyle name="Comma 5 72" xfId="24608"/>
    <cellStyle name="Comma 5 73" xfId="24609"/>
    <cellStyle name="Comma 5 74" xfId="24610"/>
    <cellStyle name="Comma 5 75" xfId="24611"/>
    <cellStyle name="Comma 5 76" xfId="24612"/>
    <cellStyle name="Comma 5 77" xfId="24613"/>
    <cellStyle name="Comma 5 78" xfId="24386"/>
    <cellStyle name="Comma 5 8" xfId="24614"/>
    <cellStyle name="Comma 5 8 2" xfId="24615"/>
    <cellStyle name="Comma 5 9" xfId="24616"/>
    <cellStyle name="Comma 5 9 2" xfId="24617"/>
    <cellStyle name="Comma 5_WK_TNE_ MASTER Q209(ตัวอย่าง)" xfId="24618"/>
    <cellStyle name="Comma 50" xfId="6083"/>
    <cellStyle name="Comma 50 2" xfId="24620"/>
    <cellStyle name="Comma 50 3" xfId="24621"/>
    <cellStyle name="Comma 50 4" xfId="24622"/>
    <cellStyle name="Comma 50 5" xfId="24619"/>
    <cellStyle name="Comma 51" xfId="6084"/>
    <cellStyle name="Comma 51 2" xfId="24624"/>
    <cellStyle name="Comma 51 2 2" xfId="24625"/>
    <cellStyle name="Comma 51 2 3" xfId="24626"/>
    <cellStyle name="Comma 51 3" xfId="24627"/>
    <cellStyle name="Comma 51 4" xfId="24628"/>
    <cellStyle name="Comma 51 5" xfId="24623"/>
    <cellStyle name="Comma 52" xfId="6085"/>
    <cellStyle name="Comma 52 2" xfId="24630"/>
    <cellStyle name="Comma 52 2 2" xfId="24631"/>
    <cellStyle name="Comma 52 3" xfId="24632"/>
    <cellStyle name="Comma 52 4" xfId="24633"/>
    <cellStyle name="Comma 52 5" xfId="24629"/>
    <cellStyle name="Comma 53" xfId="6086"/>
    <cellStyle name="Comma 53 2" xfId="24635"/>
    <cellStyle name="Comma 53 3" xfId="24636"/>
    <cellStyle name="Comma 53 4" xfId="24637"/>
    <cellStyle name="Comma 53 5" xfId="24634"/>
    <cellStyle name="Comma 54" xfId="6087"/>
    <cellStyle name="Comma 54 2" xfId="24639"/>
    <cellStyle name="Comma 54 3" xfId="24640"/>
    <cellStyle name="Comma 54 4" xfId="24638"/>
    <cellStyle name="Comma 55" xfId="6088"/>
    <cellStyle name="Comma 55 2" xfId="24642"/>
    <cellStyle name="Comma 55 3" xfId="24643"/>
    <cellStyle name="Comma 55 4" xfId="24641"/>
    <cellStyle name="Comma 56" xfId="6089"/>
    <cellStyle name="Comma 56 2" xfId="24645"/>
    <cellStyle name="Comma 56 3" xfId="24646"/>
    <cellStyle name="Comma 56 4" xfId="24644"/>
    <cellStyle name="Comma 57" xfId="6090"/>
    <cellStyle name="Comma 57 2" xfId="24648"/>
    <cellStyle name="Comma 57 3" xfId="24649"/>
    <cellStyle name="Comma 57 4" xfId="24647"/>
    <cellStyle name="Comma 58" xfId="6091"/>
    <cellStyle name="Comma 58 2" xfId="24651"/>
    <cellStyle name="Comma 58 3" xfId="24652"/>
    <cellStyle name="Comma 58 4" xfId="24650"/>
    <cellStyle name="Comma 59" xfId="6092"/>
    <cellStyle name="Comma 59 2" xfId="6093"/>
    <cellStyle name="Comma 59 3" xfId="24654"/>
    <cellStyle name="Comma 59 4" xfId="24653"/>
    <cellStyle name="Comma 6" xfId="6094"/>
    <cellStyle name="Comma 6 10" xfId="24656"/>
    <cellStyle name="Comma 6 10 2" xfId="24657"/>
    <cellStyle name="Comma 6 100" xfId="24658"/>
    <cellStyle name="Comma 6 101" xfId="24659"/>
    <cellStyle name="Comma 6 102" xfId="24660"/>
    <cellStyle name="Comma 6 103" xfId="24661"/>
    <cellStyle name="Comma 6 104" xfId="24662"/>
    <cellStyle name="Comma 6 105" xfId="24663"/>
    <cellStyle name="Comma 6 106" xfId="24664"/>
    <cellStyle name="Comma 6 107" xfId="24665"/>
    <cellStyle name="Comma 6 108" xfId="24666"/>
    <cellStyle name="Comma 6 109" xfId="24667"/>
    <cellStyle name="Comma 6 11" xfId="24668"/>
    <cellStyle name="Comma 6 11 2" xfId="24669"/>
    <cellStyle name="Comma 6 110" xfId="24670"/>
    <cellStyle name="Comma 6 111" xfId="24671"/>
    <cellStyle name="Comma 6 112" xfId="24672"/>
    <cellStyle name="Comma 6 113" xfId="24673"/>
    <cellStyle name="Comma 6 114" xfId="24674"/>
    <cellStyle name="Comma 6 115" xfId="24675"/>
    <cellStyle name="Comma 6 116" xfId="24676"/>
    <cellStyle name="Comma 6 117" xfId="24677"/>
    <cellStyle name="Comma 6 118" xfId="24678"/>
    <cellStyle name="Comma 6 119" xfId="24679"/>
    <cellStyle name="Comma 6 12" xfId="24680"/>
    <cellStyle name="Comma 6 12 2" xfId="24681"/>
    <cellStyle name="Comma 6 120" xfId="24682"/>
    <cellStyle name="Comma 6 121" xfId="24683"/>
    <cellStyle name="Comma 6 122" xfId="24684"/>
    <cellStyle name="Comma 6 123" xfId="24685"/>
    <cellStyle name="Comma 6 124" xfId="24686"/>
    <cellStyle name="Comma 6 125" xfId="24687"/>
    <cellStyle name="Comma 6 126" xfId="24688"/>
    <cellStyle name="Comma 6 127" xfId="24689"/>
    <cellStyle name="Comma 6 128" xfId="24690"/>
    <cellStyle name="Comma 6 129" xfId="24691"/>
    <cellStyle name="Comma 6 13" xfId="24692"/>
    <cellStyle name="Comma 6 13 2" xfId="24693"/>
    <cellStyle name="Comma 6 130" xfId="24694"/>
    <cellStyle name="Comma 6 131" xfId="24695"/>
    <cellStyle name="Comma 6 132" xfId="24696"/>
    <cellStyle name="Comma 6 133" xfId="24697"/>
    <cellStyle name="Comma 6 134" xfId="24698"/>
    <cellStyle name="Comma 6 135" xfId="24699"/>
    <cellStyle name="Comma 6 136" xfId="24700"/>
    <cellStyle name="Comma 6 137" xfId="24701"/>
    <cellStyle name="Comma 6 138" xfId="24702"/>
    <cellStyle name="Comma 6 139" xfId="24703"/>
    <cellStyle name="Comma 6 14" xfId="24704"/>
    <cellStyle name="Comma 6 14 2" xfId="24705"/>
    <cellStyle name="Comma 6 140" xfId="24706"/>
    <cellStyle name="Comma 6 141" xfId="24655"/>
    <cellStyle name="Comma 6 15" xfId="24707"/>
    <cellStyle name="Comma 6 15 2" xfId="24708"/>
    <cellStyle name="Comma 6 16" xfId="24709"/>
    <cellStyle name="Comma 6 17" xfId="24710"/>
    <cellStyle name="Comma 6 18" xfId="24711"/>
    <cellStyle name="Comma 6 19" xfId="24712"/>
    <cellStyle name="Comma 6 2" xfId="6095"/>
    <cellStyle name="Comma 6 2 10" xfId="24713"/>
    <cellStyle name="Comma 6 2 2" xfId="6096"/>
    <cellStyle name="Comma 6 2 2 2" xfId="24715"/>
    <cellStyle name="Comma 6 2 2 2 2" xfId="24716"/>
    <cellStyle name="Comma 6 2 2 3" xfId="24717"/>
    <cellStyle name="Comma 6 2 2 4" xfId="24718"/>
    <cellStyle name="Comma 6 2 2 5" xfId="24714"/>
    <cellStyle name="Comma 6 2 3" xfId="24719"/>
    <cellStyle name="Comma 6 2 3 2" xfId="24720"/>
    <cellStyle name="Comma 6 2 4" xfId="24721"/>
    <cellStyle name="Comma 6 2 4 2" xfId="24722"/>
    <cellStyle name="Comma 6 2 4 3" xfId="24723"/>
    <cellStyle name="Comma 6 2 5" xfId="24724"/>
    <cellStyle name="Comma 6 2 6" xfId="24725"/>
    <cellStyle name="Comma 6 2 7" xfId="24726"/>
    <cellStyle name="Comma 6 2 8" xfId="24727"/>
    <cellStyle name="Comma 6 2 9" xfId="24728"/>
    <cellStyle name="Comma 6 20" xfId="24729"/>
    <cellStyle name="Comma 6 21" xfId="24730"/>
    <cellStyle name="Comma 6 22" xfId="24731"/>
    <cellStyle name="Comma 6 23" xfId="24732"/>
    <cellStyle name="Comma 6 24" xfId="24733"/>
    <cellStyle name="Comma 6 25" xfId="24734"/>
    <cellStyle name="Comma 6 26" xfId="24735"/>
    <cellStyle name="Comma 6 27" xfId="24736"/>
    <cellStyle name="Comma 6 28" xfId="24737"/>
    <cellStyle name="Comma 6 29" xfId="24738"/>
    <cellStyle name="Comma 6 3" xfId="24739"/>
    <cellStyle name="Comma 6 3 2" xfId="24740"/>
    <cellStyle name="Comma 6 3 2 2" xfId="24741"/>
    <cellStyle name="Comma 6 3 2 2 2" xfId="24742"/>
    <cellStyle name="Comma 6 3 2 3" xfId="24743"/>
    <cellStyle name="Comma 6 3 2 4" xfId="24744"/>
    <cellStyle name="Comma 6 3 3" xfId="24745"/>
    <cellStyle name="Comma 6 3 4" xfId="24746"/>
    <cellStyle name="Comma 6 3 5" xfId="24747"/>
    <cellStyle name="Comma 6 3 6" xfId="24748"/>
    <cellStyle name="Comma 6 30" xfId="24749"/>
    <cellStyle name="Comma 6 31" xfId="24750"/>
    <cellStyle name="Comma 6 32" xfId="24751"/>
    <cellStyle name="Comma 6 33" xfId="24752"/>
    <cellStyle name="Comma 6 34" xfId="24753"/>
    <cellStyle name="Comma 6 35" xfId="24754"/>
    <cellStyle name="Comma 6 36" xfId="24755"/>
    <cellStyle name="Comma 6 37" xfId="24756"/>
    <cellStyle name="Comma 6 38" xfId="24757"/>
    <cellStyle name="Comma 6 39" xfId="24758"/>
    <cellStyle name="Comma 6 4" xfId="24759"/>
    <cellStyle name="Comma 6 4 2" xfId="24760"/>
    <cellStyle name="Comma 6 4 2 2" xfId="24761"/>
    <cellStyle name="Comma 6 4 2 3" xfId="24762"/>
    <cellStyle name="Comma 6 4 3" xfId="24763"/>
    <cellStyle name="Comma 6 4 4" xfId="24764"/>
    <cellStyle name="Comma 6 4 5" xfId="24765"/>
    <cellStyle name="Comma 6 40" xfId="24766"/>
    <cellStyle name="Comma 6 41" xfId="24767"/>
    <cellStyle name="Comma 6 42" xfId="24768"/>
    <cellStyle name="Comma 6 43" xfId="24769"/>
    <cellStyle name="Comma 6 44" xfId="24770"/>
    <cellStyle name="Comma 6 45" xfId="24771"/>
    <cellStyle name="Comma 6 46" xfId="24772"/>
    <cellStyle name="Comma 6 47" xfId="24773"/>
    <cellStyle name="Comma 6 48" xfId="24774"/>
    <cellStyle name="Comma 6 49" xfId="24775"/>
    <cellStyle name="Comma 6 5" xfId="24776"/>
    <cellStyle name="Comma 6 5 2" xfId="24777"/>
    <cellStyle name="Comma 6 5 2 2" xfId="24778"/>
    <cellStyle name="Comma 6 5 3" xfId="24779"/>
    <cellStyle name="Comma 6 50" xfId="24780"/>
    <cellStyle name="Comma 6 51" xfId="24781"/>
    <cellStyle name="Comma 6 52" xfId="24782"/>
    <cellStyle name="Comma 6 53" xfId="24783"/>
    <cellStyle name="Comma 6 54" xfId="24784"/>
    <cellStyle name="Comma 6 55" xfId="24785"/>
    <cellStyle name="Comma 6 56" xfId="24786"/>
    <cellStyle name="Comma 6 57" xfId="24787"/>
    <cellStyle name="Comma 6 58" xfId="24788"/>
    <cellStyle name="Comma 6 59" xfId="24789"/>
    <cellStyle name="Comma 6 6" xfId="24790"/>
    <cellStyle name="Comma 6 6 2" xfId="24791"/>
    <cellStyle name="Comma 6 60" xfId="24792"/>
    <cellStyle name="Comma 6 61" xfId="24793"/>
    <cellStyle name="Comma 6 62" xfId="24794"/>
    <cellStyle name="Comma 6 63" xfId="24795"/>
    <cellStyle name="Comma 6 64" xfId="24796"/>
    <cellStyle name="Comma 6 65" xfId="24797"/>
    <cellStyle name="Comma 6 66" xfId="24798"/>
    <cellStyle name="Comma 6 67" xfId="24799"/>
    <cellStyle name="Comma 6 68" xfId="24800"/>
    <cellStyle name="Comma 6 69" xfId="24801"/>
    <cellStyle name="Comma 6 7" xfId="24802"/>
    <cellStyle name="Comma 6 7 2" xfId="24803"/>
    <cellStyle name="Comma 6 7 3" xfId="24804"/>
    <cellStyle name="Comma 6 7 4" xfId="24805"/>
    <cellStyle name="Comma 6 7 5" xfId="24806"/>
    <cellStyle name="Comma 6 7 6" xfId="24807"/>
    <cellStyle name="Comma 6 7 7" xfId="24808"/>
    <cellStyle name="Comma 6 70" xfId="24809"/>
    <cellStyle name="Comma 6 71" xfId="24810"/>
    <cellStyle name="Comma 6 72" xfId="24811"/>
    <cellStyle name="Comma 6 73" xfId="24812"/>
    <cellStyle name="Comma 6 74" xfId="24813"/>
    <cellStyle name="Comma 6 75" xfId="24814"/>
    <cellStyle name="Comma 6 76" xfId="24815"/>
    <cellStyle name="Comma 6 77" xfId="24816"/>
    <cellStyle name="Comma 6 78" xfId="24817"/>
    <cellStyle name="Comma 6 79" xfId="24818"/>
    <cellStyle name="Comma 6 8" xfId="24819"/>
    <cellStyle name="Comma 6 8 2" xfId="24820"/>
    <cellStyle name="Comma 6 8 3" xfId="24821"/>
    <cellStyle name="Comma 6 8 4" xfId="24822"/>
    <cellStyle name="Comma 6 80" xfId="24823"/>
    <cellStyle name="Comma 6 81" xfId="24824"/>
    <cellStyle name="Comma 6 82" xfId="24825"/>
    <cellStyle name="Comma 6 83" xfId="24826"/>
    <cellStyle name="Comma 6 84" xfId="24827"/>
    <cellStyle name="Comma 6 85" xfId="24828"/>
    <cellStyle name="Comma 6 86" xfId="24829"/>
    <cellStyle name="Comma 6 87" xfId="24830"/>
    <cellStyle name="Comma 6 88" xfId="24831"/>
    <cellStyle name="Comma 6 89" xfId="24832"/>
    <cellStyle name="Comma 6 9" xfId="24833"/>
    <cellStyle name="Comma 6 9 2" xfId="24834"/>
    <cellStyle name="Comma 6 9 3" xfId="24835"/>
    <cellStyle name="Comma 6 90" xfId="24836"/>
    <cellStyle name="Comma 6 91" xfId="24837"/>
    <cellStyle name="Comma 6 92" xfId="24838"/>
    <cellStyle name="Comma 6 93" xfId="24839"/>
    <cellStyle name="Comma 6 94" xfId="24840"/>
    <cellStyle name="Comma 6 95" xfId="24841"/>
    <cellStyle name="Comma 6 96" xfId="24842"/>
    <cellStyle name="Comma 6 97" xfId="24843"/>
    <cellStyle name="Comma 6 98" xfId="24844"/>
    <cellStyle name="Comma 6 99" xfId="24845"/>
    <cellStyle name="Comma 6_Over all MTC KM Q2'53" xfId="24846"/>
    <cellStyle name="Comma 60" xfId="6097"/>
    <cellStyle name="Comma 60 2" xfId="24848"/>
    <cellStyle name="Comma 60 3" xfId="24849"/>
    <cellStyle name="Comma 60 4" xfId="24847"/>
    <cellStyle name="Comma 61" xfId="6098"/>
    <cellStyle name="Comma 61 2" xfId="24851"/>
    <cellStyle name="Comma 61 3" xfId="24852"/>
    <cellStyle name="Comma 61 4" xfId="24850"/>
    <cellStyle name="Comma 62" xfId="6099"/>
    <cellStyle name="Comma 62 2" xfId="24854"/>
    <cellStyle name="Comma 62 3" xfId="24855"/>
    <cellStyle name="Comma 62 4" xfId="24853"/>
    <cellStyle name="Comma 63" xfId="6100"/>
    <cellStyle name="Comma 63 2" xfId="24857"/>
    <cellStyle name="Comma 63 3" xfId="24858"/>
    <cellStyle name="Comma 63 4" xfId="24856"/>
    <cellStyle name="Comma 64" xfId="6101"/>
    <cellStyle name="Comma 64 2" xfId="24860"/>
    <cellStyle name="Comma 64 3" xfId="24861"/>
    <cellStyle name="Comma 64 4" xfId="24859"/>
    <cellStyle name="Comma 65" xfId="6102"/>
    <cellStyle name="Comma 65 10" xfId="24863"/>
    <cellStyle name="Comma 65 11" xfId="24864"/>
    <cellStyle name="Comma 65 12" xfId="24865"/>
    <cellStyle name="Comma 65 13" xfId="24866"/>
    <cellStyle name="Comma 65 14" xfId="24867"/>
    <cellStyle name="Comma 65 15" xfId="24868"/>
    <cellStyle name="Comma 65 16" xfId="24869"/>
    <cellStyle name="Comma 65 17" xfId="24870"/>
    <cellStyle name="Comma 65 18" xfId="24871"/>
    <cellStyle name="Comma 65 19" xfId="24872"/>
    <cellStyle name="Comma 65 2" xfId="6103"/>
    <cellStyle name="Comma 65 2 2" xfId="24874"/>
    <cellStyle name="Comma 65 2 3" xfId="24873"/>
    <cellStyle name="Comma 65 20" xfId="24875"/>
    <cellStyle name="Comma 65 21" xfId="24862"/>
    <cellStyle name="Comma 65 3" xfId="24876"/>
    <cellStyle name="Comma 65 4" xfId="24877"/>
    <cellStyle name="Comma 65 5" xfId="24878"/>
    <cellStyle name="Comma 65 6" xfId="24879"/>
    <cellStyle name="Comma 65 7" xfId="24880"/>
    <cellStyle name="Comma 65 8" xfId="24881"/>
    <cellStyle name="Comma 65 9" xfId="24882"/>
    <cellStyle name="Comma 66" xfId="6104"/>
    <cellStyle name="Comma 66 2" xfId="6105"/>
    <cellStyle name="Comma 66 3" xfId="24884"/>
    <cellStyle name="Comma 66 4" xfId="24883"/>
    <cellStyle name="Comma 67" xfId="6106"/>
    <cellStyle name="Comma 67 2" xfId="6107"/>
    <cellStyle name="Comma 67 3" xfId="24886"/>
    <cellStyle name="Comma 67 4" xfId="24885"/>
    <cellStyle name="Comma 68" xfId="6108"/>
    <cellStyle name="Comma 68 2" xfId="24888"/>
    <cellStyle name="Comma 68 3" xfId="24887"/>
    <cellStyle name="Comma 69" xfId="6109"/>
    <cellStyle name="Comma 69 2" xfId="24890"/>
    <cellStyle name="Comma 69 3" xfId="24891"/>
    <cellStyle name="Comma 69 4" xfId="24889"/>
    <cellStyle name="Comma 7" xfId="6110"/>
    <cellStyle name="Comma 7 10" xfId="24893"/>
    <cellStyle name="Comma 7 10 2" xfId="24894"/>
    <cellStyle name="Comma 7 11" xfId="24895"/>
    <cellStyle name="Comma 7 11 2" xfId="24896"/>
    <cellStyle name="Comma 7 11 3" xfId="24897"/>
    <cellStyle name="Comma 7 12" xfId="24898"/>
    <cellStyle name="Comma 7 12 2" xfId="24899"/>
    <cellStyle name="Comma 7 13" xfId="24900"/>
    <cellStyle name="Comma 7 14" xfId="24901"/>
    <cellStyle name="Comma 7 15" xfId="24892"/>
    <cellStyle name="Comma 7 2" xfId="6111"/>
    <cellStyle name="Comma 7 2 10" xfId="24903"/>
    <cellStyle name="Comma 7 2 10 2" xfId="24904"/>
    <cellStyle name="Comma 7 2 11" xfId="24905"/>
    <cellStyle name="Comma 7 2 11 2" xfId="24906"/>
    <cellStyle name="Comma 7 2 12" xfId="24907"/>
    <cellStyle name="Comma 7 2 12 2" xfId="24908"/>
    <cellStyle name="Comma 7 2 13" xfId="24909"/>
    <cellStyle name="Comma 7 2 13 2" xfId="24910"/>
    <cellStyle name="Comma 7 2 14" xfId="24911"/>
    <cellStyle name="Comma 7 2 14 2" xfId="24912"/>
    <cellStyle name="Comma 7 2 15" xfId="24913"/>
    <cellStyle name="Comma 7 2 15 2" xfId="24914"/>
    <cellStyle name="Comma 7 2 16" xfId="24915"/>
    <cellStyle name="Comma 7 2 17" xfId="24916"/>
    <cellStyle name="Comma 7 2 18" xfId="24917"/>
    <cellStyle name="Comma 7 2 19" xfId="24918"/>
    <cellStyle name="Comma 7 2 2" xfId="24919"/>
    <cellStyle name="Comma 7 2 2 2" xfId="24920"/>
    <cellStyle name="Comma 7 2 2 2 2" xfId="24921"/>
    <cellStyle name="Comma 7 2 2 3" xfId="24922"/>
    <cellStyle name="Comma 7 2 2 4" xfId="24923"/>
    <cellStyle name="Comma 7 2 20" xfId="24924"/>
    <cellStyle name="Comma 7 2 21" xfId="24925"/>
    <cellStyle name="Comma 7 2 22" xfId="24926"/>
    <cellStyle name="Comma 7 2 23" xfId="24902"/>
    <cellStyle name="Comma 7 2 3" xfId="24927"/>
    <cellStyle name="Comma 7 2 3 2" xfId="24928"/>
    <cellStyle name="Comma 7 2 4" xfId="24929"/>
    <cellStyle name="Comma 7 2 4 2" xfId="24930"/>
    <cellStyle name="Comma 7 2 5" xfId="24931"/>
    <cellStyle name="Comma 7 2 5 2" xfId="24932"/>
    <cellStyle name="Comma 7 2 6" xfId="24933"/>
    <cellStyle name="Comma 7 2 6 2" xfId="24934"/>
    <cellStyle name="Comma 7 2 7" xfId="24935"/>
    <cellStyle name="Comma 7 2 7 2" xfId="24936"/>
    <cellStyle name="Comma 7 2 8" xfId="24937"/>
    <cellStyle name="Comma 7 2 8 2" xfId="24938"/>
    <cellStyle name="Comma 7 2 9" xfId="24939"/>
    <cellStyle name="Comma 7 2 9 2" xfId="24940"/>
    <cellStyle name="Comma 7 3" xfId="24941"/>
    <cellStyle name="Comma 7 3 2" xfId="24942"/>
    <cellStyle name="Comma 7 3 2 2" xfId="24943"/>
    <cellStyle name="Comma 7 3 2 3" xfId="24944"/>
    <cellStyle name="Comma 7 3 3" xfId="24945"/>
    <cellStyle name="Comma 7 3 4" xfId="24946"/>
    <cellStyle name="Comma 7 3 5" xfId="24947"/>
    <cellStyle name="Comma 7 3 6" xfId="24948"/>
    <cellStyle name="Comma 7 3 7" xfId="24949"/>
    <cellStyle name="Comma 7 3 8" xfId="24950"/>
    <cellStyle name="Comma 7 3 9" xfId="24951"/>
    <cellStyle name="Comma 7 4" xfId="24952"/>
    <cellStyle name="Comma 7 4 2" xfId="24953"/>
    <cellStyle name="Comma 7 4 2 2" xfId="24954"/>
    <cellStyle name="Comma 7 4 3" xfId="24955"/>
    <cellStyle name="Comma 7 4 4" xfId="24956"/>
    <cellStyle name="Comma 7 4 5" xfId="24957"/>
    <cellStyle name="Comma 7 4 6" xfId="24958"/>
    <cellStyle name="Comma 7 4 7" xfId="24959"/>
    <cellStyle name="Comma 7 4 8" xfId="24960"/>
    <cellStyle name="Comma 7 5" xfId="24961"/>
    <cellStyle name="Comma 7 5 2" xfId="24962"/>
    <cellStyle name="Comma 7 5 3" xfId="24963"/>
    <cellStyle name="Comma 7 5 4" xfId="24964"/>
    <cellStyle name="Comma 7 5 5" xfId="24965"/>
    <cellStyle name="Comma 7 5 6" xfId="24966"/>
    <cellStyle name="Comma 7 5 7" xfId="24967"/>
    <cellStyle name="Comma 7 5 8" xfId="24968"/>
    <cellStyle name="Comma 7 6" xfId="24969"/>
    <cellStyle name="Comma 7 6 2" xfId="24970"/>
    <cellStyle name="Comma 7 6 2 2" xfId="24971"/>
    <cellStyle name="Comma 7 6 3" xfId="24972"/>
    <cellStyle name="Comma 7 6 4" xfId="24973"/>
    <cellStyle name="Comma 7 6 5" xfId="24974"/>
    <cellStyle name="Comma 7 6 6" xfId="24975"/>
    <cellStyle name="Comma 7 6 7" xfId="24976"/>
    <cellStyle name="Comma 7 6 8" xfId="24977"/>
    <cellStyle name="Comma 7 7" xfId="24978"/>
    <cellStyle name="Comma 7 7 2" xfId="24979"/>
    <cellStyle name="Comma 7 7 3" xfId="24980"/>
    <cellStyle name="Comma 7 7 4" xfId="24981"/>
    <cellStyle name="Comma 7 7 5" xfId="24982"/>
    <cellStyle name="Comma 7 7 6" xfId="24983"/>
    <cellStyle name="Comma 7 7 7" xfId="24984"/>
    <cellStyle name="Comma 7 7 8" xfId="24985"/>
    <cellStyle name="Comma 7 8" xfId="24986"/>
    <cellStyle name="Comma 7 8 2" xfId="24987"/>
    <cellStyle name="Comma 7 8 3" xfId="24988"/>
    <cellStyle name="Comma 7 8 4" xfId="24989"/>
    <cellStyle name="Comma 7 8 5" xfId="24990"/>
    <cellStyle name="Comma 7 8 6" xfId="24991"/>
    <cellStyle name="Comma 7 8 7" xfId="24992"/>
    <cellStyle name="Comma 7 8 8" xfId="24993"/>
    <cellStyle name="Comma 7 9" xfId="24994"/>
    <cellStyle name="Comma 7 9 2" xfId="24995"/>
    <cellStyle name="Comma 70" xfId="6112"/>
    <cellStyle name="Comma 70 2" xfId="24997"/>
    <cellStyle name="Comma 70 3" xfId="24996"/>
    <cellStyle name="Comma 71" xfId="6113"/>
    <cellStyle name="Comma 71 2" xfId="24999"/>
    <cellStyle name="Comma 71 3" xfId="24998"/>
    <cellStyle name="Comma 72" xfId="6114"/>
    <cellStyle name="Comma 72 2" xfId="25001"/>
    <cellStyle name="Comma 72 3" xfId="25000"/>
    <cellStyle name="Comma 73" xfId="6115"/>
    <cellStyle name="Comma 73 2" xfId="25003"/>
    <cellStyle name="Comma 73 3" xfId="25002"/>
    <cellStyle name="Comma 74" xfId="6116"/>
    <cellStyle name="Comma 74 2" xfId="25005"/>
    <cellStyle name="Comma 74 3" xfId="25004"/>
    <cellStyle name="Comma 75" xfId="6117"/>
    <cellStyle name="Comma 75 2" xfId="6118"/>
    <cellStyle name="Comma 75 3" xfId="25007"/>
    <cellStyle name="Comma 75 4" xfId="25008"/>
    <cellStyle name="Comma 75 5" xfId="25006"/>
    <cellStyle name="Comma 76" xfId="6119"/>
    <cellStyle name="Comma 76 2" xfId="6120"/>
    <cellStyle name="Comma 76 2 2" xfId="6121"/>
    <cellStyle name="Comma 76 3" xfId="25010"/>
    <cellStyle name="Comma 76 4" xfId="25009"/>
    <cellStyle name="Comma 77" xfId="6122"/>
    <cellStyle name="Comma 77 10" xfId="25011"/>
    <cellStyle name="Comma 77 2" xfId="6123"/>
    <cellStyle name="Comma 77 2 2" xfId="6124"/>
    <cellStyle name="Comma 77 3" xfId="6125"/>
    <cellStyle name="Comma 77 4" xfId="6126"/>
    <cellStyle name="Comma 77 5" xfId="6127"/>
    <cellStyle name="Comma 77 6" xfId="6128"/>
    <cellStyle name="Comma 77 7" xfId="6129"/>
    <cellStyle name="Comma 77 8" xfId="6130"/>
    <cellStyle name="Comma 77 9" xfId="25012"/>
    <cellStyle name="Comma 78" xfId="6131"/>
    <cellStyle name="Comma 78 10" xfId="6132"/>
    <cellStyle name="Comma 78 11" xfId="25014"/>
    <cellStyle name="Comma 78 12" xfId="25013"/>
    <cellStyle name="Comma 78 2" xfId="6133"/>
    <cellStyle name="Comma 78 2 10" xfId="6134"/>
    <cellStyle name="Comma 78 2 10 2" xfId="25015"/>
    <cellStyle name="Comma 78 2 2" xfId="6135"/>
    <cellStyle name="Comma 78 2 2 2" xfId="25016"/>
    <cellStyle name="Comma 78 2 3" xfId="6136"/>
    <cellStyle name="Comma 78 2 3 2" xfId="25017"/>
    <cellStyle name="Comma 78 2 4" xfId="6137"/>
    <cellStyle name="Comma 78 2 4 2" xfId="25018"/>
    <cellStyle name="Comma 78 2 5" xfId="6138"/>
    <cellStyle name="Comma 78 2 5 2" xfId="25019"/>
    <cellStyle name="Comma 78 2 6" xfId="6139"/>
    <cellStyle name="Comma 78 2 6 2" xfId="25020"/>
    <cellStyle name="Comma 78 2 7" xfId="6140"/>
    <cellStyle name="Comma 78 2 7 2" xfId="25021"/>
    <cellStyle name="Comma 78 2 8" xfId="6141"/>
    <cellStyle name="Comma 78 2 8 2" xfId="25022"/>
    <cellStyle name="Comma 78 2 9" xfId="6142"/>
    <cellStyle name="Comma 78 2 9 2" xfId="25023"/>
    <cellStyle name="Comma 78 3" xfId="6143"/>
    <cellStyle name="Comma 78 4" xfId="6144"/>
    <cellStyle name="Comma 78 4 2" xfId="25024"/>
    <cellStyle name="Comma 78 5" xfId="6145"/>
    <cellStyle name="Comma 78 5 2" xfId="25025"/>
    <cellStyle name="Comma 78 6" xfId="6146"/>
    <cellStyle name="Comma 78 6 2" xfId="25026"/>
    <cellStyle name="Comma 78 7" xfId="6147"/>
    <cellStyle name="Comma 78 7 2" xfId="25027"/>
    <cellStyle name="Comma 78 8" xfId="6148"/>
    <cellStyle name="Comma 78 8 2" xfId="25028"/>
    <cellStyle name="Comma 78 9" xfId="6149"/>
    <cellStyle name="Comma 78 9 2" xfId="25029"/>
    <cellStyle name="Comma 79" xfId="6150"/>
    <cellStyle name="Comma 79 10" xfId="25031"/>
    <cellStyle name="Comma 79 11" xfId="12751"/>
    <cellStyle name="Comma 79 12" xfId="25030"/>
    <cellStyle name="Comma 79 2" xfId="6151"/>
    <cellStyle name="Comma 79 3" xfId="6152"/>
    <cellStyle name="Comma 79 4" xfId="6153"/>
    <cellStyle name="Comma 79 5" xfId="6154"/>
    <cellStyle name="Comma 79 6" xfId="6155"/>
    <cellStyle name="Comma 79 7" xfId="6156"/>
    <cellStyle name="Comma 79 8" xfId="6157"/>
    <cellStyle name="Comma 79 9" xfId="6158"/>
    <cellStyle name="Comma 8" xfId="6159"/>
    <cellStyle name="Comma 8 10" xfId="25033"/>
    <cellStyle name="Comma 8 10 2" xfId="25034"/>
    <cellStyle name="Comma 8 100" xfId="25035"/>
    <cellStyle name="Comma 8 101" xfId="25036"/>
    <cellStyle name="Comma 8 102" xfId="25037"/>
    <cellStyle name="Comma 8 103" xfId="25038"/>
    <cellStyle name="Comma 8 104" xfId="25039"/>
    <cellStyle name="Comma 8 105" xfId="25040"/>
    <cellStyle name="Comma 8 106" xfId="25041"/>
    <cellStyle name="Comma 8 107" xfId="25042"/>
    <cellStyle name="Comma 8 108" xfId="25043"/>
    <cellStyle name="Comma 8 109" xfId="25044"/>
    <cellStyle name="Comma 8 11" xfId="25045"/>
    <cellStyle name="Comma 8 11 2" xfId="25046"/>
    <cellStyle name="Comma 8 110" xfId="25047"/>
    <cellStyle name="Comma 8 111" xfId="25048"/>
    <cellStyle name="Comma 8 112" xfId="25049"/>
    <cellStyle name="Comma 8 113" xfId="25050"/>
    <cellStyle name="Comma 8 114" xfId="25051"/>
    <cellStyle name="Comma 8 115" xfId="25052"/>
    <cellStyle name="Comma 8 116" xfId="25053"/>
    <cellStyle name="Comma 8 117" xfId="25054"/>
    <cellStyle name="Comma 8 118" xfId="25055"/>
    <cellStyle name="Comma 8 119" xfId="25056"/>
    <cellStyle name="Comma 8 12" xfId="25057"/>
    <cellStyle name="Comma 8 12 2" xfId="25058"/>
    <cellStyle name="Comma 8 120" xfId="25059"/>
    <cellStyle name="Comma 8 121" xfId="25060"/>
    <cellStyle name="Comma 8 122" xfId="25061"/>
    <cellStyle name="Comma 8 123" xfId="25062"/>
    <cellStyle name="Comma 8 124" xfId="25063"/>
    <cellStyle name="Comma 8 125" xfId="25064"/>
    <cellStyle name="Comma 8 126" xfId="25065"/>
    <cellStyle name="Comma 8 127" xfId="25066"/>
    <cellStyle name="Comma 8 128" xfId="25067"/>
    <cellStyle name="Comma 8 129" xfId="25068"/>
    <cellStyle name="Comma 8 13" xfId="25069"/>
    <cellStyle name="Comma 8 13 2" xfId="25070"/>
    <cellStyle name="Comma 8 130" xfId="25071"/>
    <cellStyle name="Comma 8 131" xfId="25072"/>
    <cellStyle name="Comma 8 132" xfId="25073"/>
    <cellStyle name="Comma 8 133" xfId="25074"/>
    <cellStyle name="Comma 8 134" xfId="25075"/>
    <cellStyle name="Comma 8 135" xfId="25076"/>
    <cellStyle name="Comma 8 136" xfId="25077"/>
    <cellStyle name="Comma 8 137" xfId="25078"/>
    <cellStyle name="Comma 8 138" xfId="25079"/>
    <cellStyle name="Comma 8 139" xfId="25080"/>
    <cellStyle name="Comma 8 14" xfId="25081"/>
    <cellStyle name="Comma 8 14 2" xfId="25082"/>
    <cellStyle name="Comma 8 140" xfId="25032"/>
    <cellStyle name="Comma 8 15" xfId="25083"/>
    <cellStyle name="Comma 8 15 2" xfId="25084"/>
    <cellStyle name="Comma 8 16" xfId="25085"/>
    <cellStyle name="Comma 8 17" xfId="25086"/>
    <cellStyle name="Comma 8 18" xfId="25087"/>
    <cellStyle name="Comma 8 19" xfId="25088"/>
    <cellStyle name="Comma 8 2" xfId="25089"/>
    <cellStyle name="Comma 8 2 2" xfId="25090"/>
    <cellStyle name="Comma 8 2 2 2" xfId="25091"/>
    <cellStyle name="Comma 8 2 2 2 2" xfId="25092"/>
    <cellStyle name="Comma 8 2 2 3" xfId="25093"/>
    <cellStyle name="Comma 8 2 2 4" xfId="25094"/>
    <cellStyle name="Comma 8 2 3" xfId="25095"/>
    <cellStyle name="Comma 8 2 3 2" xfId="25096"/>
    <cellStyle name="Comma 8 2 4" xfId="25097"/>
    <cellStyle name="Comma 8 2 5" xfId="25098"/>
    <cellStyle name="Comma 8 2 6" xfId="25099"/>
    <cellStyle name="Comma 8 2 7" xfId="25100"/>
    <cellStyle name="Comma 8 2 8" xfId="25101"/>
    <cellStyle name="Comma 8 2 9" xfId="25102"/>
    <cellStyle name="Comma 8 20" xfId="25103"/>
    <cellStyle name="Comma 8 21" xfId="25104"/>
    <cellStyle name="Comma 8 22" xfId="25105"/>
    <cellStyle name="Comma 8 23" xfId="25106"/>
    <cellStyle name="Comma 8 24" xfId="25107"/>
    <cellStyle name="Comma 8 25" xfId="25108"/>
    <cellStyle name="Comma 8 26" xfId="25109"/>
    <cellStyle name="Comma 8 27" xfId="25110"/>
    <cellStyle name="Comma 8 28" xfId="25111"/>
    <cellStyle name="Comma 8 29" xfId="25112"/>
    <cellStyle name="Comma 8 3" xfId="25113"/>
    <cellStyle name="Comma 8 3 2" xfId="25114"/>
    <cellStyle name="Comma 8 3 2 2" xfId="25115"/>
    <cellStyle name="Comma 8 3 2 2 2" xfId="25116"/>
    <cellStyle name="Comma 8 3 2 3" xfId="25117"/>
    <cellStyle name="Comma 8 3 3" xfId="25118"/>
    <cellStyle name="Comma 8 3 3 2" xfId="25119"/>
    <cellStyle name="Comma 8 3 4" xfId="25120"/>
    <cellStyle name="Comma 8 3 5" xfId="25121"/>
    <cellStyle name="Comma 8 3 6" xfId="25122"/>
    <cellStyle name="Comma 8 3 7" xfId="25123"/>
    <cellStyle name="Comma 8 3 8" xfId="25124"/>
    <cellStyle name="Comma 8 3 9" xfId="25125"/>
    <cellStyle name="Comma 8 30" xfId="25126"/>
    <cellStyle name="Comma 8 31" xfId="25127"/>
    <cellStyle name="Comma 8 32" xfId="25128"/>
    <cellStyle name="Comma 8 33" xfId="25129"/>
    <cellStyle name="Comma 8 34" xfId="25130"/>
    <cellStyle name="Comma 8 35" xfId="25131"/>
    <cellStyle name="Comma 8 36" xfId="25132"/>
    <cellStyle name="Comma 8 37" xfId="25133"/>
    <cellStyle name="Comma 8 38" xfId="25134"/>
    <cellStyle name="Comma 8 39" xfId="25135"/>
    <cellStyle name="Comma 8 4" xfId="25136"/>
    <cellStyle name="Comma 8 4 2" xfId="25137"/>
    <cellStyle name="Comma 8 4 3" xfId="25138"/>
    <cellStyle name="Comma 8 4 4" xfId="25139"/>
    <cellStyle name="Comma 8 4 5" xfId="25140"/>
    <cellStyle name="Comma 8 4 6" xfId="25141"/>
    <cellStyle name="Comma 8 4 7" xfId="25142"/>
    <cellStyle name="Comma 8 4 8" xfId="25143"/>
    <cellStyle name="Comma 8 40" xfId="25144"/>
    <cellStyle name="Comma 8 41" xfId="25145"/>
    <cellStyle name="Comma 8 42" xfId="25146"/>
    <cellStyle name="Comma 8 43" xfId="25147"/>
    <cellStyle name="Comma 8 44" xfId="25148"/>
    <cellStyle name="Comma 8 45" xfId="25149"/>
    <cellStyle name="Comma 8 46" xfId="25150"/>
    <cellStyle name="Comma 8 47" xfId="25151"/>
    <cellStyle name="Comma 8 48" xfId="25152"/>
    <cellStyle name="Comma 8 49" xfId="25153"/>
    <cellStyle name="Comma 8 5" xfId="25154"/>
    <cellStyle name="Comma 8 5 2" xfId="25155"/>
    <cellStyle name="Comma 8 5 3" xfId="25156"/>
    <cellStyle name="Comma 8 5 4" xfId="25157"/>
    <cellStyle name="Comma 8 5 5" xfId="25158"/>
    <cellStyle name="Comma 8 5 6" xfId="25159"/>
    <cellStyle name="Comma 8 5 7" xfId="25160"/>
    <cellStyle name="Comma 8 5 8" xfId="25161"/>
    <cellStyle name="Comma 8 50" xfId="25162"/>
    <cellStyle name="Comma 8 51" xfId="25163"/>
    <cellStyle name="Comma 8 52" xfId="25164"/>
    <cellStyle name="Comma 8 53" xfId="25165"/>
    <cellStyle name="Comma 8 54" xfId="25166"/>
    <cellStyle name="Comma 8 55" xfId="25167"/>
    <cellStyle name="Comma 8 56" xfId="25168"/>
    <cellStyle name="Comma 8 57" xfId="25169"/>
    <cellStyle name="Comma 8 58" xfId="25170"/>
    <cellStyle name="Comma 8 59" xfId="25171"/>
    <cellStyle name="Comma 8 6" xfId="25172"/>
    <cellStyle name="Comma 8 6 2" xfId="25173"/>
    <cellStyle name="Comma 8 6 3" xfId="25174"/>
    <cellStyle name="Comma 8 6 4" xfId="25175"/>
    <cellStyle name="Comma 8 6 5" xfId="25176"/>
    <cellStyle name="Comma 8 6 6" xfId="25177"/>
    <cellStyle name="Comma 8 6 7" xfId="25178"/>
    <cellStyle name="Comma 8 6 8" xfId="25179"/>
    <cellStyle name="Comma 8 60" xfId="25180"/>
    <cellStyle name="Comma 8 61" xfId="25181"/>
    <cellStyle name="Comma 8 62" xfId="25182"/>
    <cellStyle name="Comma 8 63" xfId="25183"/>
    <cellStyle name="Comma 8 64" xfId="25184"/>
    <cellStyle name="Comma 8 65" xfId="25185"/>
    <cellStyle name="Comma 8 66" xfId="25186"/>
    <cellStyle name="Comma 8 67" xfId="25187"/>
    <cellStyle name="Comma 8 68" xfId="25188"/>
    <cellStyle name="Comma 8 69" xfId="25189"/>
    <cellStyle name="Comma 8 7" xfId="25190"/>
    <cellStyle name="Comma 8 7 2" xfId="25191"/>
    <cellStyle name="Comma 8 7 3" xfId="25192"/>
    <cellStyle name="Comma 8 7 4" xfId="25193"/>
    <cellStyle name="Comma 8 7 5" xfId="25194"/>
    <cellStyle name="Comma 8 7 6" xfId="25195"/>
    <cellStyle name="Comma 8 7 7" xfId="25196"/>
    <cellStyle name="Comma 8 7 8" xfId="25197"/>
    <cellStyle name="Comma 8 70" xfId="25198"/>
    <cellStyle name="Comma 8 71" xfId="25199"/>
    <cellStyle name="Comma 8 72" xfId="25200"/>
    <cellStyle name="Comma 8 73" xfId="25201"/>
    <cellStyle name="Comma 8 74" xfId="25202"/>
    <cellStyle name="Comma 8 75" xfId="25203"/>
    <cellStyle name="Comma 8 76" xfId="25204"/>
    <cellStyle name="Comma 8 77" xfId="25205"/>
    <cellStyle name="Comma 8 78" xfId="25206"/>
    <cellStyle name="Comma 8 79" xfId="25207"/>
    <cellStyle name="Comma 8 8" xfId="25208"/>
    <cellStyle name="Comma 8 8 2" xfId="25209"/>
    <cellStyle name="Comma 8 8 3" xfId="25210"/>
    <cellStyle name="Comma 8 8 4" xfId="25211"/>
    <cellStyle name="Comma 8 8 5" xfId="25212"/>
    <cellStyle name="Comma 8 8 6" xfId="25213"/>
    <cellStyle name="Comma 8 8 7" xfId="25214"/>
    <cellStyle name="Comma 8 8 8" xfId="25215"/>
    <cellStyle name="Comma 8 80" xfId="25216"/>
    <cellStyle name="Comma 8 81" xfId="25217"/>
    <cellStyle name="Comma 8 82" xfId="25218"/>
    <cellStyle name="Comma 8 83" xfId="25219"/>
    <cellStyle name="Comma 8 84" xfId="25220"/>
    <cellStyle name="Comma 8 85" xfId="25221"/>
    <cellStyle name="Comma 8 86" xfId="25222"/>
    <cellStyle name="Comma 8 87" xfId="25223"/>
    <cellStyle name="Comma 8 88" xfId="25224"/>
    <cellStyle name="Comma 8 89" xfId="25225"/>
    <cellStyle name="Comma 8 9" xfId="25226"/>
    <cellStyle name="Comma 8 9 2" xfId="25227"/>
    <cellStyle name="Comma 8 90" xfId="25228"/>
    <cellStyle name="Comma 8 91" xfId="25229"/>
    <cellStyle name="Comma 8 92" xfId="25230"/>
    <cellStyle name="Comma 8 93" xfId="25231"/>
    <cellStyle name="Comma 8 94" xfId="25232"/>
    <cellStyle name="Comma 8 95" xfId="25233"/>
    <cellStyle name="Comma 8 96" xfId="25234"/>
    <cellStyle name="Comma 8 97" xfId="25235"/>
    <cellStyle name="Comma 8 98" xfId="25236"/>
    <cellStyle name="Comma 8 99" xfId="25237"/>
    <cellStyle name="Comma 80" xfId="6160"/>
    <cellStyle name="Comma 80 10" xfId="6161"/>
    <cellStyle name="Comma 80 10 2" xfId="25240"/>
    <cellStyle name="Comma 80 10 3" xfId="25239"/>
    <cellStyle name="Comma 80 11" xfId="6162"/>
    <cellStyle name="Comma 80 11 2" xfId="25242"/>
    <cellStyle name="Comma 80 11 3" xfId="25241"/>
    <cellStyle name="Comma 80 12" xfId="25243"/>
    <cellStyle name="Comma 80 13" xfId="25244"/>
    <cellStyle name="Comma 80 14" xfId="25238"/>
    <cellStyle name="Comma 80 2" xfId="6163"/>
    <cellStyle name="Comma 80 2 10" xfId="25245"/>
    <cellStyle name="Comma 80 2 2" xfId="6164"/>
    <cellStyle name="Comma 80 2 2 2" xfId="6165"/>
    <cellStyle name="Comma 80 2 2 3" xfId="6166"/>
    <cellStyle name="Comma 80 2 2 4" xfId="6167"/>
    <cellStyle name="Comma 80 2 2 5" xfId="6168"/>
    <cellStyle name="Comma 80 2 2 6" xfId="6169"/>
    <cellStyle name="Comma 80 2 2 7" xfId="6170"/>
    <cellStyle name="Comma 80 2 3" xfId="6171"/>
    <cellStyle name="Comma 80 2 4" xfId="6172"/>
    <cellStyle name="Comma 80 2 5" xfId="6173"/>
    <cellStyle name="Comma 80 2 6" xfId="6174"/>
    <cellStyle name="Comma 80 2 7" xfId="6175"/>
    <cellStyle name="Comma 80 2 8" xfId="6176"/>
    <cellStyle name="Comma 80 2 9" xfId="25246"/>
    <cellStyle name="Comma 80 3" xfId="6177"/>
    <cellStyle name="Comma 80 3 10" xfId="25248"/>
    <cellStyle name="Comma 80 3 11" xfId="25247"/>
    <cellStyle name="Comma 80 3 2" xfId="6178"/>
    <cellStyle name="Comma 80 3 2 2" xfId="6179"/>
    <cellStyle name="Comma 80 3 2 3" xfId="6180"/>
    <cellStyle name="Comma 80 3 2 4" xfId="6181"/>
    <cellStyle name="Comma 80 3 2 5" xfId="6182"/>
    <cellStyle name="Comma 80 3 2 6" xfId="6183"/>
    <cellStyle name="Comma 80 3 2 7" xfId="6184"/>
    <cellStyle name="Comma 80 3 3" xfId="6185"/>
    <cellStyle name="Comma 80 3 3 2" xfId="6186"/>
    <cellStyle name="Comma 80 3 3 3" xfId="6187"/>
    <cellStyle name="Comma 80 3 3 4" xfId="6188"/>
    <cellStyle name="Comma 80 3 3 5" xfId="6189"/>
    <cellStyle name="Comma 80 3 3 6" xfId="6190"/>
    <cellStyle name="Comma 80 3 3 7" xfId="6191"/>
    <cellStyle name="Comma 80 3 4" xfId="6192"/>
    <cellStyle name="Comma 80 3 5" xfId="6193"/>
    <cellStyle name="Comma 80 3 6" xfId="6194"/>
    <cellStyle name="Comma 80 3 7" xfId="6195"/>
    <cellStyle name="Comma 80 3 8" xfId="6196"/>
    <cellStyle name="Comma 80 3 9" xfId="6197"/>
    <cellStyle name="Comma 80 4" xfId="6198"/>
    <cellStyle name="Comma 80 4 10" xfId="25249"/>
    <cellStyle name="Comma 80 4 2" xfId="6199"/>
    <cellStyle name="Comma 80 4 2 2" xfId="6200"/>
    <cellStyle name="Comma 80 4 2 3" xfId="6201"/>
    <cellStyle name="Comma 80 4 2 4" xfId="6202"/>
    <cellStyle name="Comma 80 4 2 5" xfId="6203"/>
    <cellStyle name="Comma 80 4 2 6" xfId="6204"/>
    <cellStyle name="Comma 80 4 2 7" xfId="6205"/>
    <cellStyle name="Comma 80 4 3" xfId="6206"/>
    <cellStyle name="Comma 80 4 4" xfId="6207"/>
    <cellStyle name="Comma 80 4 5" xfId="6208"/>
    <cellStyle name="Comma 80 4 6" xfId="6209"/>
    <cellStyle name="Comma 80 4 7" xfId="6210"/>
    <cellStyle name="Comma 80 4 8" xfId="6211"/>
    <cellStyle name="Comma 80 4 9" xfId="25250"/>
    <cellStyle name="Comma 80 5" xfId="6212"/>
    <cellStyle name="Comma 80 5 2" xfId="25252"/>
    <cellStyle name="Comma 80 5 3" xfId="25251"/>
    <cellStyle name="Comma 80 6" xfId="6213"/>
    <cellStyle name="Comma 80 6 2" xfId="25254"/>
    <cellStyle name="Comma 80 6 3" xfId="25253"/>
    <cellStyle name="Comma 80 7" xfId="6214"/>
    <cellStyle name="Comma 80 7 2" xfId="25256"/>
    <cellStyle name="Comma 80 7 3" xfId="25255"/>
    <cellStyle name="Comma 80 8" xfId="6215"/>
    <cellStyle name="Comma 80 8 2" xfId="25258"/>
    <cellStyle name="Comma 80 8 3" xfId="25257"/>
    <cellStyle name="Comma 80 9" xfId="6216"/>
    <cellStyle name="Comma 80 9 2" xfId="25260"/>
    <cellStyle name="Comma 80 9 3" xfId="25259"/>
    <cellStyle name="Comma 81" xfId="6217"/>
    <cellStyle name="Comma 81 10" xfId="25262"/>
    <cellStyle name="Comma 81 11" xfId="25261"/>
    <cellStyle name="Comma 81 2" xfId="6218"/>
    <cellStyle name="Comma 81 3" xfId="6219"/>
    <cellStyle name="Comma 81 3 2" xfId="25263"/>
    <cellStyle name="Comma 81 4" xfId="6220"/>
    <cellStyle name="Comma 81 4 2" xfId="25264"/>
    <cellStyle name="Comma 81 5" xfId="6221"/>
    <cellStyle name="Comma 81 5 2" xfId="25265"/>
    <cellStyle name="Comma 81 6" xfId="6222"/>
    <cellStyle name="Comma 81 6 2" xfId="25266"/>
    <cellStyle name="Comma 81 7" xfId="6223"/>
    <cellStyle name="Comma 81 7 2" xfId="25267"/>
    <cellStyle name="Comma 81 8" xfId="6224"/>
    <cellStyle name="Comma 81 8 2" xfId="25268"/>
    <cellStyle name="Comma 81 9" xfId="6225"/>
    <cellStyle name="Comma 82" xfId="6226"/>
    <cellStyle name="Comma 82 2" xfId="6227"/>
    <cellStyle name="Comma 82 3" xfId="6228"/>
    <cellStyle name="Comma 82 3 2" xfId="25269"/>
    <cellStyle name="Comma 82 4" xfId="6229"/>
    <cellStyle name="Comma 82 4 2" xfId="25270"/>
    <cellStyle name="Comma 82 5" xfId="6230"/>
    <cellStyle name="Comma 82 5 2" xfId="25271"/>
    <cellStyle name="Comma 82 6" xfId="6231"/>
    <cellStyle name="Comma 82 6 2" xfId="25272"/>
    <cellStyle name="Comma 82 7" xfId="6232"/>
    <cellStyle name="Comma 82 7 2" xfId="25273"/>
    <cellStyle name="Comma 82 8" xfId="6233"/>
    <cellStyle name="Comma 82 8 2" xfId="25274"/>
    <cellStyle name="Comma 82 9" xfId="6234"/>
    <cellStyle name="Comma 83" xfId="6235"/>
    <cellStyle name="Comma 83 2" xfId="6236"/>
    <cellStyle name="Comma 83 3" xfId="6237"/>
    <cellStyle name="Comma 83 4" xfId="6238"/>
    <cellStyle name="Comma 83 5" xfId="6239"/>
    <cellStyle name="Comma 83 6" xfId="6240"/>
    <cellStyle name="Comma 83 7" xfId="6241"/>
    <cellStyle name="Comma 84" xfId="6242"/>
    <cellStyle name="Comma 84 2" xfId="6243"/>
    <cellStyle name="Comma 84 3" xfId="6244"/>
    <cellStyle name="Comma 84 4" xfId="6245"/>
    <cellStyle name="Comma 84 5" xfId="6246"/>
    <cellStyle name="Comma 84 6" xfId="6247"/>
    <cellStyle name="Comma 84 7" xfId="6248"/>
    <cellStyle name="Comma 85" xfId="6249"/>
    <cellStyle name="Comma 85 2" xfId="6250"/>
    <cellStyle name="Comma 85 3" xfId="6251"/>
    <cellStyle name="Comma 85 4" xfId="6252"/>
    <cellStyle name="Comma 85 5" xfId="6253"/>
    <cellStyle name="Comma 85 6" xfId="6254"/>
    <cellStyle name="Comma 85 7" xfId="6255"/>
    <cellStyle name="Comma 85 8" xfId="25276"/>
    <cellStyle name="Comma 85 9" xfId="25275"/>
    <cellStyle name="Comma 86" xfId="6256"/>
    <cellStyle name="Comma 86 2" xfId="6257"/>
    <cellStyle name="Comma 86 3" xfId="6258"/>
    <cellStyle name="Comma 86 4" xfId="6259"/>
    <cellStyle name="Comma 86 5" xfId="6260"/>
    <cellStyle name="Comma 86 6" xfId="6261"/>
    <cellStyle name="Comma 86 7" xfId="6262"/>
    <cellStyle name="Comma 87" xfId="6263"/>
    <cellStyle name="Comma 87 2" xfId="6264"/>
    <cellStyle name="Comma 88" xfId="6265"/>
    <cellStyle name="Comma 88 2" xfId="6266"/>
    <cellStyle name="Comma 89" xfId="6267"/>
    <cellStyle name="Comma 9" xfId="6268"/>
    <cellStyle name="Comma 9 10" xfId="25278"/>
    <cellStyle name="Comma 9 100" xfId="25279"/>
    <cellStyle name="Comma 9 101" xfId="25280"/>
    <cellStyle name="Comma 9 102" xfId="25281"/>
    <cellStyle name="Comma 9 103" xfId="25282"/>
    <cellStyle name="Comma 9 104" xfId="25283"/>
    <cellStyle name="Comma 9 105" xfId="25284"/>
    <cellStyle name="Comma 9 106" xfId="25285"/>
    <cellStyle name="Comma 9 107" xfId="25286"/>
    <cellStyle name="Comma 9 108" xfId="25287"/>
    <cellStyle name="Comma 9 109" xfId="25288"/>
    <cellStyle name="Comma 9 11" xfId="25289"/>
    <cellStyle name="Comma 9 110" xfId="25290"/>
    <cellStyle name="Comma 9 111" xfId="25291"/>
    <cellStyle name="Comma 9 112" xfId="25292"/>
    <cellStyle name="Comma 9 113" xfId="25293"/>
    <cellStyle name="Comma 9 114" xfId="25294"/>
    <cellStyle name="Comma 9 115" xfId="25295"/>
    <cellStyle name="Comma 9 116" xfId="25296"/>
    <cellStyle name="Comma 9 117" xfId="25297"/>
    <cellStyle name="Comma 9 118" xfId="25298"/>
    <cellStyle name="Comma 9 119" xfId="25299"/>
    <cellStyle name="Comma 9 12" xfId="25300"/>
    <cellStyle name="Comma 9 120" xfId="25301"/>
    <cellStyle name="Comma 9 121" xfId="25302"/>
    <cellStyle name="Comma 9 122" xfId="25303"/>
    <cellStyle name="Comma 9 123" xfId="25304"/>
    <cellStyle name="Comma 9 124" xfId="25305"/>
    <cellStyle name="Comma 9 125" xfId="25306"/>
    <cellStyle name="Comma 9 126" xfId="25307"/>
    <cellStyle name="Comma 9 127" xfId="25308"/>
    <cellStyle name="Comma 9 128" xfId="25309"/>
    <cellStyle name="Comma 9 129" xfId="25310"/>
    <cellStyle name="Comma 9 13" xfId="25311"/>
    <cellStyle name="Comma 9 130" xfId="25312"/>
    <cellStyle name="Comma 9 131" xfId="25313"/>
    <cellStyle name="Comma 9 132" xfId="25314"/>
    <cellStyle name="Comma 9 133" xfId="25315"/>
    <cellStyle name="Comma 9 134" xfId="25316"/>
    <cellStyle name="Comma 9 135" xfId="25317"/>
    <cellStyle name="Comma 9 136" xfId="25318"/>
    <cellStyle name="Comma 9 137" xfId="25319"/>
    <cellStyle name="Comma 9 138" xfId="25320"/>
    <cellStyle name="Comma 9 139" xfId="25321"/>
    <cellStyle name="Comma 9 14" xfId="25322"/>
    <cellStyle name="Comma 9 140" xfId="25277"/>
    <cellStyle name="Comma 9 15" xfId="25323"/>
    <cellStyle name="Comma 9 16" xfId="25324"/>
    <cellStyle name="Comma 9 17" xfId="25325"/>
    <cellStyle name="Comma 9 18" xfId="25326"/>
    <cellStyle name="Comma 9 19" xfId="25327"/>
    <cellStyle name="Comma 9 2" xfId="6269"/>
    <cellStyle name="Comma 9 2 2" xfId="25329"/>
    <cellStyle name="Comma 9 2 2 2" xfId="25330"/>
    <cellStyle name="Comma 9 2 3" xfId="25331"/>
    <cellStyle name="Comma 9 2 4" xfId="25332"/>
    <cellStyle name="Comma 9 2 5" xfId="25328"/>
    <cellStyle name="Comma 9 20" xfId="25333"/>
    <cellStyle name="Comma 9 21" xfId="25334"/>
    <cellStyle name="Comma 9 22" xfId="25335"/>
    <cellStyle name="Comma 9 23" xfId="25336"/>
    <cellStyle name="Comma 9 24" xfId="25337"/>
    <cellStyle name="Comma 9 25" xfId="25338"/>
    <cellStyle name="Comma 9 26" xfId="25339"/>
    <cellStyle name="Comma 9 27" xfId="25340"/>
    <cellStyle name="Comma 9 28" xfId="25341"/>
    <cellStyle name="Comma 9 29" xfId="25342"/>
    <cellStyle name="Comma 9 3" xfId="25343"/>
    <cellStyle name="Comma 9 3 2" xfId="25344"/>
    <cellStyle name="Comma 9 3 3" xfId="25345"/>
    <cellStyle name="Comma 9 30" xfId="25346"/>
    <cellStyle name="Comma 9 31" xfId="25347"/>
    <cellStyle name="Comma 9 32" xfId="25348"/>
    <cellStyle name="Comma 9 33" xfId="25349"/>
    <cellStyle name="Comma 9 34" xfId="25350"/>
    <cellStyle name="Comma 9 35" xfId="25351"/>
    <cellStyle name="Comma 9 36" xfId="25352"/>
    <cellStyle name="Comma 9 37" xfId="25353"/>
    <cellStyle name="Comma 9 38" xfId="25354"/>
    <cellStyle name="Comma 9 39" xfId="25355"/>
    <cellStyle name="Comma 9 4" xfId="25356"/>
    <cellStyle name="Comma 9 4 2" xfId="25357"/>
    <cellStyle name="Comma 9 4 2 2" xfId="25358"/>
    <cellStyle name="Comma 9 4 3" xfId="25359"/>
    <cellStyle name="Comma 9 40" xfId="25360"/>
    <cellStyle name="Comma 9 41" xfId="25361"/>
    <cellStyle name="Comma 9 42" xfId="25362"/>
    <cellStyle name="Comma 9 43" xfId="25363"/>
    <cellStyle name="Comma 9 44" xfId="25364"/>
    <cellStyle name="Comma 9 45" xfId="25365"/>
    <cellStyle name="Comma 9 46" xfId="25366"/>
    <cellStyle name="Comma 9 47" xfId="25367"/>
    <cellStyle name="Comma 9 48" xfId="25368"/>
    <cellStyle name="Comma 9 49" xfId="25369"/>
    <cellStyle name="Comma 9 5" xfId="25370"/>
    <cellStyle name="Comma 9 5 2" xfId="25371"/>
    <cellStyle name="Comma 9 5 3" xfId="25372"/>
    <cellStyle name="Comma 9 50" xfId="25373"/>
    <cellStyle name="Comma 9 51" xfId="25374"/>
    <cellStyle name="Comma 9 52" xfId="25375"/>
    <cellStyle name="Comma 9 53" xfId="25376"/>
    <cellStyle name="Comma 9 54" xfId="25377"/>
    <cellStyle name="Comma 9 55" xfId="25378"/>
    <cellStyle name="Comma 9 56" xfId="25379"/>
    <cellStyle name="Comma 9 57" xfId="25380"/>
    <cellStyle name="Comma 9 58" xfId="25381"/>
    <cellStyle name="Comma 9 59" xfId="25382"/>
    <cellStyle name="Comma 9 6" xfId="25383"/>
    <cellStyle name="Comma 9 6 2" xfId="25384"/>
    <cellStyle name="Comma 9 6 3" xfId="25385"/>
    <cellStyle name="Comma 9 6 4" xfId="25386"/>
    <cellStyle name="Comma 9 6 5" xfId="25387"/>
    <cellStyle name="Comma 9 6 6" xfId="25388"/>
    <cellStyle name="Comma 9 6 7" xfId="25389"/>
    <cellStyle name="Comma 9 6 8" xfId="25390"/>
    <cellStyle name="Comma 9 60" xfId="25391"/>
    <cellStyle name="Comma 9 61" xfId="25392"/>
    <cellStyle name="Comma 9 62" xfId="25393"/>
    <cellStyle name="Comma 9 63" xfId="25394"/>
    <cellStyle name="Comma 9 64" xfId="25395"/>
    <cellStyle name="Comma 9 65" xfId="25396"/>
    <cellStyle name="Comma 9 66" xfId="25397"/>
    <cellStyle name="Comma 9 67" xfId="25398"/>
    <cellStyle name="Comma 9 68" xfId="25399"/>
    <cellStyle name="Comma 9 69" xfId="25400"/>
    <cellStyle name="Comma 9 7" xfId="25401"/>
    <cellStyle name="Comma 9 7 2" xfId="25402"/>
    <cellStyle name="Comma 9 70" xfId="25403"/>
    <cellStyle name="Comma 9 71" xfId="25404"/>
    <cellStyle name="Comma 9 72" xfId="25405"/>
    <cellStyle name="Comma 9 73" xfId="25406"/>
    <cellStyle name="Comma 9 74" xfId="25407"/>
    <cellStyle name="Comma 9 75" xfId="25408"/>
    <cellStyle name="Comma 9 76" xfId="25409"/>
    <cellStyle name="Comma 9 77" xfId="25410"/>
    <cellStyle name="Comma 9 78" xfId="25411"/>
    <cellStyle name="Comma 9 79" xfId="25412"/>
    <cellStyle name="Comma 9 8" xfId="25413"/>
    <cellStyle name="Comma 9 8 2" xfId="25414"/>
    <cellStyle name="Comma 9 80" xfId="25415"/>
    <cellStyle name="Comma 9 81" xfId="25416"/>
    <cellStyle name="Comma 9 82" xfId="25417"/>
    <cellStyle name="Comma 9 83" xfId="25418"/>
    <cellStyle name="Comma 9 84" xfId="25419"/>
    <cellStyle name="Comma 9 85" xfId="25420"/>
    <cellStyle name="Comma 9 86" xfId="25421"/>
    <cellStyle name="Comma 9 87" xfId="25422"/>
    <cellStyle name="Comma 9 88" xfId="25423"/>
    <cellStyle name="Comma 9 89" xfId="25424"/>
    <cellStyle name="Comma 9 9" xfId="25425"/>
    <cellStyle name="Comma 9 90" xfId="25426"/>
    <cellStyle name="Comma 9 91" xfId="25427"/>
    <cellStyle name="Comma 9 92" xfId="25428"/>
    <cellStyle name="Comma 9 93" xfId="25429"/>
    <cellStyle name="Comma 9 94" xfId="25430"/>
    <cellStyle name="Comma 9 95" xfId="25431"/>
    <cellStyle name="Comma 9 96" xfId="25432"/>
    <cellStyle name="Comma 9 97" xfId="25433"/>
    <cellStyle name="Comma 9 98" xfId="25434"/>
    <cellStyle name="Comma 9 99" xfId="25435"/>
    <cellStyle name="Comma 9_DCC_Lead Sheet_Q1'54" xfId="25436"/>
    <cellStyle name="Comma 90" xfId="6270"/>
    <cellStyle name="Comma 90 2" xfId="6271"/>
    <cellStyle name="Comma 91" xfId="6272"/>
    <cellStyle name="Comma 91 2" xfId="6273"/>
    <cellStyle name="Comma 92" xfId="6274"/>
    <cellStyle name="Comma 92 2" xfId="6275"/>
    <cellStyle name="Comma 93" xfId="6276"/>
    <cellStyle name="Comma 94" xfId="6277"/>
    <cellStyle name="Comma 94 2" xfId="6278"/>
    <cellStyle name="Comma 95" xfId="6279"/>
    <cellStyle name="Comma 95 2" xfId="6280"/>
    <cellStyle name="Comma 95 2 2" xfId="6281"/>
    <cellStyle name="Comma 95 3" xfId="6282"/>
    <cellStyle name="Comma 96" xfId="6283"/>
    <cellStyle name="Comma 97" xfId="6284"/>
    <cellStyle name="Comma 98" xfId="6285"/>
    <cellStyle name="Comma 99" xfId="6286"/>
    <cellStyle name="comma zerodec" xfId="6287"/>
    <cellStyle name="comma zerodec 10" xfId="6288"/>
    <cellStyle name="comma zerodec 10 2" xfId="25438"/>
    <cellStyle name="comma zerodec 10 3" xfId="25437"/>
    <cellStyle name="comma zerodec 11" xfId="6289"/>
    <cellStyle name="comma zerodec 11 2" xfId="25440"/>
    <cellStyle name="comma zerodec 11 3" xfId="25439"/>
    <cellStyle name="comma zerodec 12" xfId="6290"/>
    <cellStyle name="comma zerodec 13" xfId="6291"/>
    <cellStyle name="comma zerodec 14" xfId="25441"/>
    <cellStyle name="comma zerodec 2" xfId="6292"/>
    <cellStyle name="comma zerodec 2 2" xfId="25443"/>
    <cellStyle name="comma zerodec 2 3" xfId="25444"/>
    <cellStyle name="comma zerodec 2 4" xfId="25445"/>
    <cellStyle name="comma zerodec 2 5" xfId="25446"/>
    <cellStyle name="comma zerodec 2 6" xfId="25447"/>
    <cellStyle name="comma zerodec 2 7" xfId="25448"/>
    <cellStyle name="comma zerodec 2 8" xfId="25442"/>
    <cellStyle name="comma zerodec 3" xfId="6293"/>
    <cellStyle name="comma zerodec 3 2" xfId="25450"/>
    <cellStyle name="comma zerodec 3 3" xfId="25451"/>
    <cellStyle name="comma zerodec 3 4" xfId="25452"/>
    <cellStyle name="comma zerodec 3 5" xfId="25449"/>
    <cellStyle name="comma zerodec 4" xfId="6294"/>
    <cellStyle name="comma zerodec 4 2" xfId="25453"/>
    <cellStyle name="comma zerodec 4 3" xfId="25454"/>
    <cellStyle name="comma zerodec 4 4" xfId="25455"/>
    <cellStyle name="comma zerodec 4 5" xfId="25456"/>
    <cellStyle name="comma zerodec 4 6" xfId="25457"/>
    <cellStyle name="comma zerodec 5" xfId="6295"/>
    <cellStyle name="comma zerodec 5 2" xfId="25459"/>
    <cellStyle name="comma zerodec 5 3" xfId="25460"/>
    <cellStyle name="comma zerodec 5 4" xfId="25458"/>
    <cellStyle name="comma zerodec 6" xfId="6296"/>
    <cellStyle name="comma zerodec 6 2" xfId="25462"/>
    <cellStyle name="comma zerodec 6 3" xfId="25463"/>
    <cellStyle name="comma zerodec 6 4" xfId="25461"/>
    <cellStyle name="comma zerodec 7" xfId="6297"/>
    <cellStyle name="comma zerodec 7 2" xfId="25465"/>
    <cellStyle name="comma zerodec 7 3" xfId="25464"/>
    <cellStyle name="comma zerodec 8" xfId="6298"/>
    <cellStyle name="comma zerodec 8 2" xfId="25467"/>
    <cellStyle name="comma zerodec 8 3" xfId="25466"/>
    <cellStyle name="comma zerodec 9" xfId="6299"/>
    <cellStyle name="comma zerodec 9 2" xfId="25469"/>
    <cellStyle name="comma zerodec 9 3" xfId="25468"/>
    <cellStyle name="comma zerodec_10" xfId="25470"/>
    <cellStyle name="Comma, 0" xfId="6300"/>
    <cellStyle name="Comma_0878E3" xfId="12"/>
    <cellStyle name="Comma0" xfId="6301"/>
    <cellStyle name="Comma0 2" xfId="6302"/>
    <cellStyle name="Copied" xfId="6303"/>
    <cellStyle name="COPYRIGHT" xfId="6304"/>
    <cellStyle name="Cover Date" xfId="6305"/>
    <cellStyle name="Cover Subtitle" xfId="6306"/>
    <cellStyle name="Cover Title" xfId="6307"/>
    <cellStyle name="cumentSummaryInformation" xfId="6308"/>
    <cellStyle name="Curren - Style2" xfId="6309"/>
    <cellStyle name="Curren - Style3" xfId="6310"/>
    <cellStyle name="Curren - Style4" xfId="6311"/>
    <cellStyle name="Currenc" xfId="6312"/>
    <cellStyle name="Currency $" xfId="6313"/>
    <cellStyle name="Currency (0.00)" xfId="25471"/>
    <cellStyle name="Currency (0.00) 2" xfId="25472"/>
    <cellStyle name="Currency (0.00) 3" xfId="25473"/>
    <cellStyle name="Currency (0.00) 4" xfId="25474"/>
    <cellStyle name="Currency (0.00) 5" xfId="25475"/>
    <cellStyle name="Currency (0.00) 6" xfId="25476"/>
    <cellStyle name="Currency (0.00) 7" xfId="25477"/>
    <cellStyle name="Currency [0.0001]" xfId="6314"/>
    <cellStyle name="Currency [0.0001] 10" xfId="6315"/>
    <cellStyle name="Currency [0.0001] 11" xfId="6316"/>
    <cellStyle name="Currency [0.0001] 12" xfId="6317"/>
    <cellStyle name="Currency [0.0001] 13" xfId="6318"/>
    <cellStyle name="Currency [0.0001] 2" xfId="6319"/>
    <cellStyle name="Currency [0.0001] 3" xfId="6320"/>
    <cellStyle name="Currency [0.0001] 4" xfId="6321"/>
    <cellStyle name="Currency [0.0001] 5" xfId="6322"/>
    <cellStyle name="Currency [0.0001] 6" xfId="6323"/>
    <cellStyle name="Currency [0.0001] 7" xfId="6324"/>
    <cellStyle name="Currency [0.0001] 8" xfId="6325"/>
    <cellStyle name="Currency [0.0001] 9" xfId="6326"/>
    <cellStyle name="Currency [0.001]" xfId="6327"/>
    <cellStyle name="Currency [0.001] 10" xfId="6328"/>
    <cellStyle name="Currency [0.001] 11" xfId="6329"/>
    <cellStyle name="Currency [0.001] 12" xfId="6330"/>
    <cellStyle name="Currency [0.001] 13" xfId="6331"/>
    <cellStyle name="Currency [0.001] 2" xfId="6332"/>
    <cellStyle name="Currency [0.001] 3" xfId="6333"/>
    <cellStyle name="Currency [0.001] 4" xfId="6334"/>
    <cellStyle name="Currency [0.001] 5" xfId="6335"/>
    <cellStyle name="Currency [0.001] 6" xfId="6336"/>
    <cellStyle name="Currency [0.001] 7" xfId="6337"/>
    <cellStyle name="Currency [0.001] 8" xfId="6338"/>
    <cellStyle name="Currency [0.001] 9" xfId="6339"/>
    <cellStyle name="Currency [00]" xfId="6340"/>
    <cellStyle name="Currency [00] 2" xfId="25479"/>
    <cellStyle name="Currency [00] 3" xfId="25480"/>
    <cellStyle name="Currency [00] 4" xfId="25478"/>
    <cellStyle name="Currency 13" xfId="25481"/>
    <cellStyle name="Currency 13 2" xfId="25482"/>
    <cellStyle name="Currency 13 2 2" xfId="25483"/>
    <cellStyle name="Currency 13 3" xfId="25484"/>
    <cellStyle name="Currency 13 3 2" xfId="25485"/>
    <cellStyle name="Currency 13 4" xfId="25486"/>
    <cellStyle name="Currency 13 4 2" xfId="25487"/>
    <cellStyle name="Currency 13 5" xfId="25488"/>
    <cellStyle name="Currency 13 5 2" xfId="25489"/>
    <cellStyle name="Currency 13 6" xfId="25490"/>
    <cellStyle name="Currency 2" xfId="6341"/>
    <cellStyle name="Currency 2 10" xfId="25492"/>
    <cellStyle name="Currency 2 10 2" xfId="25493"/>
    <cellStyle name="Currency 2 11" xfId="25494"/>
    <cellStyle name="Currency 2 11 2" xfId="25495"/>
    <cellStyle name="Currency 2 12" xfId="25496"/>
    <cellStyle name="Currency 2 12 2" xfId="25497"/>
    <cellStyle name="Currency 2 13" xfId="25498"/>
    <cellStyle name="Currency 2 13 2" xfId="25499"/>
    <cellStyle name="Currency 2 14" xfId="25500"/>
    <cellStyle name="Currency 2 14 2" xfId="25501"/>
    <cellStyle name="Currency 2 15" xfId="25502"/>
    <cellStyle name="Currency 2 15 2" xfId="25503"/>
    <cellStyle name="Currency 2 16" xfId="25504"/>
    <cellStyle name="Currency 2 16 2" xfId="25505"/>
    <cellStyle name="Currency 2 17" xfId="25506"/>
    <cellStyle name="Currency 2 18" xfId="25491"/>
    <cellStyle name="Currency 2 2" xfId="6342"/>
    <cellStyle name="Currency 2 2 2" xfId="25508"/>
    <cellStyle name="Currency 2 2 3" xfId="25509"/>
    <cellStyle name="Currency 2 2 4" xfId="25510"/>
    <cellStyle name="Currency 2 2 5" xfId="25507"/>
    <cellStyle name="Currency 2 3" xfId="25511"/>
    <cellStyle name="Currency 2 3 2" xfId="25512"/>
    <cellStyle name="Currency 2 4" xfId="25513"/>
    <cellStyle name="Currency 2 4 2" xfId="25514"/>
    <cellStyle name="Currency 2 5" xfId="25515"/>
    <cellStyle name="Currency 2 5 2" xfId="25516"/>
    <cellStyle name="Currency 2 6" xfId="25517"/>
    <cellStyle name="Currency 2 6 2" xfId="25518"/>
    <cellStyle name="Currency 2 7" xfId="25519"/>
    <cellStyle name="Currency 2 7 2" xfId="25520"/>
    <cellStyle name="Currency 2 8" xfId="25521"/>
    <cellStyle name="Currency 2 8 2" xfId="25522"/>
    <cellStyle name="Currency 2 9" xfId="25523"/>
    <cellStyle name="Currency 2 9 2" xfId="25524"/>
    <cellStyle name="Currency 3" xfId="6343"/>
    <cellStyle name="Currency 3 2" xfId="6344"/>
    <cellStyle name="Currency 3 2 2" xfId="25527"/>
    <cellStyle name="Currency 3 2 3" xfId="25526"/>
    <cellStyle name="Currency 3 3" xfId="25528"/>
    <cellStyle name="Currency 3 4" xfId="25525"/>
    <cellStyle name="Currency 4" xfId="25529"/>
    <cellStyle name="Currency 5" xfId="25530"/>
    <cellStyle name="Currency 5 2" xfId="25531"/>
    <cellStyle name="Currency 5 2 2" xfId="25532"/>
    <cellStyle name="Currency 5 3" xfId="25533"/>
    <cellStyle name="Currency 5 3 2" xfId="25534"/>
    <cellStyle name="Currency 5 4" xfId="25535"/>
    <cellStyle name="Currency 5 4 2" xfId="25536"/>
    <cellStyle name="Currency 5 5" xfId="25537"/>
    <cellStyle name="Currency 5 5 2" xfId="25538"/>
    <cellStyle name="Currency 5 6" xfId="25539"/>
    <cellStyle name="Currency 5 6 2" xfId="25540"/>
    <cellStyle name="Currency0" xfId="6345"/>
    <cellStyle name="Currency0 2" xfId="6346"/>
    <cellStyle name="Currency1" xfId="6347"/>
    <cellStyle name="Currency1 10" xfId="6348"/>
    <cellStyle name="Currency1 10 2" xfId="25542"/>
    <cellStyle name="Currency1 10 3" xfId="25541"/>
    <cellStyle name="Currency1 11" xfId="6349"/>
    <cellStyle name="Currency1 11 2" xfId="25544"/>
    <cellStyle name="Currency1 11 3" xfId="25543"/>
    <cellStyle name="Currency1 12" xfId="6350"/>
    <cellStyle name="Currency1 13" xfId="6351"/>
    <cellStyle name="Currency1 14" xfId="25545"/>
    <cellStyle name="Currency1 2" xfId="6352"/>
    <cellStyle name="Currency1 2 2" xfId="25547"/>
    <cellStyle name="Currency1 2 3" xfId="25548"/>
    <cellStyle name="Currency1 2 4" xfId="25549"/>
    <cellStyle name="Currency1 2 5" xfId="25550"/>
    <cellStyle name="Currency1 2 6" xfId="25551"/>
    <cellStyle name="Currency1 2 7" xfId="25552"/>
    <cellStyle name="Currency1 2 8" xfId="25546"/>
    <cellStyle name="Currency1 3" xfId="6353"/>
    <cellStyle name="Currency1 3 2" xfId="25554"/>
    <cellStyle name="Currency1 3 3" xfId="25555"/>
    <cellStyle name="Currency1 3 4" xfId="25556"/>
    <cellStyle name="Currency1 3 5" xfId="25553"/>
    <cellStyle name="Currency1 4" xfId="6354"/>
    <cellStyle name="Currency1 4 2" xfId="25558"/>
    <cellStyle name="Currency1 4 3" xfId="25559"/>
    <cellStyle name="Currency1 4 4" xfId="25560"/>
    <cellStyle name="Currency1 4 5" xfId="25561"/>
    <cellStyle name="Currency1 4 6" xfId="25562"/>
    <cellStyle name="Currency1 4 7" xfId="25563"/>
    <cellStyle name="Currency1 4 8" xfId="25557"/>
    <cellStyle name="Currency1 5" xfId="6355"/>
    <cellStyle name="Currency1 5 2" xfId="25565"/>
    <cellStyle name="Currency1 5 3" xfId="25566"/>
    <cellStyle name="Currency1 5 4" xfId="25564"/>
    <cellStyle name="Currency1 6" xfId="6356"/>
    <cellStyle name="Currency1 6 2" xfId="25568"/>
    <cellStyle name="Currency1 6 3" xfId="25569"/>
    <cellStyle name="Currency1 6 4" xfId="25567"/>
    <cellStyle name="Currency1 7" xfId="6357"/>
    <cellStyle name="Currency1 7 2" xfId="25571"/>
    <cellStyle name="Currency1 7 3" xfId="25570"/>
    <cellStyle name="Currency1 8" xfId="6358"/>
    <cellStyle name="Currency1 8 2" xfId="25573"/>
    <cellStyle name="Currency1 8 3" xfId="25572"/>
    <cellStyle name="Currency1 9" xfId="6359"/>
    <cellStyle name="Currency1 9 2" xfId="25575"/>
    <cellStyle name="Currency1 9 3" xfId="25574"/>
    <cellStyle name="Currency1_+ Capacity Countermeasure Sheet_Update on 13-Oct-11" xfId="6360"/>
    <cellStyle name="CurreP" xfId="6361"/>
    <cellStyle name="Curᒆency [0]_laroux_1_12~3SO2" xfId="6362"/>
    <cellStyle name="Custom" xfId="6363"/>
    <cellStyle name="Custom - Style8" xfId="6364"/>
    <cellStyle name="custom_comment mppa 060a" xfId="6365"/>
    <cellStyle name="Data   - Style2" xfId="6366"/>
    <cellStyle name="Date" xfId="6367"/>
    <cellStyle name="Date Short" xfId="6368"/>
    <cellStyle name="Date_1. APQP" xfId="6369"/>
    <cellStyle name="day of the month before or after" xfId="6370"/>
    <cellStyle name="day of the month before or after 10" xfId="6371"/>
    <cellStyle name="day of the month before or after 11" xfId="6372"/>
    <cellStyle name="day of the month before or after 12" xfId="6373"/>
    <cellStyle name="day of the month before or after 13" xfId="6374"/>
    <cellStyle name="day of the month before or after 2" xfId="6375"/>
    <cellStyle name="day of the month before or after 3" xfId="6376"/>
    <cellStyle name="day of the month before or after 4" xfId="6377"/>
    <cellStyle name="day of the month before or after 5" xfId="6378"/>
    <cellStyle name="day of the month before or after 6" xfId="6379"/>
    <cellStyle name="day of the month before or after 7" xfId="6380"/>
    <cellStyle name="day of the month before or after 8" xfId="6381"/>
    <cellStyle name="day of the month before or after 9" xfId="6382"/>
    <cellStyle name="Default" xfId="25576"/>
    <cellStyle name="Dezimal [0]_35ERI8T2gbIEMixb4v26icuOo" xfId="6383"/>
    <cellStyle name="Dezimal_35ERI8T2gbIEMixb4v26icuOo" xfId="6384"/>
    <cellStyle name="dlrs_no_decimal" xfId="6385"/>
    <cellStyle name="do_lduou{b9_WUUoupalboarrxx_&lt;bขาว สวย หมวย เซ็กoupalboarrxx_DbMAP" xfId="6386"/>
    <cellStyle name="DocumentName" xfId="6387"/>
    <cellStyle name="Dollar (zero dec)" xfId="6388"/>
    <cellStyle name="Dollar (zero dec) 10" xfId="6389"/>
    <cellStyle name="Dollar (zero dec) 10 2" xfId="25578"/>
    <cellStyle name="Dollar (zero dec) 10 3" xfId="25577"/>
    <cellStyle name="Dollar (zero dec) 11" xfId="6390"/>
    <cellStyle name="Dollar (zero dec) 11 2" xfId="25580"/>
    <cellStyle name="Dollar (zero dec) 11 3" xfId="25579"/>
    <cellStyle name="Dollar (zero dec) 12" xfId="6391"/>
    <cellStyle name="Dollar (zero dec) 13" xfId="6392"/>
    <cellStyle name="Dollar (zero dec) 14" xfId="25581"/>
    <cellStyle name="Dollar (zero dec) 2" xfId="6393"/>
    <cellStyle name="Dollar (zero dec) 2 2" xfId="25583"/>
    <cellStyle name="Dollar (zero dec) 2 3" xfId="25584"/>
    <cellStyle name="Dollar (zero dec) 2 4" xfId="25585"/>
    <cellStyle name="Dollar (zero dec) 2 5" xfId="25586"/>
    <cellStyle name="Dollar (zero dec) 2 6" xfId="25587"/>
    <cellStyle name="Dollar (zero dec) 2 7" xfId="25582"/>
    <cellStyle name="Dollar (zero dec) 3" xfId="6394"/>
    <cellStyle name="Dollar (zero dec) 3 2" xfId="25589"/>
    <cellStyle name="Dollar (zero dec) 3 3" xfId="25590"/>
    <cellStyle name="Dollar (zero dec) 3 4" xfId="25591"/>
    <cellStyle name="Dollar (zero dec) 3 5" xfId="25588"/>
    <cellStyle name="Dollar (zero dec) 4" xfId="6395"/>
    <cellStyle name="Dollar (zero dec) 4 2" xfId="25593"/>
    <cellStyle name="Dollar (zero dec) 4 3" xfId="25594"/>
    <cellStyle name="Dollar (zero dec) 4 4" xfId="25595"/>
    <cellStyle name="Dollar (zero dec) 4 5" xfId="25596"/>
    <cellStyle name="Dollar (zero dec) 4 6" xfId="25597"/>
    <cellStyle name="Dollar (zero dec) 4 7" xfId="25598"/>
    <cellStyle name="Dollar (zero dec) 4 8" xfId="25592"/>
    <cellStyle name="Dollar (zero dec) 5" xfId="6396"/>
    <cellStyle name="Dollar (zero dec) 5 2" xfId="25600"/>
    <cellStyle name="Dollar (zero dec) 5 3" xfId="25601"/>
    <cellStyle name="Dollar (zero dec) 5 4" xfId="25599"/>
    <cellStyle name="Dollar (zero dec) 6" xfId="6397"/>
    <cellStyle name="Dollar (zero dec) 6 2" xfId="25603"/>
    <cellStyle name="Dollar (zero dec) 6 3" xfId="25604"/>
    <cellStyle name="Dollar (zero dec) 6 4" xfId="25602"/>
    <cellStyle name="Dollar (zero dec) 7" xfId="6398"/>
    <cellStyle name="Dollar (zero dec) 7 2" xfId="25606"/>
    <cellStyle name="Dollar (zero dec) 7 3" xfId="25605"/>
    <cellStyle name="Dollar (zero dec) 8" xfId="6399"/>
    <cellStyle name="Dollar (zero dec) 8 2" xfId="25608"/>
    <cellStyle name="Dollar (zero dec) 8 3" xfId="25607"/>
    <cellStyle name="Dollar (zero dec) 9" xfId="6400"/>
    <cellStyle name="Dollar (zero dec) 9 2" xfId="25610"/>
    <cellStyle name="Dollar (zero dec) 9 3" xfId="25609"/>
    <cellStyle name="Dollar (zero dec)_+ Capacity Countermeasure Sheet_Update on 13-Oct-11" xfId="6401"/>
    <cellStyle name="Dollars" xfId="6402"/>
    <cellStyle name="Dollars 10" xfId="6403"/>
    <cellStyle name="Dollars 11" xfId="6404"/>
    <cellStyle name="Dollars 12" xfId="6405"/>
    <cellStyle name="Dollars 13" xfId="6406"/>
    <cellStyle name="Dollars 2" xfId="6407"/>
    <cellStyle name="Dollars 3" xfId="6408"/>
    <cellStyle name="Dollars 4" xfId="6409"/>
    <cellStyle name="Dollars 5" xfId="6410"/>
    <cellStyle name="Dollars 6" xfId="6411"/>
    <cellStyle name="Dollars 7" xfId="6412"/>
    <cellStyle name="Dollars 8" xfId="6413"/>
    <cellStyle name="Dollars 9" xfId="6414"/>
    <cellStyle name="E&amp;Y House" xfId="6415"/>
    <cellStyle name="E&amp;Y House 2" xfId="25611"/>
    <cellStyle name="E&amp;Y House 3" xfId="25612"/>
    <cellStyle name="E&amp;Y House 4" xfId="25613"/>
    <cellStyle name="ed" xfId="6416"/>
    <cellStyle name="Edited_Data" xfId="6417"/>
    <cellStyle name="Emphasis 1" xfId="25614"/>
    <cellStyle name="Emphasis 1 2" xfId="25615"/>
    <cellStyle name="Emphasis 2" xfId="25616"/>
    <cellStyle name="Emphasis 2 2" xfId="25617"/>
    <cellStyle name="Emphasis 3" xfId="25618"/>
    <cellStyle name="Emphasis 3 2" xfId="25619"/>
    <cellStyle name="Enter Currency (0)" xfId="6418"/>
    <cellStyle name="Enter Currency (0) 2" xfId="25621"/>
    <cellStyle name="Enter Currency (0) 3" xfId="25622"/>
    <cellStyle name="Enter Currency (0) 4" xfId="25620"/>
    <cellStyle name="Enter Currency (2)" xfId="6419"/>
    <cellStyle name="Enter Currency (2) 2" xfId="25624"/>
    <cellStyle name="Enter Currency (2) 3" xfId="25625"/>
    <cellStyle name="Enter Currency (2) 4" xfId="25623"/>
    <cellStyle name="Enter Units (0)" xfId="6420"/>
    <cellStyle name="Enter Units (0) 2" xfId="25627"/>
    <cellStyle name="Enter Units (0) 3" xfId="25628"/>
    <cellStyle name="Enter Units (0) 4" xfId="25626"/>
    <cellStyle name="Enter Units (1)" xfId="6421"/>
    <cellStyle name="Enter Units (1) 2" xfId="25630"/>
    <cellStyle name="Enter Units (1) 3" xfId="25631"/>
    <cellStyle name="Enter Units (1) 4" xfId="25629"/>
    <cellStyle name="Enter Units (2)" xfId="6422"/>
    <cellStyle name="Enter Units (2) 2" xfId="25633"/>
    <cellStyle name="Enter Units (2) 3" xfId="25634"/>
    <cellStyle name="Enter Units (2) 4" xfId="25632"/>
    <cellStyle name="Entered" xfId="6423"/>
    <cellStyle name="Entry" xfId="25635"/>
    <cellStyle name="Entry 2" xfId="25636"/>
    <cellStyle name="Entry 3" xfId="25637"/>
    <cellStyle name="Entry 4" xfId="25638"/>
    <cellStyle name="Entry 5" xfId="25639"/>
    <cellStyle name="Entry 6" xfId="25640"/>
    <cellStyle name="Entry 7" xfId="25641"/>
    <cellStyle name="ErrorValue" xfId="6424"/>
    <cellStyle name="Estimated_Data" xfId="6425"/>
    <cellStyle name="Euro" xfId="6426"/>
    <cellStyle name="Euro 10" xfId="6427"/>
    <cellStyle name="Euro 11" xfId="6428"/>
    <cellStyle name="Euro 12" xfId="6429"/>
    <cellStyle name="Euro 13" xfId="6430"/>
    <cellStyle name="Euro 14" xfId="25643"/>
    <cellStyle name="Euro 15" xfId="25642"/>
    <cellStyle name="Euro 2" xfId="6431"/>
    <cellStyle name="Euro 2 2" xfId="25645"/>
    <cellStyle name="Euro 2 3" xfId="25644"/>
    <cellStyle name="Euro 3" xfId="6432"/>
    <cellStyle name="Euro 4" xfId="6433"/>
    <cellStyle name="Euro 5" xfId="6434"/>
    <cellStyle name="Euro 6" xfId="6435"/>
    <cellStyle name="Euro 7" xfId="6436"/>
    <cellStyle name="Euro 8" xfId="6437"/>
    <cellStyle name="Euro 9" xfId="6438"/>
    <cellStyle name="Excel Built-in Normal" xfId="25646"/>
    <cellStyle name="Explanatory Text 10" xfId="6439"/>
    <cellStyle name="Explanatory Text 10 2" xfId="6440"/>
    <cellStyle name="Explanatory Text 10 3" xfId="6441"/>
    <cellStyle name="Explanatory Text 11" xfId="6442"/>
    <cellStyle name="Explanatory Text 11 2" xfId="6443"/>
    <cellStyle name="Explanatory Text 11 3" xfId="6444"/>
    <cellStyle name="Explanatory Text 12" xfId="6445"/>
    <cellStyle name="Explanatory Text 12 2" xfId="6446"/>
    <cellStyle name="Explanatory Text 12 3" xfId="6447"/>
    <cellStyle name="Explanatory Text 13" xfId="6448"/>
    <cellStyle name="Explanatory Text 13 2" xfId="6449"/>
    <cellStyle name="Explanatory Text 13 3" xfId="6450"/>
    <cellStyle name="Explanatory Text 14" xfId="6451"/>
    <cellStyle name="Explanatory Text 14 2" xfId="6452"/>
    <cellStyle name="Explanatory Text 14 3" xfId="6453"/>
    <cellStyle name="Explanatory Text 15" xfId="6454"/>
    <cellStyle name="Explanatory Text 15 2" xfId="6455"/>
    <cellStyle name="Explanatory Text 15 3" xfId="6456"/>
    <cellStyle name="Explanatory Text 16" xfId="6457"/>
    <cellStyle name="Explanatory Text 16 2" xfId="6458"/>
    <cellStyle name="Explanatory Text 16 3" xfId="6459"/>
    <cellStyle name="Explanatory Text 17" xfId="6460"/>
    <cellStyle name="Explanatory Text 17 2" xfId="6461"/>
    <cellStyle name="Explanatory Text 17 3" xfId="6462"/>
    <cellStyle name="Explanatory Text 18" xfId="6463"/>
    <cellStyle name="Explanatory Text 18 2" xfId="6464"/>
    <cellStyle name="Explanatory Text 18 3" xfId="6465"/>
    <cellStyle name="Explanatory Text 19" xfId="6466"/>
    <cellStyle name="Explanatory Text 19 2" xfId="6467"/>
    <cellStyle name="Explanatory Text 19 3" xfId="6468"/>
    <cellStyle name="Explanatory Text 2" xfId="6469"/>
    <cellStyle name="Explanatory Text 2 10" xfId="25647"/>
    <cellStyle name="Explanatory Text 2 2" xfId="6470"/>
    <cellStyle name="Explanatory Text 2 2 10" xfId="25648"/>
    <cellStyle name="Explanatory Text 2 2 2" xfId="6471"/>
    <cellStyle name="Explanatory Text 2 2 2 2" xfId="25650"/>
    <cellStyle name="Explanatory Text 2 2 2 2 2" xfId="25651"/>
    <cellStyle name="Explanatory Text 2 2 2 2 2 2" xfId="25652"/>
    <cellStyle name="Explanatory Text 2 2 2 3" xfId="25653"/>
    <cellStyle name="Explanatory Text 2 2 2 4" xfId="25654"/>
    <cellStyle name="Explanatory Text 2 2 2 5" xfId="25655"/>
    <cellStyle name="Explanatory Text 2 2 2 6" xfId="25656"/>
    <cellStyle name="Explanatory Text 2 2 2 7" xfId="25657"/>
    <cellStyle name="Explanatory Text 2 2 2 8" xfId="25658"/>
    <cellStyle name="Explanatory Text 2 2 2 9" xfId="25649"/>
    <cellStyle name="Explanatory Text 2 2 3" xfId="25659"/>
    <cellStyle name="Explanatory Text 2 2 4" xfId="25660"/>
    <cellStyle name="Explanatory Text 2 2 4 2" xfId="25661"/>
    <cellStyle name="Explanatory Text 2 2 4 2 2" xfId="25662"/>
    <cellStyle name="Explanatory Text 2 2 5" xfId="25663"/>
    <cellStyle name="Explanatory Text 2 2 6" xfId="25664"/>
    <cellStyle name="Explanatory Text 2 2 7" xfId="25665"/>
    <cellStyle name="Explanatory Text 2 2 8" xfId="25666"/>
    <cellStyle name="Explanatory Text 2 2 9" xfId="25667"/>
    <cellStyle name="Explanatory Text 2 3" xfId="6472"/>
    <cellStyle name="Explanatory Text 2 3 10" xfId="25668"/>
    <cellStyle name="Explanatory Text 2 3 2" xfId="25669"/>
    <cellStyle name="Explanatory Text 2 3 2 2" xfId="25670"/>
    <cellStyle name="Explanatory Text 2 3 2 2 2" xfId="25671"/>
    <cellStyle name="Explanatory Text 2 3 3" xfId="25672"/>
    <cellStyle name="Explanatory Text 2 3 4" xfId="25673"/>
    <cellStyle name="Explanatory Text 2 3 5" xfId="25674"/>
    <cellStyle name="Explanatory Text 2 3 6" xfId="25675"/>
    <cellStyle name="Explanatory Text 2 3 7" xfId="25676"/>
    <cellStyle name="Explanatory Text 2 3 8" xfId="25677"/>
    <cellStyle name="Explanatory Text 2 3 9" xfId="25678"/>
    <cellStyle name="Explanatory Text 2 4" xfId="25679"/>
    <cellStyle name="Explanatory Text 2 4 2" xfId="25680"/>
    <cellStyle name="Explanatory Text 2 4 2 2" xfId="25681"/>
    <cellStyle name="Explanatory Text 2 4 3" xfId="25682"/>
    <cellStyle name="Explanatory Text 2 5" xfId="25683"/>
    <cellStyle name="Explanatory Text 2 5 2" xfId="25684"/>
    <cellStyle name="Explanatory Text 2 6" xfId="25685"/>
    <cellStyle name="Explanatory Text 2 7" xfId="25686"/>
    <cellStyle name="Explanatory Text 2 8" xfId="25687"/>
    <cellStyle name="Explanatory Text 2 9" xfId="25688"/>
    <cellStyle name="Explanatory Text 20" xfId="6473"/>
    <cellStyle name="Explanatory Text 20 2" xfId="6474"/>
    <cellStyle name="Explanatory Text 20 3" xfId="6475"/>
    <cellStyle name="Explanatory Text 21" xfId="6476"/>
    <cellStyle name="Explanatory Text 21 2" xfId="6477"/>
    <cellStyle name="Explanatory Text 21 3" xfId="6478"/>
    <cellStyle name="Explanatory Text 22" xfId="6479"/>
    <cellStyle name="Explanatory Text 22 2" xfId="6480"/>
    <cellStyle name="Explanatory Text 22 3" xfId="6481"/>
    <cellStyle name="Explanatory Text 23" xfId="6482"/>
    <cellStyle name="Explanatory Text 23 2" xfId="6483"/>
    <cellStyle name="Explanatory Text 23 3" xfId="6484"/>
    <cellStyle name="Explanatory Text 24" xfId="6485"/>
    <cellStyle name="Explanatory Text 24 2" xfId="6486"/>
    <cellStyle name="Explanatory Text 24 3" xfId="6487"/>
    <cellStyle name="Explanatory Text 25" xfId="6488"/>
    <cellStyle name="Explanatory Text 25 2" xfId="6489"/>
    <cellStyle name="Explanatory Text 25 3" xfId="6490"/>
    <cellStyle name="Explanatory Text 26" xfId="6491"/>
    <cellStyle name="Explanatory Text 26 2" xfId="6492"/>
    <cellStyle name="Explanatory Text 26 3" xfId="6493"/>
    <cellStyle name="Explanatory Text 27" xfId="6494"/>
    <cellStyle name="Explanatory Text 27 2" xfId="6495"/>
    <cellStyle name="Explanatory Text 27 3" xfId="6496"/>
    <cellStyle name="Explanatory Text 28" xfId="6497"/>
    <cellStyle name="Explanatory Text 28 2" xfId="6498"/>
    <cellStyle name="Explanatory Text 28 3" xfId="6499"/>
    <cellStyle name="Explanatory Text 29" xfId="6500"/>
    <cellStyle name="Explanatory Text 29 2" xfId="6501"/>
    <cellStyle name="Explanatory Text 29 3" xfId="6502"/>
    <cellStyle name="Explanatory Text 3" xfId="6503"/>
    <cellStyle name="Explanatory Text 3 2" xfId="6504"/>
    <cellStyle name="Explanatory Text 3 2 2" xfId="25691"/>
    <cellStyle name="Explanatory Text 3 2 3" xfId="25690"/>
    <cellStyle name="Explanatory Text 3 3" xfId="6505"/>
    <cellStyle name="Explanatory Text 3 4" xfId="25692"/>
    <cellStyle name="Explanatory Text 3 5" xfId="25689"/>
    <cellStyle name="Explanatory Text 30" xfId="6506"/>
    <cellStyle name="Explanatory Text 30 2" xfId="6507"/>
    <cellStyle name="Explanatory Text 30 3" xfId="6508"/>
    <cellStyle name="Explanatory Text 31" xfId="6509"/>
    <cellStyle name="Explanatory Text 31 2" xfId="6510"/>
    <cellStyle name="Explanatory Text 31 3" xfId="6511"/>
    <cellStyle name="Explanatory Text 32" xfId="6512"/>
    <cellStyle name="Explanatory Text 32 2" xfId="6513"/>
    <cellStyle name="Explanatory Text 32 3" xfId="6514"/>
    <cellStyle name="Explanatory Text 33" xfId="6515"/>
    <cellStyle name="Explanatory Text 33 2" xfId="6516"/>
    <cellStyle name="Explanatory Text 33 3" xfId="6517"/>
    <cellStyle name="Explanatory Text 34" xfId="6518"/>
    <cellStyle name="Explanatory Text 34 2" xfId="6519"/>
    <cellStyle name="Explanatory Text 34 3" xfId="6520"/>
    <cellStyle name="Explanatory Text 35" xfId="6521"/>
    <cellStyle name="Explanatory Text 35 2" xfId="6522"/>
    <cellStyle name="Explanatory Text 35 3" xfId="6523"/>
    <cellStyle name="Explanatory Text 36" xfId="6524"/>
    <cellStyle name="Explanatory Text 36 2" xfId="6525"/>
    <cellStyle name="Explanatory Text 36 3" xfId="6526"/>
    <cellStyle name="Explanatory Text 37" xfId="6527"/>
    <cellStyle name="Explanatory Text 37 2" xfId="6528"/>
    <cellStyle name="Explanatory Text 37 3" xfId="6529"/>
    <cellStyle name="Explanatory Text 38" xfId="6530"/>
    <cellStyle name="Explanatory Text 38 2" xfId="6531"/>
    <cellStyle name="Explanatory Text 38 3" xfId="6532"/>
    <cellStyle name="Explanatory Text 39" xfId="6533"/>
    <cellStyle name="Explanatory Text 39 2" xfId="6534"/>
    <cellStyle name="Explanatory Text 39 3" xfId="6535"/>
    <cellStyle name="Explanatory Text 4" xfId="6536"/>
    <cellStyle name="Explanatory Text 4 2" xfId="6537"/>
    <cellStyle name="Explanatory Text 4 2 2" xfId="25695"/>
    <cellStyle name="Explanatory Text 4 2 3" xfId="25694"/>
    <cellStyle name="Explanatory Text 4 3" xfId="6538"/>
    <cellStyle name="Explanatory Text 4 3 2" xfId="25697"/>
    <cellStyle name="Explanatory Text 4 3 3" xfId="25696"/>
    <cellStyle name="Explanatory Text 4 4" xfId="25698"/>
    <cellStyle name="Explanatory Text 4 5" xfId="25693"/>
    <cellStyle name="Explanatory Text 40" xfId="6539"/>
    <cellStyle name="Explanatory Text 40 2" xfId="6540"/>
    <cellStyle name="Explanatory Text 40 3" xfId="6541"/>
    <cellStyle name="Explanatory Text 41" xfId="6542"/>
    <cellStyle name="Explanatory Text 41 2" xfId="6543"/>
    <cellStyle name="Explanatory Text 41 3" xfId="6544"/>
    <cellStyle name="Explanatory Text 42" xfId="6545"/>
    <cellStyle name="Explanatory Text 42 2" xfId="6546"/>
    <cellStyle name="Explanatory Text 42 3" xfId="6547"/>
    <cellStyle name="Explanatory Text 43" xfId="6548"/>
    <cellStyle name="Explanatory Text 43 2" xfId="6549"/>
    <cellStyle name="Explanatory Text 43 3" xfId="6550"/>
    <cellStyle name="Explanatory Text 44" xfId="6551"/>
    <cellStyle name="Explanatory Text 44 2" xfId="6552"/>
    <cellStyle name="Explanatory Text 44 3" xfId="6553"/>
    <cellStyle name="Explanatory Text 45" xfId="6554"/>
    <cellStyle name="Explanatory Text 45 2" xfId="6555"/>
    <cellStyle name="Explanatory Text 45 3" xfId="6556"/>
    <cellStyle name="Explanatory Text 46" xfId="6557"/>
    <cellStyle name="Explanatory Text 46 2" xfId="6558"/>
    <cellStyle name="Explanatory Text 46 3" xfId="6559"/>
    <cellStyle name="Explanatory Text 47" xfId="6560"/>
    <cellStyle name="Explanatory Text 47 2" xfId="6561"/>
    <cellStyle name="Explanatory Text 47 3" xfId="6562"/>
    <cellStyle name="Explanatory Text 48" xfId="6563"/>
    <cellStyle name="Explanatory Text 48 2" xfId="6564"/>
    <cellStyle name="Explanatory Text 48 3" xfId="6565"/>
    <cellStyle name="Explanatory Text 49" xfId="6566"/>
    <cellStyle name="Explanatory Text 49 2" xfId="6567"/>
    <cellStyle name="Explanatory Text 49 3" xfId="6568"/>
    <cellStyle name="Explanatory Text 5" xfId="6569"/>
    <cellStyle name="Explanatory Text 5 2" xfId="6570"/>
    <cellStyle name="Explanatory Text 5 2 2" xfId="25701"/>
    <cellStyle name="Explanatory Text 5 2 3" xfId="25700"/>
    <cellStyle name="Explanatory Text 5 3" xfId="6571"/>
    <cellStyle name="Explanatory Text 5 4" xfId="25702"/>
    <cellStyle name="Explanatory Text 5 5" xfId="25699"/>
    <cellStyle name="Explanatory Text 50" xfId="6572"/>
    <cellStyle name="Explanatory Text 50 2" xfId="6573"/>
    <cellStyle name="Explanatory Text 50 3" xfId="6574"/>
    <cellStyle name="Explanatory Text 51" xfId="6575"/>
    <cellStyle name="Explanatory Text 51 2" xfId="6576"/>
    <cellStyle name="Explanatory Text 51 3" xfId="6577"/>
    <cellStyle name="Explanatory Text 52" xfId="6578"/>
    <cellStyle name="Explanatory Text 52 2" xfId="6579"/>
    <cellStyle name="Explanatory Text 52 3" xfId="6580"/>
    <cellStyle name="Explanatory Text 53" xfId="6581"/>
    <cellStyle name="Explanatory Text 53 2" xfId="6582"/>
    <cellStyle name="Explanatory Text 53 3" xfId="6583"/>
    <cellStyle name="Explanatory Text 54" xfId="6584"/>
    <cellStyle name="Explanatory Text 54 2" xfId="6585"/>
    <cellStyle name="Explanatory Text 54 3" xfId="6586"/>
    <cellStyle name="Explanatory Text 55" xfId="6587"/>
    <cellStyle name="Explanatory Text 55 2" xfId="6588"/>
    <cellStyle name="Explanatory Text 55 3" xfId="6589"/>
    <cellStyle name="Explanatory Text 6" xfId="6590"/>
    <cellStyle name="Explanatory Text 6 2" xfId="6591"/>
    <cellStyle name="Explanatory Text 6 2 2" xfId="25705"/>
    <cellStyle name="Explanatory Text 6 2 3" xfId="25704"/>
    <cellStyle name="Explanatory Text 6 3" xfId="6592"/>
    <cellStyle name="Explanatory Text 6 4" xfId="25706"/>
    <cellStyle name="Explanatory Text 6 5" xfId="25703"/>
    <cellStyle name="Explanatory Text 7" xfId="6593"/>
    <cellStyle name="Explanatory Text 7 2" xfId="6594"/>
    <cellStyle name="Explanatory Text 7 3" xfId="6595"/>
    <cellStyle name="Explanatory Text 8" xfId="6596"/>
    <cellStyle name="Explanatory Text 8 2" xfId="6597"/>
    <cellStyle name="Explanatory Text 8 3" xfId="6598"/>
    <cellStyle name="Explanatory Text 9" xfId="6599"/>
    <cellStyle name="Explanatory Text 9 2" xfId="6600"/>
    <cellStyle name="Explanatory Text 9 3" xfId="6601"/>
    <cellStyle name="F2 - Style2" xfId="6602"/>
    <cellStyle name="F5 - Style1" xfId="6603"/>
    <cellStyle name="F6 - Style3" xfId="6604"/>
    <cellStyle name="F8 - Style1" xfId="6605"/>
    <cellStyle name="FAPbody" xfId="6606"/>
    <cellStyle name="FAPbold" xfId="6607"/>
    <cellStyle name="FAPbold 2" xfId="25707"/>
    <cellStyle name="FAPheader" xfId="6608"/>
    <cellStyle name="FDF" xfId="6609"/>
    <cellStyle name="FDF-Field" xfId="6610"/>
    <cellStyle name="FDF-Group" xfId="6611"/>
    <cellStyle name="Fixed" xfId="6612"/>
    <cellStyle name="ƒnƒCƒp[ƒŠƒ“ƒN" xfId="6613"/>
    <cellStyle name="ƒnƒCƒp[ƒŠƒ“ƒN_x0003_" xfId="6614"/>
    <cellStyle name="ƒnƒCƒp[ƒŠƒ“ƒN??_x0019_‘¾ŽÚ" xfId="6615"/>
    <cellStyle name="ƒnƒCƒp[ƒŠƒ“ƒN??_x0019_EE" xfId="6616"/>
    <cellStyle name="ƒnƒCƒp[ƒŠƒ“ƒN_01.22.07_Spec-Zero_1-2" xfId="6617"/>
    <cellStyle name="Footer SBILogo1" xfId="6618"/>
    <cellStyle name="Footer SBILogo2" xfId="6619"/>
    <cellStyle name="Footnote" xfId="6620"/>
    <cellStyle name="Footnote Reference" xfId="6621"/>
    <cellStyle name="Footnote_2005TaxCal_working paper_template_sbp" xfId="6622"/>
    <cellStyle name="Forecast_Data" xfId="6623"/>
    <cellStyle name="Formule" xfId="6624"/>
    <cellStyle name="Formule%1" xfId="6625"/>
    <cellStyle name="FormuleNb0" xfId="6626"/>
    <cellStyle name="FormuleNb1" xfId="6627"/>
    <cellStyle name="FormuleNb2" xfId="6628"/>
    <cellStyle name="FRxAmtStyle" xfId="25708"/>
    <cellStyle name="G_BOM" xfId="6629"/>
    <cellStyle name="G_Boolean" xfId="6630"/>
    <cellStyle name="G_Comment" xfId="6631"/>
    <cellStyle name="G_DataRow" xfId="6632"/>
    <cellStyle name="G_DataRow2" xfId="6633"/>
    <cellStyle name="G_DataRow2_049 3-18-0 Mass Breakdown_1" xfId="6634"/>
    <cellStyle name="G_Date" xfId="6635"/>
    <cellStyle name="G_Dezimal" xfId="6636"/>
    <cellStyle name="G_DocumentName" xfId="6637"/>
    <cellStyle name="G_ErrorValue" xfId="6638"/>
    <cellStyle name="G_FDF" xfId="6639"/>
    <cellStyle name="G_FDF-Field" xfId="6640"/>
    <cellStyle name="G_FDF-Field_049 3-18-0 Mass Breakdown_1" xfId="6641"/>
    <cellStyle name="G_FDF-Group" xfId="6642"/>
    <cellStyle name="G_Header" xfId="6643"/>
    <cellStyle name="G_HeaderText" xfId="6644"/>
    <cellStyle name="G_HeaderUnit" xfId="6645"/>
    <cellStyle name="G_Header-Values" xfId="6646"/>
    <cellStyle name="G_Prozent" xfId="6647"/>
    <cellStyle name="G_Standard" xfId="6648"/>
    <cellStyle name="G_Title" xfId="6649"/>
    <cellStyle name="G_Unit" xfId="6650"/>
    <cellStyle name="Good 10" xfId="6651"/>
    <cellStyle name="Good 10 2" xfId="6652"/>
    <cellStyle name="Good 10 3" xfId="6653"/>
    <cellStyle name="Good 11" xfId="6654"/>
    <cellStyle name="Good 11 2" xfId="6655"/>
    <cellStyle name="Good 11 3" xfId="6656"/>
    <cellStyle name="Good 12" xfId="6657"/>
    <cellStyle name="Good 12 2" xfId="6658"/>
    <cellStyle name="Good 12 3" xfId="6659"/>
    <cellStyle name="Good 13" xfId="6660"/>
    <cellStyle name="Good 13 2" xfId="6661"/>
    <cellStyle name="Good 13 3" xfId="6662"/>
    <cellStyle name="Good 14" xfId="6663"/>
    <cellStyle name="Good 14 2" xfId="6664"/>
    <cellStyle name="Good 14 3" xfId="6665"/>
    <cellStyle name="Good 15" xfId="6666"/>
    <cellStyle name="Good 15 2" xfId="6667"/>
    <cellStyle name="Good 15 3" xfId="6668"/>
    <cellStyle name="Good 16" xfId="6669"/>
    <cellStyle name="Good 16 2" xfId="6670"/>
    <cellStyle name="Good 16 3" xfId="6671"/>
    <cellStyle name="Good 17" xfId="6672"/>
    <cellStyle name="Good 17 2" xfId="6673"/>
    <cellStyle name="Good 17 3" xfId="6674"/>
    <cellStyle name="Good 18" xfId="6675"/>
    <cellStyle name="Good 18 2" xfId="6676"/>
    <cellStyle name="Good 18 3" xfId="6677"/>
    <cellStyle name="Good 19" xfId="6678"/>
    <cellStyle name="Good 19 2" xfId="6679"/>
    <cellStyle name="Good 19 3" xfId="6680"/>
    <cellStyle name="Good 2" xfId="6681"/>
    <cellStyle name="Good 2 10" xfId="25710"/>
    <cellStyle name="Good 2 11" xfId="25709"/>
    <cellStyle name="Good 2 2" xfId="6682"/>
    <cellStyle name="Good 2 2 10" xfId="25711"/>
    <cellStyle name="Good 2 2 2" xfId="6683"/>
    <cellStyle name="Good 2 2 2 2" xfId="25713"/>
    <cellStyle name="Good 2 2 2 2 2" xfId="25714"/>
    <cellStyle name="Good 2 2 2 2 2 2" xfId="25715"/>
    <cellStyle name="Good 2 2 2 3" xfId="25716"/>
    <cellStyle name="Good 2 2 2 4" xfId="25717"/>
    <cellStyle name="Good 2 2 2 5" xfId="25718"/>
    <cellStyle name="Good 2 2 2 6" xfId="25719"/>
    <cellStyle name="Good 2 2 2 7" xfId="25720"/>
    <cellStyle name="Good 2 2 2 8" xfId="25721"/>
    <cellStyle name="Good 2 2 2 9" xfId="25712"/>
    <cellStyle name="Good 2 2 3" xfId="25722"/>
    <cellStyle name="Good 2 2 4" xfId="25723"/>
    <cellStyle name="Good 2 2 4 2" xfId="25724"/>
    <cellStyle name="Good 2 2 4 2 2" xfId="25725"/>
    <cellStyle name="Good 2 2 5" xfId="25726"/>
    <cellStyle name="Good 2 2 6" xfId="25727"/>
    <cellStyle name="Good 2 2 7" xfId="25728"/>
    <cellStyle name="Good 2 2 8" xfId="25729"/>
    <cellStyle name="Good 2 2 9" xfId="25730"/>
    <cellStyle name="Good 2 3" xfId="6684"/>
    <cellStyle name="Good 2 3 10" xfId="25731"/>
    <cellStyle name="Good 2 3 2" xfId="25732"/>
    <cellStyle name="Good 2 3 2 2" xfId="25733"/>
    <cellStyle name="Good 2 3 2 2 2" xfId="25734"/>
    <cellStyle name="Good 2 3 3" xfId="25735"/>
    <cellStyle name="Good 2 3 4" xfId="25736"/>
    <cellStyle name="Good 2 3 5" xfId="25737"/>
    <cellStyle name="Good 2 3 6" xfId="25738"/>
    <cellStyle name="Good 2 3 7" xfId="25739"/>
    <cellStyle name="Good 2 3 8" xfId="25740"/>
    <cellStyle name="Good 2 3 9" xfId="25741"/>
    <cellStyle name="Good 2 4" xfId="25742"/>
    <cellStyle name="Good 2 4 2" xfId="25743"/>
    <cellStyle name="Good 2 4 2 2" xfId="25744"/>
    <cellStyle name="Good 2 4 3" xfId="25745"/>
    <cellStyle name="Good 2 5" xfId="25746"/>
    <cellStyle name="Good 2 5 2" xfId="25747"/>
    <cellStyle name="Good 2 6" xfId="25748"/>
    <cellStyle name="Good 2 7" xfId="25749"/>
    <cellStyle name="Good 2 8" xfId="25750"/>
    <cellStyle name="Good 2 9" xfId="25751"/>
    <cellStyle name="Good 20" xfId="6685"/>
    <cellStyle name="Good 20 2" xfId="6686"/>
    <cellStyle name="Good 20 3" xfId="6687"/>
    <cellStyle name="Good 21" xfId="6688"/>
    <cellStyle name="Good 21 2" xfId="6689"/>
    <cellStyle name="Good 21 3" xfId="6690"/>
    <cellStyle name="Good 22" xfId="6691"/>
    <cellStyle name="Good 22 2" xfId="6692"/>
    <cellStyle name="Good 22 3" xfId="6693"/>
    <cellStyle name="Good 23" xfId="6694"/>
    <cellStyle name="Good 23 2" xfId="6695"/>
    <cellStyle name="Good 23 3" xfId="6696"/>
    <cellStyle name="Good 24" xfId="6697"/>
    <cellStyle name="Good 24 2" xfId="6698"/>
    <cellStyle name="Good 24 3" xfId="6699"/>
    <cellStyle name="Good 25" xfId="6700"/>
    <cellStyle name="Good 25 2" xfId="6701"/>
    <cellStyle name="Good 25 3" xfId="6702"/>
    <cellStyle name="Good 26" xfId="6703"/>
    <cellStyle name="Good 26 2" xfId="6704"/>
    <cellStyle name="Good 26 3" xfId="6705"/>
    <cellStyle name="Good 27" xfId="6706"/>
    <cellStyle name="Good 27 2" xfId="6707"/>
    <cellStyle name="Good 27 3" xfId="6708"/>
    <cellStyle name="Good 28" xfId="6709"/>
    <cellStyle name="Good 28 2" xfId="6710"/>
    <cellStyle name="Good 28 3" xfId="6711"/>
    <cellStyle name="Good 29" xfId="6712"/>
    <cellStyle name="Good 29 2" xfId="6713"/>
    <cellStyle name="Good 29 3" xfId="6714"/>
    <cellStyle name="Good 3" xfId="6715"/>
    <cellStyle name="Good 3 2" xfId="6716"/>
    <cellStyle name="Good 3 2 2" xfId="25754"/>
    <cellStyle name="Good 3 2 3" xfId="25753"/>
    <cellStyle name="Good 3 3" xfId="6717"/>
    <cellStyle name="Good 3 4" xfId="25755"/>
    <cellStyle name="Good 3 5" xfId="25752"/>
    <cellStyle name="Good 30" xfId="6718"/>
    <cellStyle name="Good 30 2" xfId="6719"/>
    <cellStyle name="Good 30 3" xfId="6720"/>
    <cellStyle name="Good 31" xfId="6721"/>
    <cellStyle name="Good 31 2" xfId="6722"/>
    <cellStyle name="Good 31 3" xfId="6723"/>
    <cellStyle name="Good 32" xfId="6724"/>
    <cellStyle name="Good 32 2" xfId="6725"/>
    <cellStyle name="Good 32 3" xfId="6726"/>
    <cellStyle name="Good 33" xfId="6727"/>
    <cellStyle name="Good 33 2" xfId="6728"/>
    <cellStyle name="Good 33 3" xfId="6729"/>
    <cellStyle name="Good 34" xfId="6730"/>
    <cellStyle name="Good 34 2" xfId="6731"/>
    <cellStyle name="Good 34 3" xfId="6732"/>
    <cellStyle name="Good 35" xfId="6733"/>
    <cellStyle name="Good 35 2" xfId="6734"/>
    <cellStyle name="Good 35 3" xfId="6735"/>
    <cellStyle name="Good 36" xfId="6736"/>
    <cellStyle name="Good 36 2" xfId="6737"/>
    <cellStyle name="Good 36 3" xfId="6738"/>
    <cellStyle name="Good 37" xfId="6739"/>
    <cellStyle name="Good 37 2" xfId="6740"/>
    <cellStyle name="Good 37 3" xfId="6741"/>
    <cellStyle name="Good 38" xfId="6742"/>
    <cellStyle name="Good 38 2" xfId="6743"/>
    <cellStyle name="Good 38 3" xfId="6744"/>
    <cellStyle name="Good 39" xfId="6745"/>
    <cellStyle name="Good 39 2" xfId="6746"/>
    <cellStyle name="Good 39 3" xfId="6747"/>
    <cellStyle name="Good 4" xfId="6748"/>
    <cellStyle name="Good 4 2" xfId="6749"/>
    <cellStyle name="Good 4 2 2" xfId="25758"/>
    <cellStyle name="Good 4 2 3" xfId="25757"/>
    <cellStyle name="Good 4 3" xfId="6750"/>
    <cellStyle name="Good 4 3 2" xfId="25760"/>
    <cellStyle name="Good 4 3 3" xfId="25759"/>
    <cellStyle name="Good 4 4" xfId="25761"/>
    <cellStyle name="Good 4 5" xfId="25756"/>
    <cellStyle name="Good 40" xfId="6751"/>
    <cellStyle name="Good 40 2" xfId="6752"/>
    <cellStyle name="Good 40 3" xfId="6753"/>
    <cellStyle name="Good 41" xfId="6754"/>
    <cellStyle name="Good 41 2" xfId="6755"/>
    <cellStyle name="Good 41 3" xfId="6756"/>
    <cellStyle name="Good 42" xfId="6757"/>
    <cellStyle name="Good 42 2" xfId="6758"/>
    <cellStyle name="Good 42 3" xfId="6759"/>
    <cellStyle name="Good 43" xfId="6760"/>
    <cellStyle name="Good 43 2" xfId="6761"/>
    <cellStyle name="Good 43 3" xfId="6762"/>
    <cellStyle name="Good 44" xfId="6763"/>
    <cellStyle name="Good 44 2" xfId="6764"/>
    <cellStyle name="Good 44 3" xfId="6765"/>
    <cellStyle name="Good 45" xfId="6766"/>
    <cellStyle name="Good 45 2" xfId="6767"/>
    <cellStyle name="Good 45 3" xfId="6768"/>
    <cellStyle name="Good 46" xfId="6769"/>
    <cellStyle name="Good 46 2" xfId="6770"/>
    <cellStyle name="Good 46 3" xfId="6771"/>
    <cellStyle name="Good 47" xfId="6772"/>
    <cellStyle name="Good 47 2" xfId="6773"/>
    <cellStyle name="Good 47 3" xfId="6774"/>
    <cellStyle name="Good 48" xfId="6775"/>
    <cellStyle name="Good 48 2" xfId="6776"/>
    <cellStyle name="Good 48 3" xfId="6777"/>
    <cellStyle name="Good 49" xfId="6778"/>
    <cellStyle name="Good 49 2" xfId="6779"/>
    <cellStyle name="Good 49 3" xfId="6780"/>
    <cellStyle name="Good 5" xfId="6781"/>
    <cellStyle name="Good 5 2" xfId="6782"/>
    <cellStyle name="Good 5 2 2" xfId="25764"/>
    <cellStyle name="Good 5 2 3" xfId="25763"/>
    <cellStyle name="Good 5 3" xfId="6783"/>
    <cellStyle name="Good 5 4" xfId="25765"/>
    <cellStyle name="Good 5 5" xfId="25762"/>
    <cellStyle name="Good 50" xfId="6784"/>
    <cellStyle name="Good 50 2" xfId="6785"/>
    <cellStyle name="Good 50 3" xfId="6786"/>
    <cellStyle name="Good 51" xfId="6787"/>
    <cellStyle name="Good 51 2" xfId="6788"/>
    <cellStyle name="Good 51 3" xfId="6789"/>
    <cellStyle name="Good 52" xfId="6790"/>
    <cellStyle name="Good 52 2" xfId="6791"/>
    <cellStyle name="Good 52 3" xfId="6792"/>
    <cellStyle name="Good 53" xfId="6793"/>
    <cellStyle name="Good 53 2" xfId="6794"/>
    <cellStyle name="Good 53 3" xfId="6795"/>
    <cellStyle name="Good 54" xfId="6796"/>
    <cellStyle name="Good 54 2" xfId="6797"/>
    <cellStyle name="Good 54 3" xfId="6798"/>
    <cellStyle name="Good 55" xfId="6799"/>
    <cellStyle name="Good 55 2" xfId="6800"/>
    <cellStyle name="Good 55 3" xfId="6801"/>
    <cellStyle name="Good 6" xfId="6802"/>
    <cellStyle name="Good 6 2" xfId="6803"/>
    <cellStyle name="Good 6 2 2" xfId="25768"/>
    <cellStyle name="Good 6 2 3" xfId="25767"/>
    <cellStyle name="Good 6 3" xfId="6804"/>
    <cellStyle name="Good 6 4" xfId="25769"/>
    <cellStyle name="Good 6 5" xfId="25766"/>
    <cellStyle name="Good 7" xfId="6805"/>
    <cellStyle name="Good 7 2" xfId="6806"/>
    <cellStyle name="Good 7 3" xfId="6807"/>
    <cellStyle name="Good 8" xfId="6808"/>
    <cellStyle name="Good 8 2" xfId="6809"/>
    <cellStyle name="Good 8 3" xfId="6810"/>
    <cellStyle name="Good 9" xfId="6811"/>
    <cellStyle name="Good 9 2" xfId="6812"/>
    <cellStyle name="Good 9 3" xfId="6813"/>
    <cellStyle name="Grey" xfId="6814"/>
    <cellStyle name="Grey 2" xfId="6815"/>
    <cellStyle name="Grey 2 2" xfId="25771"/>
    <cellStyle name="Grey 3" xfId="6816"/>
    <cellStyle name="Grey 3 2" xfId="25773"/>
    <cellStyle name="Grey 3 3" xfId="25772"/>
    <cellStyle name="Grey 4" xfId="6817"/>
    <cellStyle name="Grey 4 2" xfId="25775"/>
    <cellStyle name="Grey 4 3" xfId="25774"/>
    <cellStyle name="Grey 5" xfId="25776"/>
    <cellStyle name="Grey 6" xfId="25777"/>
    <cellStyle name="Grey 7" xfId="25770"/>
    <cellStyle name="h" xfId="6818"/>
    <cellStyle name="Header" xfId="6819"/>
    <cellStyle name="Header - Style1" xfId="25778"/>
    <cellStyle name="Header - Style1 2" xfId="25779"/>
    <cellStyle name="Header Draft Stamp" xfId="6820"/>
    <cellStyle name="Header_2005TaxCal_working paper_template_sbp" xfId="6821"/>
    <cellStyle name="Header1" xfId="6822"/>
    <cellStyle name="Header1 2" xfId="25781"/>
    <cellStyle name="Header1 3" xfId="25782"/>
    <cellStyle name="Header1 4" xfId="25783"/>
    <cellStyle name="Header1 5" xfId="25784"/>
    <cellStyle name="Header1 6" xfId="25785"/>
    <cellStyle name="Header1 7" xfId="25780"/>
    <cellStyle name="Header1_ค่าเบี้ยประกันจ่ายล่วงหน้า Q3.53 xls" xfId="25786"/>
    <cellStyle name="Header2" xfId="6823"/>
    <cellStyle name="Header2 10" xfId="25788"/>
    <cellStyle name="Header2 11" xfId="25789"/>
    <cellStyle name="Header2 12" xfId="25790"/>
    <cellStyle name="Header2 13" xfId="25791"/>
    <cellStyle name="Header2 14" xfId="25792"/>
    <cellStyle name="Header2 15" xfId="25793"/>
    <cellStyle name="Header2 16" xfId="25794"/>
    <cellStyle name="Header2 17" xfId="25795"/>
    <cellStyle name="Header2 18" xfId="25787"/>
    <cellStyle name="Header2 2" xfId="25796"/>
    <cellStyle name="Header2 2 10" xfId="25797"/>
    <cellStyle name="Header2 2 11" xfId="25798"/>
    <cellStyle name="Header2 2 2" xfId="25799"/>
    <cellStyle name="Header2 2 2 2" xfId="25800"/>
    <cellStyle name="Header2 2 2 2 2" xfId="25801"/>
    <cellStyle name="Header2 2 2 2 3" xfId="25802"/>
    <cellStyle name="Header2 2 2 2 4" xfId="25803"/>
    <cellStyle name="Header2 2 2 2 5" xfId="25804"/>
    <cellStyle name="Header2 2 2 2 6" xfId="25805"/>
    <cellStyle name="Header2 2 2 2 7" xfId="25806"/>
    <cellStyle name="Header2 2 2 2 8" xfId="25807"/>
    <cellStyle name="Header2 2 2 3" xfId="25808"/>
    <cellStyle name="Header2 2 2 4" xfId="25809"/>
    <cellStyle name="Header2 2 2 5" xfId="25810"/>
    <cellStyle name="Header2 2 2 6" xfId="25811"/>
    <cellStyle name="Header2 2 2 7" xfId="25812"/>
    <cellStyle name="Header2 2 2 8" xfId="25813"/>
    <cellStyle name="Header2 2 2 9" xfId="25814"/>
    <cellStyle name="Header2 2 3" xfId="25815"/>
    <cellStyle name="Header2 2 3 2" xfId="25816"/>
    <cellStyle name="Header2 2 3 2 2" xfId="25817"/>
    <cellStyle name="Header2 2 3 2 3" xfId="25818"/>
    <cellStyle name="Header2 2 3 2 4" xfId="25819"/>
    <cellStyle name="Header2 2 3 2 5" xfId="25820"/>
    <cellStyle name="Header2 2 3 2 6" xfId="25821"/>
    <cellStyle name="Header2 2 3 2 7" xfId="25822"/>
    <cellStyle name="Header2 2 3 2 8" xfId="25823"/>
    <cellStyle name="Header2 2 3 3" xfId="25824"/>
    <cellStyle name="Header2 2 3 4" xfId="25825"/>
    <cellStyle name="Header2 2 3 5" xfId="25826"/>
    <cellStyle name="Header2 2 3 6" xfId="25827"/>
    <cellStyle name="Header2 2 3 7" xfId="25828"/>
    <cellStyle name="Header2 2 3 8" xfId="25829"/>
    <cellStyle name="Header2 2 3 9" xfId="25830"/>
    <cellStyle name="Header2 2 4" xfId="25831"/>
    <cellStyle name="Header2 2 4 2" xfId="25832"/>
    <cellStyle name="Header2 2 4 3" xfId="25833"/>
    <cellStyle name="Header2 2 4 4" xfId="25834"/>
    <cellStyle name="Header2 2 4 5" xfId="25835"/>
    <cellStyle name="Header2 2 4 6" xfId="25836"/>
    <cellStyle name="Header2 2 4 7" xfId="25837"/>
    <cellStyle name="Header2 2 4 8" xfId="25838"/>
    <cellStyle name="Header2 2 5" xfId="25839"/>
    <cellStyle name="Header2 2 6" xfId="25840"/>
    <cellStyle name="Header2 2 7" xfId="25841"/>
    <cellStyle name="Header2 2 8" xfId="25842"/>
    <cellStyle name="Header2 2 9" xfId="25843"/>
    <cellStyle name="Header2 3" xfId="25844"/>
    <cellStyle name="Header2 3 10" xfId="25845"/>
    <cellStyle name="Header2 3 11" xfId="25846"/>
    <cellStyle name="Header2 3 2" xfId="25847"/>
    <cellStyle name="Header2 3 2 2" xfId="25848"/>
    <cellStyle name="Header2 3 2 2 2" xfId="25849"/>
    <cellStyle name="Header2 3 2 2 3" xfId="25850"/>
    <cellStyle name="Header2 3 2 2 4" xfId="25851"/>
    <cellStyle name="Header2 3 2 2 5" xfId="25852"/>
    <cellStyle name="Header2 3 2 2 6" xfId="25853"/>
    <cellStyle name="Header2 3 2 2 7" xfId="25854"/>
    <cellStyle name="Header2 3 2 2 8" xfId="25855"/>
    <cellStyle name="Header2 3 2 3" xfId="25856"/>
    <cellStyle name="Header2 3 2 4" xfId="25857"/>
    <cellStyle name="Header2 3 2 5" xfId="25858"/>
    <cellStyle name="Header2 3 2 6" xfId="25859"/>
    <cellStyle name="Header2 3 2 7" xfId="25860"/>
    <cellStyle name="Header2 3 2 8" xfId="25861"/>
    <cellStyle name="Header2 3 2 9" xfId="25862"/>
    <cellStyle name="Header2 3 3" xfId="25863"/>
    <cellStyle name="Header2 3 3 2" xfId="25864"/>
    <cellStyle name="Header2 3 3 2 2" xfId="25865"/>
    <cellStyle name="Header2 3 3 2 3" xfId="25866"/>
    <cellStyle name="Header2 3 3 2 4" xfId="25867"/>
    <cellStyle name="Header2 3 3 2 5" xfId="25868"/>
    <cellStyle name="Header2 3 3 2 6" xfId="25869"/>
    <cellStyle name="Header2 3 3 2 7" xfId="25870"/>
    <cellStyle name="Header2 3 3 2 8" xfId="25871"/>
    <cellStyle name="Header2 3 3 3" xfId="25872"/>
    <cellStyle name="Header2 3 3 4" xfId="25873"/>
    <cellStyle name="Header2 3 3 5" xfId="25874"/>
    <cellStyle name="Header2 3 3 6" xfId="25875"/>
    <cellStyle name="Header2 3 3 7" xfId="25876"/>
    <cellStyle name="Header2 3 3 8" xfId="25877"/>
    <cellStyle name="Header2 3 3 9" xfId="25878"/>
    <cellStyle name="Header2 3 4" xfId="25879"/>
    <cellStyle name="Header2 3 4 2" xfId="25880"/>
    <cellStyle name="Header2 3 4 3" xfId="25881"/>
    <cellStyle name="Header2 3 4 4" xfId="25882"/>
    <cellStyle name="Header2 3 4 5" xfId="25883"/>
    <cellStyle name="Header2 3 4 6" xfId="25884"/>
    <cellStyle name="Header2 3 4 7" xfId="25885"/>
    <cellStyle name="Header2 3 4 8" xfId="25886"/>
    <cellStyle name="Header2 3 5" xfId="25887"/>
    <cellStyle name="Header2 3 6" xfId="25888"/>
    <cellStyle name="Header2 3 7" xfId="25889"/>
    <cellStyle name="Header2 3 8" xfId="25890"/>
    <cellStyle name="Header2 3 9" xfId="25891"/>
    <cellStyle name="Header2 4" xfId="25892"/>
    <cellStyle name="Header2 4 10" xfId="25893"/>
    <cellStyle name="Header2 4 11" xfId="25894"/>
    <cellStyle name="Header2 4 2" xfId="25895"/>
    <cellStyle name="Header2 4 2 2" xfId="25896"/>
    <cellStyle name="Header2 4 2 2 2" xfId="25897"/>
    <cellStyle name="Header2 4 2 2 3" xfId="25898"/>
    <cellStyle name="Header2 4 2 2 4" xfId="25899"/>
    <cellStyle name="Header2 4 2 2 5" xfId="25900"/>
    <cellStyle name="Header2 4 2 2 6" xfId="25901"/>
    <cellStyle name="Header2 4 2 2 7" xfId="25902"/>
    <cellStyle name="Header2 4 2 2 8" xfId="25903"/>
    <cellStyle name="Header2 4 2 3" xfId="25904"/>
    <cellStyle name="Header2 4 2 4" xfId="25905"/>
    <cellStyle name="Header2 4 2 5" xfId="25906"/>
    <cellStyle name="Header2 4 2 6" xfId="25907"/>
    <cellStyle name="Header2 4 2 7" xfId="25908"/>
    <cellStyle name="Header2 4 2 8" xfId="25909"/>
    <cellStyle name="Header2 4 2 9" xfId="25910"/>
    <cellStyle name="Header2 4 3" xfId="25911"/>
    <cellStyle name="Header2 4 3 2" xfId="25912"/>
    <cellStyle name="Header2 4 3 2 2" xfId="25913"/>
    <cellStyle name="Header2 4 3 2 3" xfId="25914"/>
    <cellStyle name="Header2 4 3 2 4" xfId="25915"/>
    <cellStyle name="Header2 4 3 2 5" xfId="25916"/>
    <cellStyle name="Header2 4 3 2 6" xfId="25917"/>
    <cellStyle name="Header2 4 3 2 7" xfId="25918"/>
    <cellStyle name="Header2 4 3 2 8" xfId="25919"/>
    <cellStyle name="Header2 4 3 3" xfId="25920"/>
    <cellStyle name="Header2 4 3 4" xfId="25921"/>
    <cellStyle name="Header2 4 3 5" xfId="25922"/>
    <cellStyle name="Header2 4 3 6" xfId="25923"/>
    <cellStyle name="Header2 4 3 7" xfId="25924"/>
    <cellStyle name="Header2 4 3 8" xfId="25925"/>
    <cellStyle name="Header2 4 3 9" xfId="25926"/>
    <cellStyle name="Header2 4 4" xfId="25927"/>
    <cellStyle name="Header2 4 4 2" xfId="25928"/>
    <cellStyle name="Header2 4 4 3" xfId="25929"/>
    <cellStyle name="Header2 4 4 4" xfId="25930"/>
    <cellStyle name="Header2 4 4 5" xfId="25931"/>
    <cellStyle name="Header2 4 4 6" xfId="25932"/>
    <cellStyle name="Header2 4 4 7" xfId="25933"/>
    <cellStyle name="Header2 4 4 8" xfId="25934"/>
    <cellStyle name="Header2 4 5" xfId="25935"/>
    <cellStyle name="Header2 4 6" xfId="25936"/>
    <cellStyle name="Header2 4 7" xfId="25937"/>
    <cellStyle name="Header2 4 8" xfId="25938"/>
    <cellStyle name="Header2 4 9" xfId="25939"/>
    <cellStyle name="Header2 5" xfId="25940"/>
    <cellStyle name="Header2 5 10" xfId="25941"/>
    <cellStyle name="Header2 5 11" xfId="25942"/>
    <cellStyle name="Header2 5 2" xfId="25943"/>
    <cellStyle name="Header2 5 2 2" xfId="25944"/>
    <cellStyle name="Header2 5 2 2 2" xfId="25945"/>
    <cellStyle name="Header2 5 2 2 3" xfId="25946"/>
    <cellStyle name="Header2 5 2 2 4" xfId="25947"/>
    <cellStyle name="Header2 5 2 2 5" xfId="25948"/>
    <cellStyle name="Header2 5 2 2 6" xfId="25949"/>
    <cellStyle name="Header2 5 2 2 7" xfId="25950"/>
    <cellStyle name="Header2 5 2 2 8" xfId="25951"/>
    <cellStyle name="Header2 5 2 3" xfId="25952"/>
    <cellStyle name="Header2 5 2 4" xfId="25953"/>
    <cellStyle name="Header2 5 2 5" xfId="25954"/>
    <cellStyle name="Header2 5 2 6" xfId="25955"/>
    <cellStyle name="Header2 5 2 7" xfId="25956"/>
    <cellStyle name="Header2 5 2 8" xfId="25957"/>
    <cellStyle name="Header2 5 2 9" xfId="25958"/>
    <cellStyle name="Header2 5 3" xfId="25959"/>
    <cellStyle name="Header2 5 3 2" xfId="25960"/>
    <cellStyle name="Header2 5 3 2 2" xfId="25961"/>
    <cellStyle name="Header2 5 3 2 3" xfId="25962"/>
    <cellStyle name="Header2 5 3 2 4" xfId="25963"/>
    <cellStyle name="Header2 5 3 2 5" xfId="25964"/>
    <cellStyle name="Header2 5 3 2 6" xfId="25965"/>
    <cellStyle name="Header2 5 3 2 7" xfId="25966"/>
    <cellStyle name="Header2 5 3 2 8" xfId="25967"/>
    <cellStyle name="Header2 5 3 3" xfId="25968"/>
    <cellStyle name="Header2 5 3 4" xfId="25969"/>
    <cellStyle name="Header2 5 3 5" xfId="25970"/>
    <cellStyle name="Header2 5 3 6" xfId="25971"/>
    <cellStyle name="Header2 5 3 7" xfId="25972"/>
    <cellStyle name="Header2 5 3 8" xfId="25973"/>
    <cellStyle name="Header2 5 3 9" xfId="25974"/>
    <cellStyle name="Header2 5 4" xfId="25975"/>
    <cellStyle name="Header2 5 4 2" xfId="25976"/>
    <cellStyle name="Header2 5 4 3" xfId="25977"/>
    <cellStyle name="Header2 5 4 4" xfId="25978"/>
    <cellStyle name="Header2 5 4 5" xfId="25979"/>
    <cellStyle name="Header2 5 4 6" xfId="25980"/>
    <cellStyle name="Header2 5 4 7" xfId="25981"/>
    <cellStyle name="Header2 5 4 8" xfId="25982"/>
    <cellStyle name="Header2 5 5" xfId="25983"/>
    <cellStyle name="Header2 5 6" xfId="25984"/>
    <cellStyle name="Header2 5 7" xfId="25985"/>
    <cellStyle name="Header2 5 8" xfId="25986"/>
    <cellStyle name="Header2 5 9" xfId="25987"/>
    <cellStyle name="Header2 6" xfId="25988"/>
    <cellStyle name="Header2 6 2" xfId="25989"/>
    <cellStyle name="Header2 6 2 2" xfId="25990"/>
    <cellStyle name="Header2 6 2 3" xfId="25991"/>
    <cellStyle name="Header2 6 2 4" xfId="25992"/>
    <cellStyle name="Header2 6 2 5" xfId="25993"/>
    <cellStyle name="Header2 6 2 6" xfId="25994"/>
    <cellStyle name="Header2 6 2 7" xfId="25995"/>
    <cellStyle name="Header2 6 2 8" xfId="25996"/>
    <cellStyle name="Header2 6 3" xfId="25997"/>
    <cellStyle name="Header2 6 4" xfId="25998"/>
    <cellStyle name="Header2 6 5" xfId="25999"/>
    <cellStyle name="Header2 6 6" xfId="26000"/>
    <cellStyle name="Header2 6 7" xfId="26001"/>
    <cellStyle name="Header2 6 8" xfId="26002"/>
    <cellStyle name="Header2 6 9" xfId="26003"/>
    <cellStyle name="Header2 7" xfId="26004"/>
    <cellStyle name="Header2 7 2" xfId="26005"/>
    <cellStyle name="Header2 7 2 2" xfId="26006"/>
    <cellStyle name="Header2 7 2 3" xfId="26007"/>
    <cellStyle name="Header2 7 2 4" xfId="26008"/>
    <cellStyle name="Header2 7 2 5" xfId="26009"/>
    <cellStyle name="Header2 7 2 6" xfId="26010"/>
    <cellStyle name="Header2 7 2 7" xfId="26011"/>
    <cellStyle name="Header2 7 2 8" xfId="26012"/>
    <cellStyle name="Header2 7 3" xfId="26013"/>
    <cellStyle name="Header2 7 4" xfId="26014"/>
    <cellStyle name="Header2 7 5" xfId="26015"/>
    <cellStyle name="Header2 7 6" xfId="26016"/>
    <cellStyle name="Header2 7 7" xfId="26017"/>
    <cellStyle name="Header2 7 8" xfId="26018"/>
    <cellStyle name="Header2 7 9" xfId="26019"/>
    <cellStyle name="Header2 8" xfId="26020"/>
    <cellStyle name="Header2 8 2" xfId="26021"/>
    <cellStyle name="Header2 8 2 2" xfId="26022"/>
    <cellStyle name="Header2 8 2 3" xfId="26023"/>
    <cellStyle name="Header2 8 2 4" xfId="26024"/>
    <cellStyle name="Header2 8 2 5" xfId="26025"/>
    <cellStyle name="Header2 8 2 6" xfId="26026"/>
    <cellStyle name="Header2 8 2 7" xfId="26027"/>
    <cellStyle name="Header2 8 2 8" xfId="26028"/>
    <cellStyle name="Header2 8 3" xfId="26029"/>
    <cellStyle name="Header2 8 4" xfId="26030"/>
    <cellStyle name="Header2 8 5" xfId="26031"/>
    <cellStyle name="Header2 8 6" xfId="26032"/>
    <cellStyle name="Header2 8 7" xfId="26033"/>
    <cellStyle name="Header2 8 8" xfId="26034"/>
    <cellStyle name="Header2 8 9" xfId="26035"/>
    <cellStyle name="Header2 9" xfId="26036"/>
    <cellStyle name="Header2 9 2" xfId="26037"/>
    <cellStyle name="Header2 9 2 2" xfId="26038"/>
    <cellStyle name="Header2 9 2 3" xfId="26039"/>
    <cellStyle name="Header2 9 2 4" xfId="26040"/>
    <cellStyle name="Header2 9 2 5" xfId="26041"/>
    <cellStyle name="Header2 9 2 6" xfId="26042"/>
    <cellStyle name="Header2 9 2 7" xfId="26043"/>
    <cellStyle name="Header2 9 2 8" xfId="26044"/>
    <cellStyle name="Header2 9 3" xfId="26045"/>
    <cellStyle name="Header2 9 4" xfId="26046"/>
    <cellStyle name="Header2 9 5" xfId="26047"/>
    <cellStyle name="Header2 9 6" xfId="26048"/>
    <cellStyle name="Header2 9 7" xfId="26049"/>
    <cellStyle name="Header2 9 8" xfId="26050"/>
    <cellStyle name="Header2 9 9" xfId="26051"/>
    <cellStyle name="Header2_ค่าเบี้ยประกันจ่ายล่วงหน้า Q3.53 xls" xfId="26052"/>
    <cellStyle name="HeaderText" xfId="6824"/>
    <cellStyle name="Heading" xfId="6825"/>
    <cellStyle name="Heading 1 1" xfId="26054"/>
    <cellStyle name="Heading 1 1 1" xfId="26055"/>
    <cellStyle name="Heading 1 10" xfId="6826"/>
    <cellStyle name="Heading 1 10 2" xfId="6827"/>
    <cellStyle name="Heading 1 10 3" xfId="6828"/>
    <cellStyle name="Heading 1 11" xfId="6829"/>
    <cellStyle name="Heading 1 11 2" xfId="6830"/>
    <cellStyle name="Heading 1 11 3" xfId="6831"/>
    <cellStyle name="Heading 1 12" xfId="6832"/>
    <cellStyle name="Heading 1 12 2" xfId="6833"/>
    <cellStyle name="Heading 1 12 3" xfId="6834"/>
    <cellStyle name="Heading 1 13" xfId="6835"/>
    <cellStyle name="Heading 1 13 2" xfId="6836"/>
    <cellStyle name="Heading 1 13 3" xfId="6837"/>
    <cellStyle name="Heading 1 14" xfId="6838"/>
    <cellStyle name="Heading 1 14 2" xfId="6839"/>
    <cellStyle name="Heading 1 14 3" xfId="6840"/>
    <cellStyle name="Heading 1 15" xfId="6841"/>
    <cellStyle name="Heading 1 15 2" xfId="6842"/>
    <cellStyle name="Heading 1 15 3" xfId="6843"/>
    <cellStyle name="Heading 1 16" xfId="6844"/>
    <cellStyle name="Heading 1 16 2" xfId="6845"/>
    <cellStyle name="Heading 1 16 3" xfId="6846"/>
    <cellStyle name="Heading 1 17" xfId="6847"/>
    <cellStyle name="Heading 1 17 2" xfId="6848"/>
    <cellStyle name="Heading 1 17 3" xfId="6849"/>
    <cellStyle name="Heading 1 18" xfId="6850"/>
    <cellStyle name="Heading 1 18 2" xfId="6851"/>
    <cellStyle name="Heading 1 18 3" xfId="6852"/>
    <cellStyle name="Heading 1 19" xfId="6853"/>
    <cellStyle name="Heading 1 19 2" xfId="6854"/>
    <cellStyle name="Heading 1 19 3" xfId="6855"/>
    <cellStyle name="Heading 1 2" xfId="6856"/>
    <cellStyle name="Heading 1 2 10" xfId="26057"/>
    <cellStyle name="Heading 1 2 11" xfId="26056"/>
    <cellStyle name="Heading 1 2 2" xfId="6857"/>
    <cellStyle name="Heading 1 2 2 10" xfId="26058"/>
    <cellStyle name="Heading 1 2 2 2" xfId="6858"/>
    <cellStyle name="Heading 1 2 2 2 2" xfId="26060"/>
    <cellStyle name="Heading 1 2 2 2 2 2" xfId="26061"/>
    <cellStyle name="Heading 1 2 2 2 2 2 2" xfId="26062"/>
    <cellStyle name="Heading 1 2 2 2 3" xfId="26063"/>
    <cellStyle name="Heading 1 2 2 2 4" xfId="26064"/>
    <cellStyle name="Heading 1 2 2 2 5" xfId="26065"/>
    <cellStyle name="Heading 1 2 2 2 6" xfId="26066"/>
    <cellStyle name="Heading 1 2 2 2 7" xfId="26067"/>
    <cellStyle name="Heading 1 2 2 2 8" xfId="26068"/>
    <cellStyle name="Heading 1 2 2 2 9" xfId="26059"/>
    <cellStyle name="Heading 1 2 2 3" xfId="26069"/>
    <cellStyle name="Heading 1 2 2 4" xfId="26070"/>
    <cellStyle name="Heading 1 2 2 4 2" xfId="26071"/>
    <cellStyle name="Heading 1 2 2 4 2 2" xfId="26072"/>
    <cellStyle name="Heading 1 2 2 5" xfId="26073"/>
    <cellStyle name="Heading 1 2 2 6" xfId="26074"/>
    <cellStyle name="Heading 1 2 2 7" xfId="26075"/>
    <cellStyle name="Heading 1 2 2 8" xfId="26076"/>
    <cellStyle name="Heading 1 2 2 9" xfId="26077"/>
    <cellStyle name="Heading 1 2 3" xfId="6859"/>
    <cellStyle name="Heading 1 2 3 10" xfId="26078"/>
    <cellStyle name="Heading 1 2 3 2" xfId="26079"/>
    <cellStyle name="Heading 1 2 3 2 2" xfId="26080"/>
    <cellStyle name="Heading 1 2 3 2 2 2" xfId="26081"/>
    <cellStyle name="Heading 1 2 3 3" xfId="26082"/>
    <cellStyle name="Heading 1 2 3 4" xfId="26083"/>
    <cellStyle name="Heading 1 2 3 5" xfId="26084"/>
    <cellStyle name="Heading 1 2 3 6" xfId="26085"/>
    <cellStyle name="Heading 1 2 3 7" xfId="26086"/>
    <cellStyle name="Heading 1 2 3 8" xfId="26087"/>
    <cellStyle name="Heading 1 2 3 9" xfId="26088"/>
    <cellStyle name="Heading 1 2 4" xfId="26089"/>
    <cellStyle name="Heading 1 2 4 2" xfId="26090"/>
    <cellStyle name="Heading 1 2 4 2 2" xfId="26091"/>
    <cellStyle name="Heading 1 2 4 3" xfId="26092"/>
    <cellStyle name="Heading 1 2 5" xfId="26093"/>
    <cellStyle name="Heading 1 2 5 2" xfId="26094"/>
    <cellStyle name="Heading 1 2 6" xfId="26095"/>
    <cellStyle name="Heading 1 2 7" xfId="26096"/>
    <cellStyle name="Heading 1 2 8" xfId="26097"/>
    <cellStyle name="Heading 1 2 9" xfId="26098"/>
    <cellStyle name="Heading 1 20" xfId="6860"/>
    <cellStyle name="Heading 1 20 2" xfId="6861"/>
    <cellStyle name="Heading 1 20 3" xfId="6862"/>
    <cellStyle name="Heading 1 21" xfId="6863"/>
    <cellStyle name="Heading 1 21 2" xfId="6864"/>
    <cellStyle name="Heading 1 21 3" xfId="6865"/>
    <cellStyle name="Heading 1 22" xfId="6866"/>
    <cellStyle name="Heading 1 22 2" xfId="6867"/>
    <cellStyle name="Heading 1 22 3" xfId="6868"/>
    <cellStyle name="Heading 1 23" xfId="6869"/>
    <cellStyle name="Heading 1 23 2" xfId="6870"/>
    <cellStyle name="Heading 1 23 3" xfId="6871"/>
    <cellStyle name="Heading 1 24" xfId="6872"/>
    <cellStyle name="Heading 1 24 2" xfId="6873"/>
    <cellStyle name="Heading 1 24 3" xfId="6874"/>
    <cellStyle name="Heading 1 25" xfId="6875"/>
    <cellStyle name="Heading 1 25 2" xfId="6876"/>
    <cellStyle name="Heading 1 25 3" xfId="6877"/>
    <cellStyle name="Heading 1 26" xfId="6878"/>
    <cellStyle name="Heading 1 26 2" xfId="6879"/>
    <cellStyle name="Heading 1 26 3" xfId="6880"/>
    <cellStyle name="Heading 1 27" xfId="6881"/>
    <cellStyle name="Heading 1 27 2" xfId="6882"/>
    <cellStyle name="Heading 1 27 3" xfId="6883"/>
    <cellStyle name="Heading 1 28" xfId="6884"/>
    <cellStyle name="Heading 1 28 2" xfId="6885"/>
    <cellStyle name="Heading 1 28 3" xfId="6886"/>
    <cellStyle name="Heading 1 29" xfId="6887"/>
    <cellStyle name="Heading 1 29 2" xfId="6888"/>
    <cellStyle name="Heading 1 29 3" xfId="6889"/>
    <cellStyle name="Heading 1 3" xfId="6890"/>
    <cellStyle name="Heading 1 3 2" xfId="6891"/>
    <cellStyle name="Heading 1 3 2 2" xfId="26101"/>
    <cellStyle name="Heading 1 3 2 3" xfId="26100"/>
    <cellStyle name="Heading 1 3 3" xfId="6892"/>
    <cellStyle name="Heading 1 3 4" xfId="26102"/>
    <cellStyle name="Heading 1 3 5" xfId="26099"/>
    <cellStyle name="Heading 1 30" xfId="6893"/>
    <cellStyle name="Heading 1 30 2" xfId="6894"/>
    <cellStyle name="Heading 1 30 3" xfId="6895"/>
    <cellStyle name="Heading 1 31" xfId="6896"/>
    <cellStyle name="Heading 1 31 2" xfId="6897"/>
    <cellStyle name="Heading 1 31 3" xfId="6898"/>
    <cellStyle name="Heading 1 32" xfId="6899"/>
    <cellStyle name="Heading 1 32 2" xfId="6900"/>
    <cellStyle name="Heading 1 32 3" xfId="6901"/>
    <cellStyle name="Heading 1 33" xfId="6902"/>
    <cellStyle name="Heading 1 33 2" xfId="6903"/>
    <cellStyle name="Heading 1 33 3" xfId="6904"/>
    <cellStyle name="Heading 1 34" xfId="6905"/>
    <cellStyle name="Heading 1 34 2" xfId="6906"/>
    <cellStyle name="Heading 1 34 3" xfId="6907"/>
    <cellStyle name="Heading 1 35" xfId="6908"/>
    <cellStyle name="Heading 1 35 2" xfId="6909"/>
    <cellStyle name="Heading 1 35 3" xfId="6910"/>
    <cellStyle name="Heading 1 36" xfId="6911"/>
    <cellStyle name="Heading 1 36 2" xfId="6912"/>
    <cellStyle name="Heading 1 36 3" xfId="6913"/>
    <cellStyle name="Heading 1 37" xfId="6914"/>
    <cellStyle name="Heading 1 37 2" xfId="6915"/>
    <cellStyle name="Heading 1 37 3" xfId="6916"/>
    <cellStyle name="Heading 1 38" xfId="6917"/>
    <cellStyle name="Heading 1 38 2" xfId="6918"/>
    <cellStyle name="Heading 1 38 3" xfId="6919"/>
    <cellStyle name="Heading 1 39" xfId="6920"/>
    <cellStyle name="Heading 1 39 2" xfId="6921"/>
    <cellStyle name="Heading 1 39 3" xfId="6922"/>
    <cellStyle name="Heading 1 4" xfId="6923"/>
    <cellStyle name="Heading 1 4 2" xfId="6924"/>
    <cellStyle name="Heading 1 4 2 2" xfId="26105"/>
    <cellStyle name="Heading 1 4 2 3" xfId="26104"/>
    <cellStyle name="Heading 1 4 3" xfId="6925"/>
    <cellStyle name="Heading 1 4 3 2" xfId="26107"/>
    <cellStyle name="Heading 1 4 3 3" xfId="26106"/>
    <cellStyle name="Heading 1 4 4" xfId="26108"/>
    <cellStyle name="Heading 1 4 5" xfId="26103"/>
    <cellStyle name="Heading 1 40" xfId="6926"/>
    <cellStyle name="Heading 1 40 2" xfId="6927"/>
    <cellStyle name="Heading 1 40 3" xfId="6928"/>
    <cellStyle name="Heading 1 41" xfId="6929"/>
    <cellStyle name="Heading 1 41 2" xfId="6930"/>
    <cellStyle name="Heading 1 41 3" xfId="6931"/>
    <cellStyle name="Heading 1 42" xfId="6932"/>
    <cellStyle name="Heading 1 42 2" xfId="6933"/>
    <cellStyle name="Heading 1 42 3" xfId="6934"/>
    <cellStyle name="Heading 1 43" xfId="6935"/>
    <cellStyle name="Heading 1 43 2" xfId="6936"/>
    <cellStyle name="Heading 1 43 3" xfId="6937"/>
    <cellStyle name="Heading 1 44" xfId="6938"/>
    <cellStyle name="Heading 1 44 2" xfId="6939"/>
    <cellStyle name="Heading 1 44 3" xfId="6940"/>
    <cellStyle name="Heading 1 45" xfId="6941"/>
    <cellStyle name="Heading 1 45 2" xfId="6942"/>
    <cellStyle name="Heading 1 45 3" xfId="6943"/>
    <cellStyle name="Heading 1 46" xfId="6944"/>
    <cellStyle name="Heading 1 46 2" xfId="6945"/>
    <cellStyle name="Heading 1 46 3" xfId="6946"/>
    <cellStyle name="Heading 1 47" xfId="6947"/>
    <cellStyle name="Heading 1 47 2" xfId="6948"/>
    <cellStyle name="Heading 1 47 3" xfId="6949"/>
    <cellStyle name="Heading 1 48" xfId="6950"/>
    <cellStyle name="Heading 1 48 2" xfId="6951"/>
    <cellStyle name="Heading 1 48 3" xfId="6952"/>
    <cellStyle name="Heading 1 49" xfId="6953"/>
    <cellStyle name="Heading 1 49 2" xfId="6954"/>
    <cellStyle name="Heading 1 49 3" xfId="6955"/>
    <cellStyle name="Heading 1 5" xfId="6956"/>
    <cellStyle name="Heading 1 5 2" xfId="6957"/>
    <cellStyle name="Heading 1 5 2 2" xfId="26111"/>
    <cellStyle name="Heading 1 5 2 3" xfId="26110"/>
    <cellStyle name="Heading 1 5 3" xfId="6958"/>
    <cellStyle name="Heading 1 5 4" xfId="26112"/>
    <cellStyle name="Heading 1 5 5" xfId="26109"/>
    <cellStyle name="Heading 1 50" xfId="6959"/>
    <cellStyle name="Heading 1 50 2" xfId="6960"/>
    <cellStyle name="Heading 1 50 3" xfId="6961"/>
    <cellStyle name="Heading 1 51" xfId="6962"/>
    <cellStyle name="Heading 1 51 2" xfId="6963"/>
    <cellStyle name="Heading 1 51 3" xfId="6964"/>
    <cellStyle name="Heading 1 52" xfId="6965"/>
    <cellStyle name="Heading 1 52 2" xfId="6966"/>
    <cellStyle name="Heading 1 52 3" xfId="6967"/>
    <cellStyle name="Heading 1 53" xfId="6968"/>
    <cellStyle name="Heading 1 53 2" xfId="6969"/>
    <cellStyle name="Heading 1 53 3" xfId="6970"/>
    <cellStyle name="Heading 1 54" xfId="6971"/>
    <cellStyle name="Heading 1 54 2" xfId="6972"/>
    <cellStyle name="Heading 1 54 3" xfId="6973"/>
    <cellStyle name="Heading 1 55" xfId="6974"/>
    <cellStyle name="Heading 1 55 2" xfId="6975"/>
    <cellStyle name="Heading 1 55 3" xfId="6976"/>
    <cellStyle name="Heading 1 6" xfId="6977"/>
    <cellStyle name="Heading 1 6 2" xfId="6978"/>
    <cellStyle name="Heading 1 6 2 2" xfId="26115"/>
    <cellStyle name="Heading 1 6 2 3" xfId="26114"/>
    <cellStyle name="Heading 1 6 3" xfId="6979"/>
    <cellStyle name="Heading 1 6 4" xfId="26116"/>
    <cellStyle name="Heading 1 6 5" xfId="26113"/>
    <cellStyle name="Heading 1 7" xfId="6980"/>
    <cellStyle name="Heading 1 7 2" xfId="6981"/>
    <cellStyle name="Heading 1 7 3" xfId="6982"/>
    <cellStyle name="Heading 1 8" xfId="6983"/>
    <cellStyle name="Heading 1 8 2" xfId="6984"/>
    <cellStyle name="Heading 1 8 3" xfId="6985"/>
    <cellStyle name="Heading 1 9" xfId="6986"/>
    <cellStyle name="Heading 1 9 2" xfId="6987"/>
    <cellStyle name="Heading 1 9 3" xfId="6988"/>
    <cellStyle name="Heading 1 Above" xfId="6989"/>
    <cellStyle name="Heading 1+" xfId="6990"/>
    <cellStyle name="Heading 2 10" xfId="6991"/>
    <cellStyle name="Heading 2 10 2" xfId="6992"/>
    <cellStyle name="Heading 2 10 3" xfId="6993"/>
    <cellStyle name="Heading 2 11" xfId="6994"/>
    <cellStyle name="Heading 2 11 2" xfId="6995"/>
    <cellStyle name="Heading 2 11 3" xfId="6996"/>
    <cellStyle name="Heading 2 12" xfId="6997"/>
    <cellStyle name="Heading 2 12 2" xfId="6998"/>
    <cellStyle name="Heading 2 12 3" xfId="6999"/>
    <cellStyle name="Heading 2 13" xfId="7000"/>
    <cellStyle name="Heading 2 13 2" xfId="7001"/>
    <cellStyle name="Heading 2 13 3" xfId="7002"/>
    <cellStyle name="Heading 2 14" xfId="7003"/>
    <cellStyle name="Heading 2 14 2" xfId="7004"/>
    <cellStyle name="Heading 2 14 3" xfId="7005"/>
    <cellStyle name="Heading 2 15" xfId="7006"/>
    <cellStyle name="Heading 2 15 2" xfId="7007"/>
    <cellStyle name="Heading 2 15 3" xfId="7008"/>
    <cellStyle name="Heading 2 16" xfId="7009"/>
    <cellStyle name="Heading 2 16 2" xfId="7010"/>
    <cellStyle name="Heading 2 16 3" xfId="7011"/>
    <cellStyle name="Heading 2 17" xfId="7012"/>
    <cellStyle name="Heading 2 17 2" xfId="7013"/>
    <cellStyle name="Heading 2 17 3" xfId="7014"/>
    <cellStyle name="Heading 2 18" xfId="7015"/>
    <cellStyle name="Heading 2 18 2" xfId="7016"/>
    <cellStyle name="Heading 2 18 3" xfId="7017"/>
    <cellStyle name="Heading 2 19" xfId="7018"/>
    <cellStyle name="Heading 2 19 2" xfId="7019"/>
    <cellStyle name="Heading 2 19 3" xfId="7020"/>
    <cellStyle name="Heading 2 2" xfId="7021"/>
    <cellStyle name="Heading 2 2 10" xfId="26118"/>
    <cellStyle name="Heading 2 2 11" xfId="26117"/>
    <cellStyle name="Heading 2 2 2" xfId="7022"/>
    <cellStyle name="Heading 2 2 2 10" xfId="26119"/>
    <cellStyle name="Heading 2 2 2 2" xfId="7023"/>
    <cellStyle name="Heading 2 2 2 2 2" xfId="26121"/>
    <cellStyle name="Heading 2 2 2 2 2 2" xfId="26122"/>
    <cellStyle name="Heading 2 2 2 2 2 2 2" xfId="26123"/>
    <cellStyle name="Heading 2 2 2 2 3" xfId="26124"/>
    <cellStyle name="Heading 2 2 2 2 4" xfId="26125"/>
    <cellStyle name="Heading 2 2 2 2 5" xfId="26126"/>
    <cellStyle name="Heading 2 2 2 2 6" xfId="26127"/>
    <cellStyle name="Heading 2 2 2 2 7" xfId="26128"/>
    <cellStyle name="Heading 2 2 2 2 8" xfId="26129"/>
    <cellStyle name="Heading 2 2 2 2 9" xfId="26120"/>
    <cellStyle name="Heading 2 2 2 3" xfId="26130"/>
    <cellStyle name="Heading 2 2 2 4" xfId="26131"/>
    <cellStyle name="Heading 2 2 2 4 2" xfId="26132"/>
    <cellStyle name="Heading 2 2 2 4 2 2" xfId="26133"/>
    <cellStyle name="Heading 2 2 2 5" xfId="26134"/>
    <cellStyle name="Heading 2 2 2 6" xfId="26135"/>
    <cellStyle name="Heading 2 2 2 7" xfId="26136"/>
    <cellStyle name="Heading 2 2 2 8" xfId="26137"/>
    <cellStyle name="Heading 2 2 2 9" xfId="26138"/>
    <cellStyle name="Heading 2 2 3" xfId="7024"/>
    <cellStyle name="Heading 2 2 3 10" xfId="26139"/>
    <cellStyle name="Heading 2 2 3 2" xfId="26140"/>
    <cellStyle name="Heading 2 2 3 2 2" xfId="26141"/>
    <cellStyle name="Heading 2 2 3 2 2 2" xfId="26142"/>
    <cellStyle name="Heading 2 2 3 3" xfId="26143"/>
    <cellStyle name="Heading 2 2 3 4" xfId="26144"/>
    <cellStyle name="Heading 2 2 3 5" xfId="26145"/>
    <cellStyle name="Heading 2 2 3 6" xfId="26146"/>
    <cellStyle name="Heading 2 2 3 7" xfId="26147"/>
    <cellStyle name="Heading 2 2 3 8" xfId="26148"/>
    <cellStyle name="Heading 2 2 3 9" xfId="26149"/>
    <cellStyle name="Heading 2 2 4" xfId="26150"/>
    <cellStyle name="Heading 2 2 4 2" xfId="26151"/>
    <cellStyle name="Heading 2 2 4 2 2" xfId="26152"/>
    <cellStyle name="Heading 2 2 4 3" xfId="26153"/>
    <cellStyle name="Heading 2 2 5" xfId="26154"/>
    <cellStyle name="Heading 2 2 5 2" xfId="26155"/>
    <cellStyle name="Heading 2 2 6" xfId="26156"/>
    <cellStyle name="Heading 2 2 7" xfId="26157"/>
    <cellStyle name="Heading 2 2 8" xfId="26158"/>
    <cellStyle name="Heading 2 2 9" xfId="26159"/>
    <cellStyle name="Heading 2 20" xfId="7025"/>
    <cellStyle name="Heading 2 20 2" xfId="7026"/>
    <cellStyle name="Heading 2 20 3" xfId="7027"/>
    <cellStyle name="Heading 2 21" xfId="7028"/>
    <cellStyle name="Heading 2 21 2" xfId="7029"/>
    <cellStyle name="Heading 2 21 3" xfId="7030"/>
    <cellStyle name="Heading 2 22" xfId="7031"/>
    <cellStyle name="Heading 2 22 2" xfId="7032"/>
    <cellStyle name="Heading 2 22 3" xfId="7033"/>
    <cellStyle name="Heading 2 23" xfId="7034"/>
    <cellStyle name="Heading 2 23 2" xfId="7035"/>
    <cellStyle name="Heading 2 23 3" xfId="7036"/>
    <cellStyle name="Heading 2 24" xfId="7037"/>
    <cellStyle name="Heading 2 24 2" xfId="7038"/>
    <cellStyle name="Heading 2 24 3" xfId="7039"/>
    <cellStyle name="Heading 2 25" xfId="7040"/>
    <cellStyle name="Heading 2 25 2" xfId="7041"/>
    <cellStyle name="Heading 2 25 3" xfId="7042"/>
    <cellStyle name="Heading 2 26" xfId="7043"/>
    <cellStyle name="Heading 2 26 2" xfId="7044"/>
    <cellStyle name="Heading 2 26 3" xfId="7045"/>
    <cellStyle name="Heading 2 27" xfId="7046"/>
    <cellStyle name="Heading 2 27 2" xfId="7047"/>
    <cellStyle name="Heading 2 27 3" xfId="7048"/>
    <cellStyle name="Heading 2 28" xfId="7049"/>
    <cellStyle name="Heading 2 28 2" xfId="7050"/>
    <cellStyle name="Heading 2 28 3" xfId="7051"/>
    <cellStyle name="Heading 2 29" xfId="7052"/>
    <cellStyle name="Heading 2 29 2" xfId="7053"/>
    <cellStyle name="Heading 2 29 3" xfId="7054"/>
    <cellStyle name="Heading 2 3" xfId="7055"/>
    <cellStyle name="Heading 2 3 2" xfId="7056"/>
    <cellStyle name="Heading 2 3 2 2" xfId="26162"/>
    <cellStyle name="Heading 2 3 2 3" xfId="26161"/>
    <cellStyle name="Heading 2 3 3" xfId="7057"/>
    <cellStyle name="Heading 2 3 4" xfId="26163"/>
    <cellStyle name="Heading 2 3 5" xfId="26160"/>
    <cellStyle name="Heading 2 30" xfId="7058"/>
    <cellStyle name="Heading 2 30 2" xfId="7059"/>
    <cellStyle name="Heading 2 30 3" xfId="7060"/>
    <cellStyle name="Heading 2 31" xfId="7061"/>
    <cellStyle name="Heading 2 31 2" xfId="7062"/>
    <cellStyle name="Heading 2 31 3" xfId="7063"/>
    <cellStyle name="Heading 2 32" xfId="7064"/>
    <cellStyle name="Heading 2 32 2" xfId="7065"/>
    <cellStyle name="Heading 2 32 3" xfId="7066"/>
    <cellStyle name="Heading 2 33" xfId="7067"/>
    <cellStyle name="Heading 2 33 2" xfId="7068"/>
    <cellStyle name="Heading 2 33 3" xfId="7069"/>
    <cellStyle name="Heading 2 34" xfId="7070"/>
    <cellStyle name="Heading 2 34 2" xfId="7071"/>
    <cellStyle name="Heading 2 34 3" xfId="7072"/>
    <cellStyle name="Heading 2 35" xfId="7073"/>
    <cellStyle name="Heading 2 35 2" xfId="7074"/>
    <cellStyle name="Heading 2 35 3" xfId="7075"/>
    <cellStyle name="Heading 2 36" xfId="7076"/>
    <cellStyle name="Heading 2 36 2" xfId="7077"/>
    <cellStyle name="Heading 2 36 3" xfId="7078"/>
    <cellStyle name="Heading 2 37" xfId="7079"/>
    <cellStyle name="Heading 2 37 2" xfId="7080"/>
    <cellStyle name="Heading 2 37 3" xfId="7081"/>
    <cellStyle name="Heading 2 38" xfId="7082"/>
    <cellStyle name="Heading 2 38 2" xfId="7083"/>
    <cellStyle name="Heading 2 38 3" xfId="7084"/>
    <cellStyle name="Heading 2 39" xfId="7085"/>
    <cellStyle name="Heading 2 39 2" xfId="7086"/>
    <cellStyle name="Heading 2 39 3" xfId="7087"/>
    <cellStyle name="Heading 2 4" xfId="7088"/>
    <cellStyle name="Heading 2 4 2" xfId="7089"/>
    <cellStyle name="Heading 2 4 2 2" xfId="26166"/>
    <cellStyle name="Heading 2 4 2 3" xfId="26165"/>
    <cellStyle name="Heading 2 4 3" xfId="7090"/>
    <cellStyle name="Heading 2 4 3 2" xfId="26168"/>
    <cellStyle name="Heading 2 4 3 3" xfId="26167"/>
    <cellStyle name="Heading 2 4 4" xfId="26169"/>
    <cellStyle name="Heading 2 4 5" xfId="26164"/>
    <cellStyle name="Heading 2 40" xfId="7091"/>
    <cellStyle name="Heading 2 40 2" xfId="7092"/>
    <cellStyle name="Heading 2 40 3" xfId="7093"/>
    <cellStyle name="Heading 2 41" xfId="7094"/>
    <cellStyle name="Heading 2 41 2" xfId="7095"/>
    <cellStyle name="Heading 2 41 3" xfId="7096"/>
    <cellStyle name="Heading 2 42" xfId="7097"/>
    <cellStyle name="Heading 2 42 2" xfId="7098"/>
    <cellStyle name="Heading 2 42 3" xfId="7099"/>
    <cellStyle name="Heading 2 43" xfId="7100"/>
    <cellStyle name="Heading 2 43 2" xfId="7101"/>
    <cellStyle name="Heading 2 43 3" xfId="7102"/>
    <cellStyle name="Heading 2 44" xfId="7103"/>
    <cellStyle name="Heading 2 44 2" xfId="7104"/>
    <cellStyle name="Heading 2 44 3" xfId="7105"/>
    <cellStyle name="Heading 2 45" xfId="7106"/>
    <cellStyle name="Heading 2 45 2" xfId="7107"/>
    <cellStyle name="Heading 2 45 3" xfId="7108"/>
    <cellStyle name="Heading 2 46" xfId="7109"/>
    <cellStyle name="Heading 2 46 2" xfId="7110"/>
    <cellStyle name="Heading 2 46 3" xfId="7111"/>
    <cellStyle name="Heading 2 47" xfId="7112"/>
    <cellStyle name="Heading 2 47 2" xfId="7113"/>
    <cellStyle name="Heading 2 47 3" xfId="7114"/>
    <cellStyle name="Heading 2 48" xfId="7115"/>
    <cellStyle name="Heading 2 48 2" xfId="7116"/>
    <cellStyle name="Heading 2 48 3" xfId="7117"/>
    <cellStyle name="Heading 2 49" xfId="7118"/>
    <cellStyle name="Heading 2 49 2" xfId="7119"/>
    <cellStyle name="Heading 2 49 3" xfId="7120"/>
    <cellStyle name="Heading 2 5" xfId="7121"/>
    <cellStyle name="Heading 2 5 2" xfId="7122"/>
    <cellStyle name="Heading 2 5 2 2" xfId="26172"/>
    <cellStyle name="Heading 2 5 2 3" xfId="26171"/>
    <cellStyle name="Heading 2 5 3" xfId="7123"/>
    <cellStyle name="Heading 2 5 4" xfId="26173"/>
    <cellStyle name="Heading 2 5 5" xfId="26170"/>
    <cellStyle name="Heading 2 50" xfId="7124"/>
    <cellStyle name="Heading 2 50 2" xfId="7125"/>
    <cellStyle name="Heading 2 50 3" xfId="7126"/>
    <cellStyle name="Heading 2 51" xfId="7127"/>
    <cellStyle name="Heading 2 51 2" xfId="7128"/>
    <cellStyle name="Heading 2 51 3" xfId="7129"/>
    <cellStyle name="Heading 2 52" xfId="7130"/>
    <cellStyle name="Heading 2 52 2" xfId="7131"/>
    <cellStyle name="Heading 2 52 3" xfId="7132"/>
    <cellStyle name="Heading 2 53" xfId="7133"/>
    <cellStyle name="Heading 2 53 2" xfId="7134"/>
    <cellStyle name="Heading 2 53 3" xfId="7135"/>
    <cellStyle name="Heading 2 54" xfId="7136"/>
    <cellStyle name="Heading 2 54 2" xfId="7137"/>
    <cellStyle name="Heading 2 54 3" xfId="7138"/>
    <cellStyle name="Heading 2 55" xfId="7139"/>
    <cellStyle name="Heading 2 55 2" xfId="7140"/>
    <cellStyle name="Heading 2 55 3" xfId="7141"/>
    <cellStyle name="Heading 2 6" xfId="7142"/>
    <cellStyle name="Heading 2 6 2" xfId="7143"/>
    <cellStyle name="Heading 2 6 2 2" xfId="26176"/>
    <cellStyle name="Heading 2 6 2 3" xfId="26175"/>
    <cellStyle name="Heading 2 6 3" xfId="7144"/>
    <cellStyle name="Heading 2 6 4" xfId="26177"/>
    <cellStyle name="Heading 2 6 5" xfId="26174"/>
    <cellStyle name="Heading 2 7" xfId="7145"/>
    <cellStyle name="Heading 2 7 2" xfId="7146"/>
    <cellStyle name="Heading 2 7 3" xfId="7147"/>
    <cellStyle name="Heading 2 8" xfId="7148"/>
    <cellStyle name="Heading 2 8 2" xfId="7149"/>
    <cellStyle name="Heading 2 8 3" xfId="7150"/>
    <cellStyle name="Heading 2 9" xfId="7151"/>
    <cellStyle name="Heading 2 9 2" xfId="7152"/>
    <cellStyle name="Heading 2 9 3" xfId="7153"/>
    <cellStyle name="Heading 2 Below" xfId="7154"/>
    <cellStyle name="Heading 2+" xfId="7155"/>
    <cellStyle name="Heading 3 10" xfId="7156"/>
    <cellStyle name="Heading 3 10 2" xfId="7157"/>
    <cellStyle name="Heading 3 10 3" xfId="7158"/>
    <cellStyle name="Heading 3 11" xfId="7159"/>
    <cellStyle name="Heading 3 11 2" xfId="7160"/>
    <cellStyle name="Heading 3 11 3" xfId="7161"/>
    <cellStyle name="Heading 3 12" xfId="7162"/>
    <cellStyle name="Heading 3 12 2" xfId="7163"/>
    <cellStyle name="Heading 3 12 3" xfId="7164"/>
    <cellStyle name="Heading 3 13" xfId="7165"/>
    <cellStyle name="Heading 3 13 2" xfId="7166"/>
    <cellStyle name="Heading 3 13 3" xfId="7167"/>
    <cellStyle name="Heading 3 14" xfId="7168"/>
    <cellStyle name="Heading 3 14 2" xfId="7169"/>
    <cellStyle name="Heading 3 14 3" xfId="7170"/>
    <cellStyle name="Heading 3 15" xfId="7171"/>
    <cellStyle name="Heading 3 15 2" xfId="7172"/>
    <cellStyle name="Heading 3 15 3" xfId="7173"/>
    <cellStyle name="Heading 3 16" xfId="7174"/>
    <cellStyle name="Heading 3 16 2" xfId="7175"/>
    <cellStyle name="Heading 3 16 3" xfId="7176"/>
    <cellStyle name="Heading 3 17" xfId="7177"/>
    <cellStyle name="Heading 3 17 2" xfId="7178"/>
    <cellStyle name="Heading 3 17 3" xfId="7179"/>
    <cellStyle name="Heading 3 18" xfId="7180"/>
    <cellStyle name="Heading 3 18 2" xfId="7181"/>
    <cellStyle name="Heading 3 18 3" xfId="7182"/>
    <cellStyle name="Heading 3 19" xfId="7183"/>
    <cellStyle name="Heading 3 19 2" xfId="7184"/>
    <cellStyle name="Heading 3 19 3" xfId="7185"/>
    <cellStyle name="Heading 3 2" xfId="7186"/>
    <cellStyle name="Heading 3 2 10" xfId="26179"/>
    <cellStyle name="Heading 3 2 11" xfId="26178"/>
    <cellStyle name="Heading 3 2 2" xfId="7187"/>
    <cellStyle name="Heading 3 2 2 10" xfId="26180"/>
    <cellStyle name="Heading 3 2 2 2" xfId="7188"/>
    <cellStyle name="Heading 3 2 2 2 2" xfId="26182"/>
    <cellStyle name="Heading 3 2 2 2 2 2" xfId="26183"/>
    <cellStyle name="Heading 3 2 2 2 2 2 2" xfId="26184"/>
    <cellStyle name="Heading 3 2 2 2 3" xfId="26185"/>
    <cellStyle name="Heading 3 2 2 2 4" xfId="26186"/>
    <cellStyle name="Heading 3 2 2 2 5" xfId="26187"/>
    <cellStyle name="Heading 3 2 2 2 6" xfId="26188"/>
    <cellStyle name="Heading 3 2 2 2 7" xfId="26189"/>
    <cellStyle name="Heading 3 2 2 2 8" xfId="26190"/>
    <cellStyle name="Heading 3 2 2 2 9" xfId="26181"/>
    <cellStyle name="Heading 3 2 2 3" xfId="26191"/>
    <cellStyle name="Heading 3 2 2 4" xfId="26192"/>
    <cellStyle name="Heading 3 2 2 4 2" xfId="26193"/>
    <cellStyle name="Heading 3 2 2 4 2 2" xfId="26194"/>
    <cellStyle name="Heading 3 2 2 5" xfId="26195"/>
    <cellStyle name="Heading 3 2 2 6" xfId="26196"/>
    <cellStyle name="Heading 3 2 2 7" xfId="26197"/>
    <cellStyle name="Heading 3 2 2 8" xfId="26198"/>
    <cellStyle name="Heading 3 2 2 9" xfId="26199"/>
    <cellStyle name="Heading 3 2 3" xfId="7189"/>
    <cellStyle name="Heading 3 2 3 10" xfId="26200"/>
    <cellStyle name="Heading 3 2 3 2" xfId="26201"/>
    <cellStyle name="Heading 3 2 3 2 2" xfId="26202"/>
    <cellStyle name="Heading 3 2 3 2 2 2" xfId="26203"/>
    <cellStyle name="Heading 3 2 3 3" xfId="26204"/>
    <cellStyle name="Heading 3 2 3 4" xfId="26205"/>
    <cellStyle name="Heading 3 2 3 5" xfId="26206"/>
    <cellStyle name="Heading 3 2 3 6" xfId="26207"/>
    <cellStyle name="Heading 3 2 3 7" xfId="26208"/>
    <cellStyle name="Heading 3 2 3 8" xfId="26209"/>
    <cellStyle name="Heading 3 2 3 9" xfId="26210"/>
    <cellStyle name="Heading 3 2 4" xfId="26211"/>
    <cellStyle name="Heading 3 2 4 2" xfId="26212"/>
    <cellStyle name="Heading 3 2 4 2 2" xfId="26213"/>
    <cellStyle name="Heading 3 2 4 3" xfId="26214"/>
    <cellStyle name="Heading 3 2 5" xfId="26215"/>
    <cellStyle name="Heading 3 2 5 2" xfId="26216"/>
    <cellStyle name="Heading 3 2 6" xfId="26217"/>
    <cellStyle name="Heading 3 2 7" xfId="26218"/>
    <cellStyle name="Heading 3 2 8" xfId="26219"/>
    <cellStyle name="Heading 3 2 9" xfId="26220"/>
    <cellStyle name="Heading 3 20" xfId="7190"/>
    <cellStyle name="Heading 3 20 2" xfId="7191"/>
    <cellStyle name="Heading 3 20 3" xfId="7192"/>
    <cellStyle name="Heading 3 21" xfId="7193"/>
    <cellStyle name="Heading 3 21 2" xfId="7194"/>
    <cellStyle name="Heading 3 21 3" xfId="7195"/>
    <cellStyle name="Heading 3 22" xfId="7196"/>
    <cellStyle name="Heading 3 22 2" xfId="7197"/>
    <cellStyle name="Heading 3 22 3" xfId="7198"/>
    <cellStyle name="Heading 3 23" xfId="7199"/>
    <cellStyle name="Heading 3 23 2" xfId="7200"/>
    <cellStyle name="Heading 3 23 3" xfId="7201"/>
    <cellStyle name="Heading 3 24" xfId="7202"/>
    <cellStyle name="Heading 3 24 2" xfId="7203"/>
    <cellStyle name="Heading 3 24 3" xfId="7204"/>
    <cellStyle name="Heading 3 25" xfId="7205"/>
    <cellStyle name="Heading 3 25 2" xfId="7206"/>
    <cellStyle name="Heading 3 25 3" xfId="7207"/>
    <cellStyle name="Heading 3 26" xfId="7208"/>
    <cellStyle name="Heading 3 26 2" xfId="7209"/>
    <cellStyle name="Heading 3 26 3" xfId="7210"/>
    <cellStyle name="Heading 3 27" xfId="7211"/>
    <cellStyle name="Heading 3 27 2" xfId="7212"/>
    <cellStyle name="Heading 3 27 3" xfId="7213"/>
    <cellStyle name="Heading 3 28" xfId="7214"/>
    <cellStyle name="Heading 3 28 2" xfId="7215"/>
    <cellStyle name="Heading 3 28 3" xfId="7216"/>
    <cellStyle name="Heading 3 29" xfId="7217"/>
    <cellStyle name="Heading 3 29 2" xfId="7218"/>
    <cellStyle name="Heading 3 29 3" xfId="7219"/>
    <cellStyle name="Heading 3 3" xfId="7220"/>
    <cellStyle name="Heading 3 3 2" xfId="7221"/>
    <cellStyle name="Heading 3 3 2 2" xfId="26223"/>
    <cellStyle name="Heading 3 3 2 3" xfId="26222"/>
    <cellStyle name="Heading 3 3 3" xfId="7222"/>
    <cellStyle name="Heading 3 3 4" xfId="26224"/>
    <cellStyle name="Heading 3 3 5" xfId="26221"/>
    <cellStyle name="Heading 3 30" xfId="7223"/>
    <cellStyle name="Heading 3 30 2" xfId="7224"/>
    <cellStyle name="Heading 3 30 3" xfId="7225"/>
    <cellStyle name="Heading 3 31" xfId="7226"/>
    <cellStyle name="Heading 3 31 2" xfId="7227"/>
    <cellStyle name="Heading 3 31 3" xfId="7228"/>
    <cellStyle name="Heading 3 32" xfId="7229"/>
    <cellStyle name="Heading 3 32 2" xfId="7230"/>
    <cellStyle name="Heading 3 32 3" xfId="7231"/>
    <cellStyle name="Heading 3 33" xfId="7232"/>
    <cellStyle name="Heading 3 33 2" xfId="7233"/>
    <cellStyle name="Heading 3 33 3" xfId="7234"/>
    <cellStyle name="Heading 3 34" xfId="7235"/>
    <cellStyle name="Heading 3 34 2" xfId="7236"/>
    <cellStyle name="Heading 3 34 3" xfId="7237"/>
    <cellStyle name="Heading 3 35" xfId="7238"/>
    <cellStyle name="Heading 3 35 2" xfId="7239"/>
    <cellStyle name="Heading 3 35 3" xfId="7240"/>
    <cellStyle name="Heading 3 36" xfId="7241"/>
    <cellStyle name="Heading 3 36 2" xfId="7242"/>
    <cellStyle name="Heading 3 36 3" xfId="7243"/>
    <cellStyle name="Heading 3 37" xfId="7244"/>
    <cellStyle name="Heading 3 37 2" xfId="7245"/>
    <cellStyle name="Heading 3 37 3" xfId="7246"/>
    <cellStyle name="Heading 3 38" xfId="7247"/>
    <cellStyle name="Heading 3 38 2" xfId="7248"/>
    <cellStyle name="Heading 3 38 3" xfId="7249"/>
    <cellStyle name="Heading 3 39" xfId="7250"/>
    <cellStyle name="Heading 3 39 2" xfId="7251"/>
    <cellStyle name="Heading 3 39 3" xfId="7252"/>
    <cellStyle name="Heading 3 4" xfId="7253"/>
    <cellStyle name="Heading 3 4 2" xfId="7254"/>
    <cellStyle name="Heading 3 4 2 2" xfId="26227"/>
    <cellStyle name="Heading 3 4 2 3" xfId="26226"/>
    <cellStyle name="Heading 3 4 3" xfId="7255"/>
    <cellStyle name="Heading 3 4 3 2" xfId="26229"/>
    <cellStyle name="Heading 3 4 3 3" xfId="26228"/>
    <cellStyle name="Heading 3 4 4" xfId="26230"/>
    <cellStyle name="Heading 3 4 5" xfId="26225"/>
    <cellStyle name="Heading 3 40" xfId="7256"/>
    <cellStyle name="Heading 3 40 2" xfId="7257"/>
    <cellStyle name="Heading 3 40 3" xfId="7258"/>
    <cellStyle name="Heading 3 41" xfId="7259"/>
    <cellStyle name="Heading 3 41 2" xfId="7260"/>
    <cellStyle name="Heading 3 41 3" xfId="7261"/>
    <cellStyle name="Heading 3 42" xfId="7262"/>
    <cellStyle name="Heading 3 42 2" xfId="7263"/>
    <cellStyle name="Heading 3 42 3" xfId="7264"/>
    <cellStyle name="Heading 3 43" xfId="7265"/>
    <cellStyle name="Heading 3 43 2" xfId="7266"/>
    <cellStyle name="Heading 3 43 3" xfId="7267"/>
    <cellStyle name="Heading 3 44" xfId="7268"/>
    <cellStyle name="Heading 3 44 2" xfId="7269"/>
    <cellStyle name="Heading 3 44 3" xfId="7270"/>
    <cellStyle name="Heading 3 45" xfId="7271"/>
    <cellStyle name="Heading 3 45 2" xfId="7272"/>
    <cellStyle name="Heading 3 45 3" xfId="7273"/>
    <cellStyle name="Heading 3 46" xfId="7274"/>
    <cellStyle name="Heading 3 46 2" xfId="7275"/>
    <cellStyle name="Heading 3 46 3" xfId="7276"/>
    <cellStyle name="Heading 3 47" xfId="7277"/>
    <cellStyle name="Heading 3 47 2" xfId="7278"/>
    <cellStyle name="Heading 3 47 3" xfId="7279"/>
    <cellStyle name="Heading 3 48" xfId="7280"/>
    <cellStyle name="Heading 3 48 2" xfId="7281"/>
    <cellStyle name="Heading 3 48 3" xfId="7282"/>
    <cellStyle name="Heading 3 49" xfId="7283"/>
    <cellStyle name="Heading 3 49 2" xfId="7284"/>
    <cellStyle name="Heading 3 49 3" xfId="7285"/>
    <cellStyle name="Heading 3 5" xfId="7286"/>
    <cellStyle name="Heading 3 5 2" xfId="7287"/>
    <cellStyle name="Heading 3 5 2 2" xfId="26233"/>
    <cellStyle name="Heading 3 5 2 3" xfId="26232"/>
    <cellStyle name="Heading 3 5 3" xfId="7288"/>
    <cellStyle name="Heading 3 5 4" xfId="26234"/>
    <cellStyle name="Heading 3 5 5" xfId="26231"/>
    <cellStyle name="Heading 3 50" xfId="7289"/>
    <cellStyle name="Heading 3 50 2" xfId="7290"/>
    <cellStyle name="Heading 3 50 3" xfId="7291"/>
    <cellStyle name="Heading 3 51" xfId="7292"/>
    <cellStyle name="Heading 3 51 2" xfId="7293"/>
    <cellStyle name="Heading 3 51 3" xfId="7294"/>
    <cellStyle name="Heading 3 52" xfId="7295"/>
    <cellStyle name="Heading 3 52 2" xfId="7296"/>
    <cellStyle name="Heading 3 52 3" xfId="7297"/>
    <cellStyle name="Heading 3 53" xfId="7298"/>
    <cellStyle name="Heading 3 53 2" xfId="7299"/>
    <cellStyle name="Heading 3 53 3" xfId="7300"/>
    <cellStyle name="Heading 3 54" xfId="7301"/>
    <cellStyle name="Heading 3 54 2" xfId="7302"/>
    <cellStyle name="Heading 3 54 3" xfId="7303"/>
    <cellStyle name="Heading 3 55" xfId="7304"/>
    <cellStyle name="Heading 3 55 2" xfId="7305"/>
    <cellStyle name="Heading 3 55 3" xfId="7306"/>
    <cellStyle name="Heading 3 6" xfId="7307"/>
    <cellStyle name="Heading 3 6 2" xfId="7308"/>
    <cellStyle name="Heading 3 6 2 2" xfId="26237"/>
    <cellStyle name="Heading 3 6 2 3" xfId="26236"/>
    <cellStyle name="Heading 3 6 3" xfId="7309"/>
    <cellStyle name="Heading 3 6 4" xfId="26238"/>
    <cellStyle name="Heading 3 6 5" xfId="26235"/>
    <cellStyle name="Heading 3 7" xfId="7310"/>
    <cellStyle name="Heading 3 7 2" xfId="7311"/>
    <cellStyle name="Heading 3 7 3" xfId="7312"/>
    <cellStyle name="Heading 3 8" xfId="7313"/>
    <cellStyle name="Heading 3 8 2" xfId="7314"/>
    <cellStyle name="Heading 3 8 3" xfId="7315"/>
    <cellStyle name="Heading 3 9" xfId="7316"/>
    <cellStyle name="Heading 3 9 2" xfId="7317"/>
    <cellStyle name="Heading 3 9 3" xfId="7318"/>
    <cellStyle name="Heading 3+" xfId="7319"/>
    <cellStyle name="Heading 4 10" xfId="7320"/>
    <cellStyle name="Heading 4 10 2" xfId="7321"/>
    <cellStyle name="Heading 4 10 3" xfId="7322"/>
    <cellStyle name="Heading 4 11" xfId="7323"/>
    <cellStyle name="Heading 4 11 2" xfId="7324"/>
    <cellStyle name="Heading 4 11 3" xfId="7325"/>
    <cellStyle name="Heading 4 12" xfId="7326"/>
    <cellStyle name="Heading 4 12 2" xfId="7327"/>
    <cellStyle name="Heading 4 12 3" xfId="7328"/>
    <cellStyle name="Heading 4 13" xfId="7329"/>
    <cellStyle name="Heading 4 13 2" xfId="7330"/>
    <cellStyle name="Heading 4 13 3" xfId="7331"/>
    <cellStyle name="Heading 4 14" xfId="7332"/>
    <cellStyle name="Heading 4 14 2" xfId="7333"/>
    <cellStyle name="Heading 4 14 3" xfId="7334"/>
    <cellStyle name="Heading 4 15" xfId="7335"/>
    <cellStyle name="Heading 4 15 2" xfId="7336"/>
    <cellStyle name="Heading 4 15 3" xfId="7337"/>
    <cellStyle name="Heading 4 16" xfId="7338"/>
    <cellStyle name="Heading 4 16 2" xfId="7339"/>
    <cellStyle name="Heading 4 16 3" xfId="7340"/>
    <cellStyle name="Heading 4 17" xfId="7341"/>
    <cellStyle name="Heading 4 17 2" xfId="7342"/>
    <cellStyle name="Heading 4 17 3" xfId="7343"/>
    <cellStyle name="Heading 4 18" xfId="7344"/>
    <cellStyle name="Heading 4 18 2" xfId="7345"/>
    <cellStyle name="Heading 4 18 3" xfId="7346"/>
    <cellStyle name="Heading 4 19" xfId="7347"/>
    <cellStyle name="Heading 4 19 2" xfId="7348"/>
    <cellStyle name="Heading 4 19 3" xfId="7349"/>
    <cellStyle name="Heading 4 2" xfId="7350"/>
    <cellStyle name="Heading 4 2 10" xfId="26240"/>
    <cellStyle name="Heading 4 2 11" xfId="26239"/>
    <cellStyle name="Heading 4 2 2" xfId="7351"/>
    <cellStyle name="Heading 4 2 2 10" xfId="26241"/>
    <cellStyle name="Heading 4 2 2 2" xfId="7352"/>
    <cellStyle name="Heading 4 2 2 2 2" xfId="26243"/>
    <cellStyle name="Heading 4 2 2 2 2 2" xfId="26244"/>
    <cellStyle name="Heading 4 2 2 2 2 2 2" xfId="26245"/>
    <cellStyle name="Heading 4 2 2 2 3" xfId="26246"/>
    <cellStyle name="Heading 4 2 2 2 4" xfId="26247"/>
    <cellStyle name="Heading 4 2 2 2 5" xfId="26248"/>
    <cellStyle name="Heading 4 2 2 2 6" xfId="26249"/>
    <cellStyle name="Heading 4 2 2 2 7" xfId="26250"/>
    <cellStyle name="Heading 4 2 2 2 8" xfId="26251"/>
    <cellStyle name="Heading 4 2 2 2 9" xfId="26242"/>
    <cellStyle name="Heading 4 2 2 3" xfId="26252"/>
    <cellStyle name="Heading 4 2 2 3 2" xfId="26253"/>
    <cellStyle name="Heading 4 2 2 4" xfId="26254"/>
    <cellStyle name="Heading 4 2 2 4 2" xfId="26255"/>
    <cellStyle name="Heading 4 2 2 4 2 2" xfId="26256"/>
    <cellStyle name="Heading 4 2 2 5" xfId="26257"/>
    <cellStyle name="Heading 4 2 2 6" xfId="26258"/>
    <cellStyle name="Heading 4 2 2 7" xfId="26259"/>
    <cellStyle name="Heading 4 2 2 8" xfId="26260"/>
    <cellStyle name="Heading 4 2 2 9" xfId="26261"/>
    <cellStyle name="Heading 4 2 3" xfId="7353"/>
    <cellStyle name="Heading 4 2 3 10" xfId="26263"/>
    <cellStyle name="Heading 4 2 3 11" xfId="26262"/>
    <cellStyle name="Heading 4 2 3 2" xfId="26264"/>
    <cellStyle name="Heading 4 2 3 2 2" xfId="26265"/>
    <cellStyle name="Heading 4 2 3 2 2 2" xfId="26266"/>
    <cellStyle name="Heading 4 2 3 3" xfId="26267"/>
    <cellStyle name="Heading 4 2 3 4" xfId="26268"/>
    <cellStyle name="Heading 4 2 3 5" xfId="26269"/>
    <cellStyle name="Heading 4 2 3 6" xfId="26270"/>
    <cellStyle name="Heading 4 2 3 7" xfId="26271"/>
    <cellStyle name="Heading 4 2 3 8" xfId="26272"/>
    <cellStyle name="Heading 4 2 3 9" xfId="26273"/>
    <cellStyle name="Heading 4 2 4" xfId="26274"/>
    <cellStyle name="Heading 4 2 4 2" xfId="26275"/>
    <cellStyle name="Heading 4 2 4 2 2" xfId="26276"/>
    <cellStyle name="Heading 4 2 4 3" xfId="26277"/>
    <cellStyle name="Heading 4 2 4 4" xfId="26278"/>
    <cellStyle name="Heading 4 2 5" xfId="26279"/>
    <cellStyle name="Heading 4 2 5 2" xfId="26280"/>
    <cellStyle name="Heading 4 2 6" xfId="26281"/>
    <cellStyle name="Heading 4 2 7" xfId="26282"/>
    <cellStyle name="Heading 4 2 8" xfId="26283"/>
    <cellStyle name="Heading 4 2 9" xfId="26284"/>
    <cellStyle name="Heading 4 20" xfId="7354"/>
    <cellStyle name="Heading 4 20 2" xfId="7355"/>
    <cellStyle name="Heading 4 20 3" xfId="7356"/>
    <cellStyle name="Heading 4 21" xfId="7357"/>
    <cellStyle name="Heading 4 21 2" xfId="7358"/>
    <cellStyle name="Heading 4 21 3" xfId="7359"/>
    <cellStyle name="Heading 4 22" xfId="7360"/>
    <cellStyle name="Heading 4 22 2" xfId="7361"/>
    <cellStyle name="Heading 4 22 3" xfId="7362"/>
    <cellStyle name="Heading 4 23" xfId="7363"/>
    <cellStyle name="Heading 4 23 2" xfId="7364"/>
    <cellStyle name="Heading 4 23 3" xfId="7365"/>
    <cellStyle name="Heading 4 24" xfId="7366"/>
    <cellStyle name="Heading 4 24 2" xfId="7367"/>
    <cellStyle name="Heading 4 24 3" xfId="7368"/>
    <cellStyle name="Heading 4 25" xfId="7369"/>
    <cellStyle name="Heading 4 25 2" xfId="7370"/>
    <cellStyle name="Heading 4 25 3" xfId="7371"/>
    <cellStyle name="Heading 4 26" xfId="7372"/>
    <cellStyle name="Heading 4 26 2" xfId="7373"/>
    <cellStyle name="Heading 4 26 3" xfId="7374"/>
    <cellStyle name="Heading 4 27" xfId="7375"/>
    <cellStyle name="Heading 4 27 2" xfId="7376"/>
    <cellStyle name="Heading 4 27 3" xfId="7377"/>
    <cellStyle name="Heading 4 28" xfId="7378"/>
    <cellStyle name="Heading 4 28 2" xfId="7379"/>
    <cellStyle name="Heading 4 28 3" xfId="7380"/>
    <cellStyle name="Heading 4 29" xfId="7381"/>
    <cellStyle name="Heading 4 29 2" xfId="7382"/>
    <cellStyle name="Heading 4 29 3" xfId="7383"/>
    <cellStyle name="Heading 4 3" xfId="7384"/>
    <cellStyle name="Heading 4 3 2" xfId="7385"/>
    <cellStyle name="Heading 4 3 2 2" xfId="26287"/>
    <cellStyle name="Heading 4 3 2 3" xfId="26286"/>
    <cellStyle name="Heading 4 3 3" xfId="7386"/>
    <cellStyle name="Heading 4 3 4" xfId="26288"/>
    <cellStyle name="Heading 4 3 5" xfId="26285"/>
    <cellStyle name="Heading 4 30" xfId="7387"/>
    <cellStyle name="Heading 4 30 2" xfId="7388"/>
    <cellStyle name="Heading 4 30 3" xfId="7389"/>
    <cellStyle name="Heading 4 31" xfId="7390"/>
    <cellStyle name="Heading 4 31 2" xfId="7391"/>
    <cellStyle name="Heading 4 31 3" xfId="7392"/>
    <cellStyle name="Heading 4 32" xfId="7393"/>
    <cellStyle name="Heading 4 32 2" xfId="7394"/>
    <cellStyle name="Heading 4 32 3" xfId="7395"/>
    <cellStyle name="Heading 4 33" xfId="7396"/>
    <cellStyle name="Heading 4 33 2" xfId="7397"/>
    <cellStyle name="Heading 4 33 3" xfId="7398"/>
    <cellStyle name="Heading 4 34" xfId="7399"/>
    <cellStyle name="Heading 4 34 2" xfId="7400"/>
    <cellStyle name="Heading 4 34 3" xfId="7401"/>
    <cellStyle name="Heading 4 35" xfId="7402"/>
    <cellStyle name="Heading 4 35 2" xfId="7403"/>
    <cellStyle name="Heading 4 35 3" xfId="7404"/>
    <cellStyle name="Heading 4 36" xfId="7405"/>
    <cellStyle name="Heading 4 36 2" xfId="7406"/>
    <cellStyle name="Heading 4 36 3" xfId="7407"/>
    <cellStyle name="Heading 4 37" xfId="7408"/>
    <cellStyle name="Heading 4 37 2" xfId="7409"/>
    <cellStyle name="Heading 4 37 3" xfId="7410"/>
    <cellStyle name="Heading 4 38" xfId="7411"/>
    <cellStyle name="Heading 4 38 2" xfId="7412"/>
    <cellStyle name="Heading 4 38 3" xfId="7413"/>
    <cellStyle name="Heading 4 39" xfId="7414"/>
    <cellStyle name="Heading 4 39 2" xfId="7415"/>
    <cellStyle name="Heading 4 39 3" xfId="7416"/>
    <cellStyle name="Heading 4 4" xfId="7417"/>
    <cellStyle name="Heading 4 4 2" xfId="7418"/>
    <cellStyle name="Heading 4 4 2 2" xfId="26291"/>
    <cellStyle name="Heading 4 4 2 3" xfId="26290"/>
    <cellStyle name="Heading 4 4 3" xfId="7419"/>
    <cellStyle name="Heading 4 4 3 2" xfId="26293"/>
    <cellStyle name="Heading 4 4 3 3" xfId="26292"/>
    <cellStyle name="Heading 4 4 4" xfId="26294"/>
    <cellStyle name="Heading 4 4 5" xfId="26289"/>
    <cellStyle name="Heading 4 40" xfId="7420"/>
    <cellStyle name="Heading 4 40 2" xfId="7421"/>
    <cellStyle name="Heading 4 40 3" xfId="7422"/>
    <cellStyle name="Heading 4 41" xfId="7423"/>
    <cellStyle name="Heading 4 41 2" xfId="7424"/>
    <cellStyle name="Heading 4 41 3" xfId="7425"/>
    <cellStyle name="Heading 4 42" xfId="7426"/>
    <cellStyle name="Heading 4 42 2" xfId="7427"/>
    <cellStyle name="Heading 4 42 3" xfId="7428"/>
    <cellStyle name="Heading 4 43" xfId="7429"/>
    <cellStyle name="Heading 4 43 2" xfId="7430"/>
    <cellStyle name="Heading 4 43 3" xfId="7431"/>
    <cellStyle name="Heading 4 44" xfId="7432"/>
    <cellStyle name="Heading 4 44 2" xfId="7433"/>
    <cellStyle name="Heading 4 44 3" xfId="7434"/>
    <cellStyle name="Heading 4 45" xfId="7435"/>
    <cellStyle name="Heading 4 45 2" xfId="7436"/>
    <cellStyle name="Heading 4 45 3" xfId="7437"/>
    <cellStyle name="Heading 4 46" xfId="7438"/>
    <cellStyle name="Heading 4 46 2" xfId="7439"/>
    <cellStyle name="Heading 4 46 3" xfId="7440"/>
    <cellStyle name="Heading 4 47" xfId="7441"/>
    <cellStyle name="Heading 4 47 2" xfId="7442"/>
    <cellStyle name="Heading 4 47 3" xfId="7443"/>
    <cellStyle name="Heading 4 48" xfId="7444"/>
    <cellStyle name="Heading 4 48 2" xfId="7445"/>
    <cellStyle name="Heading 4 48 3" xfId="7446"/>
    <cellStyle name="Heading 4 49" xfId="7447"/>
    <cellStyle name="Heading 4 49 2" xfId="7448"/>
    <cellStyle name="Heading 4 49 3" xfId="7449"/>
    <cellStyle name="Heading 4 5" xfId="7450"/>
    <cellStyle name="Heading 4 5 2" xfId="7451"/>
    <cellStyle name="Heading 4 5 2 2" xfId="26297"/>
    <cellStyle name="Heading 4 5 2 3" xfId="26296"/>
    <cellStyle name="Heading 4 5 3" xfId="7452"/>
    <cellStyle name="Heading 4 5 4" xfId="26298"/>
    <cellStyle name="Heading 4 5 5" xfId="26295"/>
    <cellStyle name="Heading 4 50" xfId="7453"/>
    <cellStyle name="Heading 4 50 2" xfId="7454"/>
    <cellStyle name="Heading 4 50 3" xfId="7455"/>
    <cellStyle name="Heading 4 51" xfId="7456"/>
    <cellStyle name="Heading 4 51 2" xfId="7457"/>
    <cellStyle name="Heading 4 51 3" xfId="7458"/>
    <cellStyle name="Heading 4 52" xfId="7459"/>
    <cellStyle name="Heading 4 52 2" xfId="7460"/>
    <cellStyle name="Heading 4 52 3" xfId="7461"/>
    <cellStyle name="Heading 4 53" xfId="7462"/>
    <cellStyle name="Heading 4 53 2" xfId="7463"/>
    <cellStyle name="Heading 4 53 3" xfId="7464"/>
    <cellStyle name="Heading 4 54" xfId="7465"/>
    <cellStyle name="Heading 4 54 2" xfId="7466"/>
    <cellStyle name="Heading 4 54 3" xfId="7467"/>
    <cellStyle name="Heading 4 55" xfId="7468"/>
    <cellStyle name="Heading 4 55 2" xfId="7469"/>
    <cellStyle name="Heading 4 55 3" xfId="7470"/>
    <cellStyle name="Heading 4 6" xfId="7471"/>
    <cellStyle name="Heading 4 6 2" xfId="7472"/>
    <cellStyle name="Heading 4 6 2 2" xfId="26301"/>
    <cellStyle name="Heading 4 6 2 3" xfId="26300"/>
    <cellStyle name="Heading 4 6 3" xfId="7473"/>
    <cellStyle name="Heading 4 6 4" xfId="26302"/>
    <cellStyle name="Heading 4 6 5" xfId="26299"/>
    <cellStyle name="Heading 4 7" xfId="7474"/>
    <cellStyle name="Heading 4 7 2" xfId="7475"/>
    <cellStyle name="Heading 4 7 3" xfId="7476"/>
    <cellStyle name="Heading 4 8" xfId="7477"/>
    <cellStyle name="Heading 4 8 2" xfId="7478"/>
    <cellStyle name="Heading 4 8 3" xfId="7479"/>
    <cellStyle name="Heading 4 9" xfId="7480"/>
    <cellStyle name="Heading 4 9 2" xfId="7481"/>
    <cellStyle name="Heading 4 9 3" xfId="7482"/>
    <cellStyle name="Heading 5" xfId="26303"/>
    <cellStyle name="Heading 6" xfId="26304"/>
    <cellStyle name="Heading 7" xfId="26305"/>
    <cellStyle name="Heading 8" xfId="26306"/>
    <cellStyle name="Heading 9" xfId="26053"/>
    <cellStyle name="HEADING1" xfId="7483"/>
    <cellStyle name="HEADING2" xfId="7484"/>
    <cellStyle name="HEADING2 2" xfId="7485"/>
    <cellStyle name="HEADING2 3" xfId="7486"/>
    <cellStyle name="HEADING2 4" xfId="7487"/>
    <cellStyle name="HEADING2 5" xfId="7488"/>
    <cellStyle name="HEADING2 6" xfId="7489"/>
    <cellStyle name="HEADING2 7" xfId="7490"/>
    <cellStyle name="HEADING2 8" xfId="7491"/>
    <cellStyle name="HEADING2_TGT_N-12 Capacity" xfId="7492"/>
    <cellStyle name="Heading3" xfId="7493"/>
    <cellStyle name="Hipervínculo visitado_HL complexity reduction" xfId="7494"/>
    <cellStyle name="Hipervínculo_HL complexity reduction" xfId="7495"/>
    <cellStyle name="Hiperv匤culo" xfId="7496"/>
    <cellStyle name="Hiperv匤culo visitado" xfId="7497"/>
    <cellStyle name="Hyperlink 10" xfId="26307"/>
    <cellStyle name="Hyperlink 11" xfId="26308"/>
    <cellStyle name="Hyperlink 12" xfId="26309"/>
    <cellStyle name="Hyperlink 13" xfId="26310"/>
    <cellStyle name="Hyperlink 14" xfId="26311"/>
    <cellStyle name="Hyperlink 15" xfId="26312"/>
    <cellStyle name="Hyperlink 16" xfId="26313"/>
    <cellStyle name="Hyperlink 17" xfId="26314"/>
    <cellStyle name="Hyperlink 18" xfId="26315"/>
    <cellStyle name="Hyperlink 19" xfId="26316"/>
    <cellStyle name="Hyperlink 2" xfId="7498"/>
    <cellStyle name="Hyperlink 2 10" xfId="26318"/>
    <cellStyle name="Hyperlink 2 11" xfId="26319"/>
    <cellStyle name="Hyperlink 2 12" xfId="26320"/>
    <cellStyle name="Hyperlink 2 13" xfId="26321"/>
    <cellStyle name="Hyperlink 2 14" xfId="26322"/>
    <cellStyle name="Hyperlink 2 15" xfId="26323"/>
    <cellStyle name="Hyperlink 2 16" xfId="26324"/>
    <cellStyle name="Hyperlink 2 17" xfId="26317"/>
    <cellStyle name="Hyperlink 2 2" xfId="26325"/>
    <cellStyle name="Hyperlink 2 2 2" xfId="26326"/>
    <cellStyle name="Hyperlink 2 3" xfId="26327"/>
    <cellStyle name="Hyperlink 2 3 2" xfId="26328"/>
    <cellStyle name="Hyperlink 2 4" xfId="26329"/>
    <cellStyle name="Hyperlink 2 4 2" xfId="26330"/>
    <cellStyle name="Hyperlink 2 5" xfId="26331"/>
    <cellStyle name="Hyperlink 2 5 2" xfId="26332"/>
    <cellStyle name="Hyperlink 2 6" xfId="26333"/>
    <cellStyle name="Hyperlink 2 6 2" xfId="26334"/>
    <cellStyle name="Hyperlink 2 7" xfId="26335"/>
    <cellStyle name="Hyperlink 2 8" xfId="26336"/>
    <cellStyle name="Hyperlink 2 9" xfId="26337"/>
    <cellStyle name="Hyperlink 20" xfId="26338"/>
    <cellStyle name="Hyperlink 21" xfId="26339"/>
    <cellStyle name="Hyperlink 22" xfId="26340"/>
    <cellStyle name="Hyperlink 23" xfId="26341"/>
    <cellStyle name="Hyperlink 24" xfId="26342"/>
    <cellStyle name="Hyperlink 25" xfId="26343"/>
    <cellStyle name="Hyperlink 26" xfId="26344"/>
    <cellStyle name="Hyperlink 27" xfId="26345"/>
    <cellStyle name="Hyperlink 28" xfId="26346"/>
    <cellStyle name="Hyperlink 29" xfId="26347"/>
    <cellStyle name="Hyperlink 3" xfId="7499"/>
    <cellStyle name="Hyperlink 3 2" xfId="7500"/>
    <cellStyle name="Hyperlink 3 3" xfId="26349"/>
    <cellStyle name="Hyperlink 3 4" xfId="26348"/>
    <cellStyle name="Hyperlink 30" xfId="26350"/>
    <cellStyle name="Hyperlink 31" xfId="26351"/>
    <cellStyle name="Hyperlink 32" xfId="26352"/>
    <cellStyle name="Hyperlink 33" xfId="26353"/>
    <cellStyle name="Hyperlink 34" xfId="26354"/>
    <cellStyle name="Hyperlink 35" xfId="26355"/>
    <cellStyle name="Hyperlink 36" xfId="26356"/>
    <cellStyle name="Hyperlink 37" xfId="26357"/>
    <cellStyle name="Hyperlink 38" xfId="26358"/>
    <cellStyle name="Hyperlink 39" xfId="26359"/>
    <cellStyle name="Hyperlink 4" xfId="7501"/>
    <cellStyle name="Hyperlink 40" xfId="26360"/>
    <cellStyle name="Hyperlink 41" xfId="26361"/>
    <cellStyle name="Hyperlink 42" xfId="26362"/>
    <cellStyle name="Hyperlink 43" xfId="26363"/>
    <cellStyle name="Hyperlink 5" xfId="26364"/>
    <cellStyle name="Hyperlink 6" xfId="26365"/>
    <cellStyle name="Hyperlink 7" xfId="26366"/>
    <cellStyle name="Hyperlink 8" xfId="26367"/>
    <cellStyle name="Hyperlink 9" xfId="26368"/>
    <cellStyle name="IBM(401K)" xfId="7502"/>
    <cellStyle name="iles|_x0005_h" xfId="7503"/>
    <cellStyle name="Indice" xfId="7504"/>
    <cellStyle name="Input [yellow]" xfId="7505"/>
    <cellStyle name="Input [yellow] 10" xfId="26370"/>
    <cellStyle name="Input [yellow] 11" xfId="26371"/>
    <cellStyle name="Input [yellow] 12" xfId="26372"/>
    <cellStyle name="Input [yellow] 13" xfId="26373"/>
    <cellStyle name="Input [yellow] 14" xfId="26369"/>
    <cellStyle name="Input [yellow] 2" xfId="7506"/>
    <cellStyle name="Input [yellow] 2 10" xfId="26374"/>
    <cellStyle name="Input [yellow] 2 11" xfId="26375"/>
    <cellStyle name="Input [yellow] 2 2" xfId="7507"/>
    <cellStyle name="Input [yellow] 2 2 2" xfId="26376"/>
    <cellStyle name="Input [yellow] 2 2 3" xfId="26377"/>
    <cellStyle name="Input [yellow] 2 2 4" xfId="26378"/>
    <cellStyle name="Input [yellow] 2 2 5" xfId="26379"/>
    <cellStyle name="Input [yellow] 2 2 6" xfId="26380"/>
    <cellStyle name="Input [yellow] 2 2 7" xfId="26381"/>
    <cellStyle name="Input [yellow] 2 3" xfId="7508"/>
    <cellStyle name="Input [yellow] 2 4" xfId="7509"/>
    <cellStyle name="Input [yellow] 2 5" xfId="7510"/>
    <cellStyle name="Input [yellow] 2 6" xfId="7511"/>
    <cellStyle name="Input [yellow] 2 7" xfId="7512"/>
    <cellStyle name="Input [yellow] 2 8" xfId="26382"/>
    <cellStyle name="Input [yellow] 2 9" xfId="26383"/>
    <cellStyle name="Input [yellow] 3" xfId="7513"/>
    <cellStyle name="Input [yellow] 3 2" xfId="7514"/>
    <cellStyle name="Input [yellow] 3 3" xfId="26385"/>
    <cellStyle name="Input [yellow] 3 4" xfId="26384"/>
    <cellStyle name="Input [yellow] 4" xfId="7515"/>
    <cellStyle name="Input [yellow] 4 2" xfId="26387"/>
    <cellStyle name="Input [yellow] 4 3" xfId="26386"/>
    <cellStyle name="Input [yellow] 5" xfId="7516"/>
    <cellStyle name="Input [yellow] 5 2" xfId="26389"/>
    <cellStyle name="Input [yellow] 5 3" xfId="26388"/>
    <cellStyle name="Input [yellow] 6" xfId="7517"/>
    <cellStyle name="Input [yellow] 6 2" xfId="26391"/>
    <cellStyle name="Input [yellow] 6 3" xfId="26390"/>
    <cellStyle name="Input [yellow] 7" xfId="7518"/>
    <cellStyle name="Input [yellow] 7 2" xfId="26393"/>
    <cellStyle name="Input [yellow] 7 3" xfId="26392"/>
    <cellStyle name="Input [yellow] 8" xfId="7519"/>
    <cellStyle name="Input [yellow] 8 2" xfId="26395"/>
    <cellStyle name="Input [yellow] 8 3" xfId="26394"/>
    <cellStyle name="Input [yellow] 9" xfId="7520"/>
    <cellStyle name="Input [yellow] 9 2" xfId="26397"/>
    <cellStyle name="Input [yellow] 9 3" xfId="26396"/>
    <cellStyle name="Input 10" xfId="7521"/>
    <cellStyle name="Input 10 10" xfId="26399"/>
    <cellStyle name="Input 10 11" xfId="26398"/>
    <cellStyle name="Input 10 2" xfId="7522"/>
    <cellStyle name="Input 10 2 2" xfId="7523"/>
    <cellStyle name="Input 10 2 2 2" xfId="26402"/>
    <cellStyle name="Input 10 2 2 3" xfId="26403"/>
    <cellStyle name="Input 10 2 2 4" xfId="26404"/>
    <cellStyle name="Input 10 2 2 5" xfId="26405"/>
    <cellStyle name="Input 10 2 2 6" xfId="26401"/>
    <cellStyle name="Input 10 2 3" xfId="7524"/>
    <cellStyle name="Input 10 2 3 2" xfId="26407"/>
    <cellStyle name="Input 10 2 3 3" xfId="26406"/>
    <cellStyle name="Input 10 2 4" xfId="7525"/>
    <cellStyle name="Input 10 2 4 2" xfId="26409"/>
    <cellStyle name="Input 10 2 4 3" xfId="26408"/>
    <cellStyle name="Input 10 2 5" xfId="7526"/>
    <cellStyle name="Input 10 2 5 2" xfId="26411"/>
    <cellStyle name="Input 10 2 5 3" xfId="26410"/>
    <cellStyle name="Input 10 2 6" xfId="7527"/>
    <cellStyle name="Input 10 2 7" xfId="7528"/>
    <cellStyle name="Input 10 2 8" xfId="26412"/>
    <cellStyle name="Input 10 2 9" xfId="26400"/>
    <cellStyle name="Input 10 3" xfId="7529"/>
    <cellStyle name="Input 10 3 2" xfId="7530"/>
    <cellStyle name="Input 10 3 2 2" xfId="26415"/>
    <cellStyle name="Input 10 3 2 3" xfId="26414"/>
    <cellStyle name="Input 10 3 3" xfId="26416"/>
    <cellStyle name="Input 10 3 4" xfId="26417"/>
    <cellStyle name="Input 10 3 5" xfId="26418"/>
    <cellStyle name="Input 10 3 6" xfId="26413"/>
    <cellStyle name="Input 10 4" xfId="7531"/>
    <cellStyle name="Input 10 4 2" xfId="26420"/>
    <cellStyle name="Input 10 4 3" xfId="26419"/>
    <cellStyle name="Input 10 5" xfId="7532"/>
    <cellStyle name="Input 10 5 2" xfId="26422"/>
    <cellStyle name="Input 10 5 3" xfId="26421"/>
    <cellStyle name="Input 10 6" xfId="7533"/>
    <cellStyle name="Input 10 6 2" xfId="26424"/>
    <cellStyle name="Input 10 6 3" xfId="26423"/>
    <cellStyle name="Input 10 7" xfId="7534"/>
    <cellStyle name="Input 10 8" xfId="7535"/>
    <cellStyle name="Input 10 9" xfId="7536"/>
    <cellStyle name="Input 11" xfId="7537"/>
    <cellStyle name="Input 11 10" xfId="26426"/>
    <cellStyle name="Input 11 11" xfId="26425"/>
    <cellStyle name="Input 11 2" xfId="7538"/>
    <cellStyle name="Input 11 2 2" xfId="7539"/>
    <cellStyle name="Input 11 2 2 2" xfId="26429"/>
    <cellStyle name="Input 11 2 2 3" xfId="26430"/>
    <cellStyle name="Input 11 2 2 4" xfId="26431"/>
    <cellStyle name="Input 11 2 2 5" xfId="26432"/>
    <cellStyle name="Input 11 2 2 6" xfId="26428"/>
    <cellStyle name="Input 11 2 3" xfId="7540"/>
    <cellStyle name="Input 11 2 3 2" xfId="26434"/>
    <cellStyle name="Input 11 2 3 3" xfId="26433"/>
    <cellStyle name="Input 11 2 4" xfId="7541"/>
    <cellStyle name="Input 11 2 4 2" xfId="26436"/>
    <cellStyle name="Input 11 2 4 3" xfId="26435"/>
    <cellStyle name="Input 11 2 5" xfId="7542"/>
    <cellStyle name="Input 11 2 5 2" xfId="26438"/>
    <cellStyle name="Input 11 2 5 3" xfId="26437"/>
    <cellStyle name="Input 11 2 6" xfId="7543"/>
    <cellStyle name="Input 11 2 7" xfId="7544"/>
    <cellStyle name="Input 11 2 8" xfId="26439"/>
    <cellStyle name="Input 11 2 9" xfId="26427"/>
    <cellStyle name="Input 11 3" xfId="7545"/>
    <cellStyle name="Input 11 3 2" xfId="7546"/>
    <cellStyle name="Input 11 3 2 2" xfId="26442"/>
    <cellStyle name="Input 11 3 2 3" xfId="26441"/>
    <cellStyle name="Input 11 3 3" xfId="26443"/>
    <cellStyle name="Input 11 3 4" xfId="26444"/>
    <cellStyle name="Input 11 3 5" xfId="26445"/>
    <cellStyle name="Input 11 3 6" xfId="26440"/>
    <cellStyle name="Input 11 4" xfId="7547"/>
    <cellStyle name="Input 11 4 2" xfId="26447"/>
    <cellStyle name="Input 11 4 3" xfId="26446"/>
    <cellStyle name="Input 11 5" xfId="7548"/>
    <cellStyle name="Input 11 5 2" xfId="26449"/>
    <cellStyle name="Input 11 5 3" xfId="26448"/>
    <cellStyle name="Input 11 6" xfId="7549"/>
    <cellStyle name="Input 11 6 2" xfId="26451"/>
    <cellStyle name="Input 11 6 3" xfId="26450"/>
    <cellStyle name="Input 11 7" xfId="7550"/>
    <cellStyle name="Input 11 8" xfId="7551"/>
    <cellStyle name="Input 11 9" xfId="7552"/>
    <cellStyle name="Input 12" xfId="7553"/>
    <cellStyle name="Input 12 10" xfId="26453"/>
    <cellStyle name="Input 12 11" xfId="26452"/>
    <cellStyle name="Input 12 2" xfId="7554"/>
    <cellStyle name="Input 12 2 2" xfId="7555"/>
    <cellStyle name="Input 12 2 2 2" xfId="26456"/>
    <cellStyle name="Input 12 2 2 3" xfId="26457"/>
    <cellStyle name="Input 12 2 2 4" xfId="26458"/>
    <cellStyle name="Input 12 2 2 5" xfId="26459"/>
    <cellStyle name="Input 12 2 2 6" xfId="26455"/>
    <cellStyle name="Input 12 2 3" xfId="7556"/>
    <cellStyle name="Input 12 2 3 2" xfId="26461"/>
    <cellStyle name="Input 12 2 3 3" xfId="26460"/>
    <cellStyle name="Input 12 2 4" xfId="7557"/>
    <cellStyle name="Input 12 2 4 2" xfId="26463"/>
    <cellStyle name="Input 12 2 4 3" xfId="26462"/>
    <cellStyle name="Input 12 2 5" xfId="7558"/>
    <cellStyle name="Input 12 2 5 2" xfId="26465"/>
    <cellStyle name="Input 12 2 5 3" xfId="26464"/>
    <cellStyle name="Input 12 2 6" xfId="7559"/>
    <cellStyle name="Input 12 2 7" xfId="7560"/>
    <cellStyle name="Input 12 2 8" xfId="26466"/>
    <cellStyle name="Input 12 2 9" xfId="26454"/>
    <cellStyle name="Input 12 3" xfId="7561"/>
    <cellStyle name="Input 12 3 2" xfId="7562"/>
    <cellStyle name="Input 12 3 2 2" xfId="26469"/>
    <cellStyle name="Input 12 3 2 3" xfId="26468"/>
    <cellStyle name="Input 12 3 3" xfId="26470"/>
    <cellStyle name="Input 12 3 4" xfId="26471"/>
    <cellStyle name="Input 12 3 5" xfId="26472"/>
    <cellStyle name="Input 12 3 6" xfId="26467"/>
    <cellStyle name="Input 12 4" xfId="7563"/>
    <cellStyle name="Input 12 4 2" xfId="26474"/>
    <cellStyle name="Input 12 4 3" xfId="26473"/>
    <cellStyle name="Input 12 5" xfId="7564"/>
    <cellStyle name="Input 12 5 2" xfId="26476"/>
    <cellStyle name="Input 12 5 3" xfId="26475"/>
    <cellStyle name="Input 12 6" xfId="7565"/>
    <cellStyle name="Input 12 6 2" xfId="26478"/>
    <cellStyle name="Input 12 6 3" xfId="26477"/>
    <cellStyle name="Input 12 7" xfId="7566"/>
    <cellStyle name="Input 12 8" xfId="7567"/>
    <cellStyle name="Input 12 9" xfId="7568"/>
    <cellStyle name="Input 13" xfId="7569"/>
    <cellStyle name="Input 13 10" xfId="26480"/>
    <cellStyle name="Input 13 11" xfId="26479"/>
    <cellStyle name="Input 13 2" xfId="7570"/>
    <cellStyle name="Input 13 2 2" xfId="7571"/>
    <cellStyle name="Input 13 2 3" xfId="7572"/>
    <cellStyle name="Input 13 2 4" xfId="7573"/>
    <cellStyle name="Input 13 2 5" xfId="7574"/>
    <cellStyle name="Input 13 2 6" xfId="7575"/>
    <cellStyle name="Input 13 2 7" xfId="7576"/>
    <cellStyle name="Input 13 2 8" xfId="26482"/>
    <cellStyle name="Input 13 2 9" xfId="26481"/>
    <cellStyle name="Input 13 3" xfId="7577"/>
    <cellStyle name="Input 13 3 2" xfId="7578"/>
    <cellStyle name="Input 13 4" xfId="7579"/>
    <cellStyle name="Input 13 5" xfId="7580"/>
    <cellStyle name="Input 13 6" xfId="7581"/>
    <cellStyle name="Input 13 7" xfId="7582"/>
    <cellStyle name="Input 13 8" xfId="7583"/>
    <cellStyle name="Input 13 9" xfId="7584"/>
    <cellStyle name="Input 14" xfId="7585"/>
    <cellStyle name="Input 14 10" xfId="26484"/>
    <cellStyle name="Input 14 11" xfId="26483"/>
    <cellStyle name="Input 14 2" xfId="7586"/>
    <cellStyle name="Input 14 2 2" xfId="7587"/>
    <cellStyle name="Input 14 2 3" xfId="7588"/>
    <cellStyle name="Input 14 2 4" xfId="7589"/>
    <cellStyle name="Input 14 2 5" xfId="7590"/>
    <cellStyle name="Input 14 2 6" xfId="7591"/>
    <cellStyle name="Input 14 2 7" xfId="7592"/>
    <cellStyle name="Input 14 2 8" xfId="26486"/>
    <cellStyle name="Input 14 2 9" xfId="26485"/>
    <cellStyle name="Input 14 3" xfId="7593"/>
    <cellStyle name="Input 14 3 2" xfId="7594"/>
    <cellStyle name="Input 14 4" xfId="7595"/>
    <cellStyle name="Input 14 5" xfId="7596"/>
    <cellStyle name="Input 14 6" xfId="7597"/>
    <cellStyle name="Input 14 7" xfId="7598"/>
    <cellStyle name="Input 14 8" xfId="7599"/>
    <cellStyle name="Input 14 9" xfId="7600"/>
    <cellStyle name="Input 15" xfId="7601"/>
    <cellStyle name="Input 15 10" xfId="26488"/>
    <cellStyle name="Input 15 11" xfId="26487"/>
    <cellStyle name="Input 15 2" xfId="7602"/>
    <cellStyle name="Input 15 2 2" xfId="7603"/>
    <cellStyle name="Input 15 2 3" xfId="7604"/>
    <cellStyle name="Input 15 2 4" xfId="7605"/>
    <cellStyle name="Input 15 2 5" xfId="7606"/>
    <cellStyle name="Input 15 2 6" xfId="7607"/>
    <cellStyle name="Input 15 2 7" xfId="7608"/>
    <cellStyle name="Input 15 2 8" xfId="26490"/>
    <cellStyle name="Input 15 2 9" xfId="26489"/>
    <cellStyle name="Input 15 3" xfId="7609"/>
    <cellStyle name="Input 15 3 2" xfId="7610"/>
    <cellStyle name="Input 15 4" xfId="7611"/>
    <cellStyle name="Input 15 5" xfId="7612"/>
    <cellStyle name="Input 15 6" xfId="7613"/>
    <cellStyle name="Input 15 7" xfId="7614"/>
    <cellStyle name="Input 15 8" xfId="7615"/>
    <cellStyle name="Input 15 9" xfId="7616"/>
    <cellStyle name="Input 16" xfId="7617"/>
    <cellStyle name="Input 16 10" xfId="26492"/>
    <cellStyle name="Input 16 11" xfId="26491"/>
    <cellStyle name="Input 16 2" xfId="7618"/>
    <cellStyle name="Input 16 2 2" xfId="7619"/>
    <cellStyle name="Input 16 2 3" xfId="7620"/>
    <cellStyle name="Input 16 2 4" xfId="7621"/>
    <cellStyle name="Input 16 2 5" xfId="7622"/>
    <cellStyle name="Input 16 2 6" xfId="7623"/>
    <cellStyle name="Input 16 2 7" xfId="7624"/>
    <cellStyle name="Input 16 3" xfId="7625"/>
    <cellStyle name="Input 16 3 2" xfId="7626"/>
    <cellStyle name="Input 16 4" xfId="7627"/>
    <cellStyle name="Input 16 5" xfId="7628"/>
    <cellStyle name="Input 16 6" xfId="7629"/>
    <cellStyle name="Input 16 7" xfId="7630"/>
    <cellStyle name="Input 16 8" xfId="7631"/>
    <cellStyle name="Input 16 9" xfId="7632"/>
    <cellStyle name="Input 17" xfId="7633"/>
    <cellStyle name="Input 17 10" xfId="26494"/>
    <cellStyle name="Input 17 11" xfId="26493"/>
    <cellStyle name="Input 17 2" xfId="7634"/>
    <cellStyle name="Input 17 2 2" xfId="7635"/>
    <cellStyle name="Input 17 2 3" xfId="7636"/>
    <cellStyle name="Input 17 2 4" xfId="7637"/>
    <cellStyle name="Input 17 2 5" xfId="7638"/>
    <cellStyle name="Input 17 2 6" xfId="7639"/>
    <cellStyle name="Input 17 2 7" xfId="7640"/>
    <cellStyle name="Input 17 3" xfId="7641"/>
    <cellStyle name="Input 17 3 2" xfId="7642"/>
    <cellStyle name="Input 17 4" xfId="7643"/>
    <cellStyle name="Input 17 5" xfId="7644"/>
    <cellStyle name="Input 17 6" xfId="7645"/>
    <cellStyle name="Input 17 7" xfId="7646"/>
    <cellStyle name="Input 17 8" xfId="7647"/>
    <cellStyle name="Input 17 9" xfId="7648"/>
    <cellStyle name="Input 18" xfId="7649"/>
    <cellStyle name="Input 18 10" xfId="26496"/>
    <cellStyle name="Input 18 11" xfId="26495"/>
    <cellStyle name="Input 18 2" xfId="7650"/>
    <cellStyle name="Input 18 2 2" xfId="7651"/>
    <cellStyle name="Input 18 2 3" xfId="7652"/>
    <cellStyle name="Input 18 2 4" xfId="7653"/>
    <cellStyle name="Input 18 2 5" xfId="7654"/>
    <cellStyle name="Input 18 2 6" xfId="7655"/>
    <cellStyle name="Input 18 2 7" xfId="7656"/>
    <cellStyle name="Input 18 3" xfId="7657"/>
    <cellStyle name="Input 18 3 2" xfId="7658"/>
    <cellStyle name="Input 18 4" xfId="7659"/>
    <cellStyle name="Input 18 5" xfId="7660"/>
    <cellStyle name="Input 18 6" xfId="7661"/>
    <cellStyle name="Input 18 7" xfId="7662"/>
    <cellStyle name="Input 18 8" xfId="7663"/>
    <cellStyle name="Input 18 9" xfId="7664"/>
    <cellStyle name="Input 19" xfId="7665"/>
    <cellStyle name="Input 19 10" xfId="26498"/>
    <cellStyle name="Input 19 11" xfId="26497"/>
    <cellStyle name="Input 19 2" xfId="7666"/>
    <cellStyle name="Input 19 2 2" xfId="7667"/>
    <cellStyle name="Input 19 2 3" xfId="7668"/>
    <cellStyle name="Input 19 2 4" xfId="7669"/>
    <cellStyle name="Input 19 2 5" xfId="7670"/>
    <cellStyle name="Input 19 2 6" xfId="7671"/>
    <cellStyle name="Input 19 2 7" xfId="7672"/>
    <cellStyle name="Input 19 3" xfId="7673"/>
    <cellStyle name="Input 19 3 2" xfId="7674"/>
    <cellStyle name="Input 19 4" xfId="7675"/>
    <cellStyle name="Input 19 5" xfId="7676"/>
    <cellStyle name="Input 19 6" xfId="7677"/>
    <cellStyle name="Input 19 7" xfId="7678"/>
    <cellStyle name="Input 19 8" xfId="7679"/>
    <cellStyle name="Input 19 9" xfId="7680"/>
    <cellStyle name="Input 2" xfId="7681"/>
    <cellStyle name="Input 2 10" xfId="26500"/>
    <cellStyle name="Input 2 10 2" xfId="26501"/>
    <cellStyle name="Input 2 11" xfId="26502"/>
    <cellStyle name="Input 2 11 2" xfId="26503"/>
    <cellStyle name="Input 2 12" xfId="26504"/>
    <cellStyle name="Input 2 12 2" xfId="26505"/>
    <cellStyle name="Input 2 13" xfId="26506"/>
    <cellStyle name="Input 2 14" xfId="26507"/>
    <cellStyle name="Input 2 15" xfId="26508"/>
    <cellStyle name="Input 2 16" xfId="26509"/>
    <cellStyle name="Input 2 17" xfId="26499"/>
    <cellStyle name="Input 2 2" xfId="7682"/>
    <cellStyle name="Input 2 2 10" xfId="26511"/>
    <cellStyle name="Input 2 2 10 2" xfId="26512"/>
    <cellStyle name="Input 2 2 11" xfId="26513"/>
    <cellStyle name="Input 2 2 12" xfId="26514"/>
    <cellStyle name="Input 2 2 13" xfId="26515"/>
    <cellStyle name="Input 2 2 14" xfId="26510"/>
    <cellStyle name="Input 2 2 2" xfId="7683"/>
    <cellStyle name="Input 2 2 2 10" xfId="26517"/>
    <cellStyle name="Input 2 2 2 11" xfId="26516"/>
    <cellStyle name="Input 2 2 2 2" xfId="26518"/>
    <cellStyle name="Input 2 2 2 2 2" xfId="26519"/>
    <cellStyle name="Input 2 2 2 2 2 2" xfId="26520"/>
    <cellStyle name="Input 2 2 2 2 2 2 2" xfId="26521"/>
    <cellStyle name="Input 2 2 2 2 2 3" xfId="26522"/>
    <cellStyle name="Input 2 2 2 2 3" xfId="26523"/>
    <cellStyle name="Input 2 2 2 2 4" xfId="26524"/>
    <cellStyle name="Input 2 2 2 3" xfId="26525"/>
    <cellStyle name="Input 2 2 2 3 2" xfId="26526"/>
    <cellStyle name="Input 2 2 2 4" xfId="26527"/>
    <cellStyle name="Input 2 2 2 4 2" xfId="26528"/>
    <cellStyle name="Input 2 2 2 5" xfId="26529"/>
    <cellStyle name="Input 2 2 2 5 2" xfId="26530"/>
    <cellStyle name="Input 2 2 2 6" xfId="26531"/>
    <cellStyle name="Input 2 2 2 6 2" xfId="26532"/>
    <cellStyle name="Input 2 2 2 7" xfId="26533"/>
    <cellStyle name="Input 2 2 2 7 2" xfId="26534"/>
    <cellStyle name="Input 2 2 2 8" xfId="26535"/>
    <cellStyle name="Input 2 2 2 9" xfId="26536"/>
    <cellStyle name="Input 2 2 3" xfId="7684"/>
    <cellStyle name="Input 2 2 3 2" xfId="26538"/>
    <cellStyle name="Input 2 2 3 3" xfId="26539"/>
    <cellStyle name="Input 2 2 3 4" xfId="26540"/>
    <cellStyle name="Input 2 2 3 5" xfId="26541"/>
    <cellStyle name="Input 2 2 3 6" xfId="26537"/>
    <cellStyle name="Input 2 2 4" xfId="7685"/>
    <cellStyle name="Input 2 2 4 2" xfId="26543"/>
    <cellStyle name="Input 2 2 4 2 2" xfId="26544"/>
    <cellStyle name="Input 2 2 4 2 2 2" xfId="26545"/>
    <cellStyle name="Input 2 2 4 2 3" xfId="26546"/>
    <cellStyle name="Input 2 2 4 3" xfId="26547"/>
    <cellStyle name="Input 2 2 4 4" xfId="26548"/>
    <cellStyle name="Input 2 2 4 5" xfId="26549"/>
    <cellStyle name="Input 2 2 4 6" xfId="26542"/>
    <cellStyle name="Input 2 2 5" xfId="7686"/>
    <cellStyle name="Input 2 2 5 2" xfId="26551"/>
    <cellStyle name="Input 2 2 5 3" xfId="26552"/>
    <cellStyle name="Input 2 2 5 4" xfId="26553"/>
    <cellStyle name="Input 2 2 5 5" xfId="26554"/>
    <cellStyle name="Input 2 2 5 6" xfId="26550"/>
    <cellStyle name="Input 2 2 6" xfId="7687"/>
    <cellStyle name="Input 2 2 6 2" xfId="26556"/>
    <cellStyle name="Input 2 2 6 3" xfId="26557"/>
    <cellStyle name="Input 2 2 6 4" xfId="26558"/>
    <cellStyle name="Input 2 2 6 5" xfId="26559"/>
    <cellStyle name="Input 2 2 6 6" xfId="26555"/>
    <cellStyle name="Input 2 2 7" xfId="7688"/>
    <cellStyle name="Input 2 2 7 2" xfId="26561"/>
    <cellStyle name="Input 2 2 7 3" xfId="26562"/>
    <cellStyle name="Input 2 2 7 4" xfId="26563"/>
    <cellStyle name="Input 2 2 7 5" xfId="26564"/>
    <cellStyle name="Input 2 2 7 6" xfId="26560"/>
    <cellStyle name="Input 2 2 8" xfId="7689"/>
    <cellStyle name="Input 2 2 8 2" xfId="26566"/>
    <cellStyle name="Input 2 2 8 3" xfId="26567"/>
    <cellStyle name="Input 2 2 8 4" xfId="26568"/>
    <cellStyle name="Input 2 2 8 5" xfId="26569"/>
    <cellStyle name="Input 2 2 8 6" xfId="26565"/>
    <cellStyle name="Input 2 2 9" xfId="26570"/>
    <cellStyle name="Input 2 2 9 2" xfId="26571"/>
    <cellStyle name="Input 2 3" xfId="7690"/>
    <cellStyle name="Input 2 3 10" xfId="26573"/>
    <cellStyle name="Input 2 3 10 2" xfId="26574"/>
    <cellStyle name="Input 2 3 11" xfId="26575"/>
    <cellStyle name="Input 2 3 12" xfId="26576"/>
    <cellStyle name="Input 2 3 13" xfId="26577"/>
    <cellStyle name="Input 2 3 14" xfId="26578"/>
    <cellStyle name="Input 2 3 15" xfId="26572"/>
    <cellStyle name="Input 2 3 2" xfId="7691"/>
    <cellStyle name="Input 2 3 2 2" xfId="26580"/>
    <cellStyle name="Input 2 3 2 2 2" xfId="26581"/>
    <cellStyle name="Input 2 3 2 2 2 2" xfId="26582"/>
    <cellStyle name="Input 2 3 2 2 3" xfId="26583"/>
    <cellStyle name="Input 2 3 2 3" xfId="26584"/>
    <cellStyle name="Input 2 3 2 4" xfId="26585"/>
    <cellStyle name="Input 2 3 2 5" xfId="26586"/>
    <cellStyle name="Input 2 3 2 6" xfId="26579"/>
    <cellStyle name="Input 2 3 3" xfId="26587"/>
    <cellStyle name="Input 2 3 3 2" xfId="26588"/>
    <cellStyle name="Input 2 3 3 3" xfId="26589"/>
    <cellStyle name="Input 2 3 3 4" xfId="26590"/>
    <cellStyle name="Input 2 3 4" xfId="26591"/>
    <cellStyle name="Input 2 3 4 2" xfId="26592"/>
    <cellStyle name="Input 2 3 4 3" xfId="26593"/>
    <cellStyle name="Input 2 3 4 4" xfId="26594"/>
    <cellStyle name="Input 2 3 5" xfId="26595"/>
    <cellStyle name="Input 2 3 5 2" xfId="26596"/>
    <cellStyle name="Input 2 3 5 3" xfId="26597"/>
    <cellStyle name="Input 2 3 5 4" xfId="26598"/>
    <cellStyle name="Input 2 3 6" xfId="26599"/>
    <cellStyle name="Input 2 3 6 2" xfId="26600"/>
    <cellStyle name="Input 2 3 6 3" xfId="26601"/>
    <cellStyle name="Input 2 3 6 4" xfId="26602"/>
    <cellStyle name="Input 2 3 7" xfId="26603"/>
    <cellStyle name="Input 2 3 7 2" xfId="26604"/>
    <cellStyle name="Input 2 3 7 3" xfId="26605"/>
    <cellStyle name="Input 2 3 7 4" xfId="26606"/>
    <cellStyle name="Input 2 3 8" xfId="26607"/>
    <cellStyle name="Input 2 3 8 2" xfId="26608"/>
    <cellStyle name="Input 2 3 9" xfId="26609"/>
    <cellStyle name="Input 2 3 9 2" xfId="26610"/>
    <cellStyle name="Input 2 4" xfId="7692"/>
    <cellStyle name="Input 2 4 2" xfId="26612"/>
    <cellStyle name="Input 2 4 2 2" xfId="26613"/>
    <cellStyle name="Input 2 4 2 2 2" xfId="26614"/>
    <cellStyle name="Input 2 4 2 3" xfId="26615"/>
    <cellStyle name="Input 2 4 3" xfId="26616"/>
    <cellStyle name="Input 2 4 4" xfId="26617"/>
    <cellStyle name="Input 2 4 5" xfId="26618"/>
    <cellStyle name="Input 2 4 6" xfId="26619"/>
    <cellStyle name="Input 2 4 7" xfId="26611"/>
    <cellStyle name="Input 2 5" xfId="7693"/>
    <cellStyle name="Input 2 5 2" xfId="26621"/>
    <cellStyle name="Input 2 5 3" xfId="26622"/>
    <cellStyle name="Input 2 5 4" xfId="26623"/>
    <cellStyle name="Input 2 5 5" xfId="26624"/>
    <cellStyle name="Input 2 5 6" xfId="26620"/>
    <cellStyle name="Input 2 6" xfId="7694"/>
    <cellStyle name="Input 2 6 2" xfId="26626"/>
    <cellStyle name="Input 2 6 3" xfId="26627"/>
    <cellStyle name="Input 2 6 4" xfId="26628"/>
    <cellStyle name="Input 2 6 5" xfId="26629"/>
    <cellStyle name="Input 2 6 6" xfId="26625"/>
    <cellStyle name="Input 2 7" xfId="7695"/>
    <cellStyle name="Input 2 7 2" xfId="26631"/>
    <cellStyle name="Input 2 7 3" xfId="26632"/>
    <cellStyle name="Input 2 7 4" xfId="26633"/>
    <cellStyle name="Input 2 7 5" xfId="26634"/>
    <cellStyle name="Input 2 7 6" xfId="26630"/>
    <cellStyle name="Input 2 8" xfId="7696"/>
    <cellStyle name="Input 2 8 2" xfId="26636"/>
    <cellStyle name="Input 2 8 3" xfId="26637"/>
    <cellStyle name="Input 2 8 4" xfId="26638"/>
    <cellStyle name="Input 2 8 5" xfId="26639"/>
    <cellStyle name="Input 2 8 6" xfId="26635"/>
    <cellStyle name="Input 2 9" xfId="7697"/>
    <cellStyle name="Input 2 9 2" xfId="26641"/>
    <cellStyle name="Input 2 9 3" xfId="26642"/>
    <cellStyle name="Input 2 9 4" xfId="26640"/>
    <cellStyle name="Input 20" xfId="7698"/>
    <cellStyle name="Input 20 10" xfId="26644"/>
    <cellStyle name="Input 20 11" xfId="26643"/>
    <cellStyle name="Input 20 2" xfId="7699"/>
    <cellStyle name="Input 20 2 2" xfId="7700"/>
    <cellStyle name="Input 20 2 3" xfId="7701"/>
    <cellStyle name="Input 20 2 4" xfId="7702"/>
    <cellStyle name="Input 20 2 5" xfId="7703"/>
    <cellStyle name="Input 20 2 6" xfId="7704"/>
    <cellStyle name="Input 20 2 7" xfId="7705"/>
    <cellStyle name="Input 20 3" xfId="7706"/>
    <cellStyle name="Input 20 3 2" xfId="7707"/>
    <cellStyle name="Input 20 4" xfId="7708"/>
    <cellStyle name="Input 20 5" xfId="7709"/>
    <cellStyle name="Input 20 6" xfId="7710"/>
    <cellStyle name="Input 20 7" xfId="7711"/>
    <cellStyle name="Input 20 8" xfId="7712"/>
    <cellStyle name="Input 20 9" xfId="7713"/>
    <cellStyle name="Input 21" xfId="7714"/>
    <cellStyle name="Input 21 10" xfId="26646"/>
    <cellStyle name="Input 21 11" xfId="26645"/>
    <cellStyle name="Input 21 2" xfId="7715"/>
    <cellStyle name="Input 21 2 2" xfId="7716"/>
    <cellStyle name="Input 21 2 3" xfId="7717"/>
    <cellStyle name="Input 21 2 4" xfId="7718"/>
    <cellStyle name="Input 21 2 5" xfId="7719"/>
    <cellStyle name="Input 21 2 6" xfId="7720"/>
    <cellStyle name="Input 21 2 7" xfId="7721"/>
    <cellStyle name="Input 21 3" xfId="7722"/>
    <cellStyle name="Input 21 3 2" xfId="7723"/>
    <cellStyle name="Input 21 4" xfId="7724"/>
    <cellStyle name="Input 21 5" xfId="7725"/>
    <cellStyle name="Input 21 6" xfId="7726"/>
    <cellStyle name="Input 21 7" xfId="7727"/>
    <cellStyle name="Input 21 8" xfId="7728"/>
    <cellStyle name="Input 21 9" xfId="7729"/>
    <cellStyle name="Input 22" xfId="7730"/>
    <cellStyle name="Input 22 10" xfId="26648"/>
    <cellStyle name="Input 22 11" xfId="26647"/>
    <cellStyle name="Input 22 2" xfId="7731"/>
    <cellStyle name="Input 22 2 2" xfId="7732"/>
    <cellStyle name="Input 22 2 3" xfId="7733"/>
    <cellStyle name="Input 22 2 4" xfId="7734"/>
    <cellStyle name="Input 22 2 5" xfId="7735"/>
    <cellStyle name="Input 22 2 6" xfId="7736"/>
    <cellStyle name="Input 22 2 7" xfId="7737"/>
    <cellStyle name="Input 22 3" xfId="7738"/>
    <cellStyle name="Input 22 3 2" xfId="7739"/>
    <cellStyle name="Input 22 4" xfId="7740"/>
    <cellStyle name="Input 22 5" xfId="7741"/>
    <cellStyle name="Input 22 6" xfId="7742"/>
    <cellStyle name="Input 22 7" xfId="7743"/>
    <cellStyle name="Input 22 8" xfId="7744"/>
    <cellStyle name="Input 22 9" xfId="7745"/>
    <cellStyle name="Input 23" xfId="7746"/>
    <cellStyle name="Input 23 10" xfId="26650"/>
    <cellStyle name="Input 23 11" xfId="26649"/>
    <cellStyle name="Input 23 2" xfId="7747"/>
    <cellStyle name="Input 23 2 2" xfId="7748"/>
    <cellStyle name="Input 23 2 3" xfId="7749"/>
    <cellStyle name="Input 23 2 4" xfId="7750"/>
    <cellStyle name="Input 23 2 5" xfId="7751"/>
    <cellStyle name="Input 23 2 6" xfId="7752"/>
    <cellStyle name="Input 23 2 7" xfId="7753"/>
    <cellStyle name="Input 23 3" xfId="7754"/>
    <cellStyle name="Input 23 3 2" xfId="7755"/>
    <cellStyle name="Input 23 4" xfId="7756"/>
    <cellStyle name="Input 23 5" xfId="7757"/>
    <cellStyle name="Input 23 6" xfId="7758"/>
    <cellStyle name="Input 23 7" xfId="7759"/>
    <cellStyle name="Input 23 8" xfId="7760"/>
    <cellStyle name="Input 23 9" xfId="7761"/>
    <cellStyle name="Input 24" xfId="7762"/>
    <cellStyle name="Input 24 10" xfId="26652"/>
    <cellStyle name="Input 24 11" xfId="26651"/>
    <cellStyle name="Input 24 2" xfId="7763"/>
    <cellStyle name="Input 24 2 2" xfId="7764"/>
    <cellStyle name="Input 24 2 3" xfId="7765"/>
    <cellStyle name="Input 24 2 4" xfId="7766"/>
    <cellStyle name="Input 24 2 5" xfId="7767"/>
    <cellStyle name="Input 24 2 6" xfId="7768"/>
    <cellStyle name="Input 24 2 7" xfId="7769"/>
    <cellStyle name="Input 24 3" xfId="7770"/>
    <cellStyle name="Input 24 3 2" xfId="7771"/>
    <cellStyle name="Input 24 4" xfId="7772"/>
    <cellStyle name="Input 24 5" xfId="7773"/>
    <cellStyle name="Input 24 6" xfId="7774"/>
    <cellStyle name="Input 24 7" xfId="7775"/>
    <cellStyle name="Input 24 8" xfId="7776"/>
    <cellStyle name="Input 24 9" xfId="7777"/>
    <cellStyle name="Input 25" xfId="7778"/>
    <cellStyle name="Input 25 10" xfId="26654"/>
    <cellStyle name="Input 25 11" xfId="26653"/>
    <cellStyle name="Input 25 2" xfId="7779"/>
    <cellStyle name="Input 25 2 2" xfId="7780"/>
    <cellStyle name="Input 25 2 3" xfId="7781"/>
    <cellStyle name="Input 25 2 4" xfId="7782"/>
    <cellStyle name="Input 25 2 5" xfId="7783"/>
    <cellStyle name="Input 25 2 6" xfId="7784"/>
    <cellStyle name="Input 25 2 7" xfId="7785"/>
    <cellStyle name="Input 25 3" xfId="7786"/>
    <cellStyle name="Input 25 3 2" xfId="7787"/>
    <cellStyle name="Input 25 4" xfId="7788"/>
    <cellStyle name="Input 25 5" xfId="7789"/>
    <cellStyle name="Input 25 6" xfId="7790"/>
    <cellStyle name="Input 25 7" xfId="7791"/>
    <cellStyle name="Input 25 8" xfId="7792"/>
    <cellStyle name="Input 25 9" xfId="7793"/>
    <cellStyle name="Input 26" xfId="7794"/>
    <cellStyle name="Input 26 10" xfId="26656"/>
    <cellStyle name="Input 26 11" xfId="26655"/>
    <cellStyle name="Input 26 2" xfId="7795"/>
    <cellStyle name="Input 26 2 2" xfId="7796"/>
    <cellStyle name="Input 26 2 3" xfId="7797"/>
    <cellStyle name="Input 26 2 4" xfId="7798"/>
    <cellStyle name="Input 26 2 5" xfId="7799"/>
    <cellStyle name="Input 26 2 6" xfId="7800"/>
    <cellStyle name="Input 26 2 7" xfId="7801"/>
    <cellStyle name="Input 26 3" xfId="7802"/>
    <cellStyle name="Input 26 3 2" xfId="7803"/>
    <cellStyle name="Input 26 4" xfId="7804"/>
    <cellStyle name="Input 26 5" xfId="7805"/>
    <cellStyle name="Input 26 6" xfId="7806"/>
    <cellStyle name="Input 26 7" xfId="7807"/>
    <cellStyle name="Input 26 8" xfId="7808"/>
    <cellStyle name="Input 26 9" xfId="7809"/>
    <cellStyle name="Input 27" xfId="7810"/>
    <cellStyle name="Input 27 10" xfId="26658"/>
    <cellStyle name="Input 27 11" xfId="26657"/>
    <cellStyle name="Input 27 2" xfId="7811"/>
    <cellStyle name="Input 27 2 2" xfId="7812"/>
    <cellStyle name="Input 27 2 3" xfId="7813"/>
    <cellStyle name="Input 27 2 4" xfId="7814"/>
    <cellStyle name="Input 27 2 5" xfId="7815"/>
    <cellStyle name="Input 27 2 6" xfId="7816"/>
    <cellStyle name="Input 27 2 7" xfId="7817"/>
    <cellStyle name="Input 27 3" xfId="7818"/>
    <cellStyle name="Input 27 3 2" xfId="7819"/>
    <cellStyle name="Input 27 4" xfId="7820"/>
    <cellStyle name="Input 27 5" xfId="7821"/>
    <cellStyle name="Input 27 6" xfId="7822"/>
    <cellStyle name="Input 27 7" xfId="7823"/>
    <cellStyle name="Input 27 8" xfId="7824"/>
    <cellStyle name="Input 27 9" xfId="7825"/>
    <cellStyle name="Input 28" xfId="7826"/>
    <cellStyle name="Input 28 10" xfId="26660"/>
    <cellStyle name="Input 28 11" xfId="26659"/>
    <cellStyle name="Input 28 2" xfId="7827"/>
    <cellStyle name="Input 28 2 2" xfId="7828"/>
    <cellStyle name="Input 28 2 3" xfId="7829"/>
    <cellStyle name="Input 28 2 4" xfId="7830"/>
    <cellStyle name="Input 28 2 5" xfId="7831"/>
    <cellStyle name="Input 28 2 6" xfId="7832"/>
    <cellStyle name="Input 28 2 7" xfId="7833"/>
    <cellStyle name="Input 28 3" xfId="7834"/>
    <cellStyle name="Input 28 3 2" xfId="7835"/>
    <cellStyle name="Input 28 4" xfId="7836"/>
    <cellStyle name="Input 28 5" xfId="7837"/>
    <cellStyle name="Input 28 6" xfId="7838"/>
    <cellStyle name="Input 28 7" xfId="7839"/>
    <cellStyle name="Input 28 8" xfId="7840"/>
    <cellStyle name="Input 28 9" xfId="7841"/>
    <cellStyle name="Input 29" xfId="7842"/>
    <cellStyle name="Input 29 10" xfId="26662"/>
    <cellStyle name="Input 29 11" xfId="26661"/>
    <cellStyle name="Input 29 2" xfId="7843"/>
    <cellStyle name="Input 29 2 2" xfId="7844"/>
    <cellStyle name="Input 29 2 3" xfId="7845"/>
    <cellStyle name="Input 29 2 4" xfId="7846"/>
    <cellStyle name="Input 29 2 5" xfId="7847"/>
    <cellStyle name="Input 29 2 6" xfId="7848"/>
    <cellStyle name="Input 29 2 7" xfId="7849"/>
    <cellStyle name="Input 29 3" xfId="7850"/>
    <cellStyle name="Input 29 3 2" xfId="7851"/>
    <cellStyle name="Input 29 4" xfId="7852"/>
    <cellStyle name="Input 29 5" xfId="7853"/>
    <cellStyle name="Input 29 6" xfId="7854"/>
    <cellStyle name="Input 29 7" xfId="7855"/>
    <cellStyle name="Input 29 8" xfId="7856"/>
    <cellStyle name="Input 29 9" xfId="7857"/>
    <cellStyle name="Input 3" xfId="7858"/>
    <cellStyle name="Input 3 10" xfId="26664"/>
    <cellStyle name="Input 3 10 2" xfId="26665"/>
    <cellStyle name="Input 3 11" xfId="26666"/>
    <cellStyle name="Input 3 12" xfId="26667"/>
    <cellStyle name="Input 3 13" xfId="26668"/>
    <cellStyle name="Input 3 14" xfId="26663"/>
    <cellStyle name="Input 3 2" xfId="7859"/>
    <cellStyle name="Input 3 2 2" xfId="7860"/>
    <cellStyle name="Input 3 2 2 2" xfId="26671"/>
    <cellStyle name="Input 3 2 2 3" xfId="26672"/>
    <cellStyle name="Input 3 2 2 4" xfId="26673"/>
    <cellStyle name="Input 3 2 2 5" xfId="26674"/>
    <cellStyle name="Input 3 2 2 6" xfId="26670"/>
    <cellStyle name="Input 3 2 3" xfId="7861"/>
    <cellStyle name="Input 3 2 3 2" xfId="26676"/>
    <cellStyle name="Input 3 2 3 3" xfId="26675"/>
    <cellStyle name="Input 3 2 4" xfId="7862"/>
    <cellStyle name="Input 3 2 4 2" xfId="26678"/>
    <cellStyle name="Input 3 2 4 3" xfId="26677"/>
    <cellStyle name="Input 3 2 5" xfId="7863"/>
    <cellStyle name="Input 3 2 5 2" xfId="26680"/>
    <cellStyle name="Input 3 2 5 3" xfId="26679"/>
    <cellStyle name="Input 3 2 6" xfId="7864"/>
    <cellStyle name="Input 3 2 7" xfId="7865"/>
    <cellStyle name="Input 3 2 8" xfId="26681"/>
    <cellStyle name="Input 3 2 9" xfId="26669"/>
    <cellStyle name="Input 3 3" xfId="7866"/>
    <cellStyle name="Input 3 3 2" xfId="7867"/>
    <cellStyle name="Input 3 3 2 2" xfId="26684"/>
    <cellStyle name="Input 3 3 2 3" xfId="26683"/>
    <cellStyle name="Input 3 3 3" xfId="26685"/>
    <cellStyle name="Input 3 3 4" xfId="26686"/>
    <cellStyle name="Input 3 3 5" xfId="26687"/>
    <cellStyle name="Input 3 3 6" xfId="26682"/>
    <cellStyle name="Input 3 4" xfId="7868"/>
    <cellStyle name="Input 3 4 2" xfId="26689"/>
    <cellStyle name="Input 3 4 3" xfId="26690"/>
    <cellStyle name="Input 3 4 4" xfId="26688"/>
    <cellStyle name="Input 3 5" xfId="7869"/>
    <cellStyle name="Input 3 5 2" xfId="26692"/>
    <cellStyle name="Input 3 5 3" xfId="26693"/>
    <cellStyle name="Input 3 5 4" xfId="26691"/>
    <cellStyle name="Input 3 6" xfId="7870"/>
    <cellStyle name="Input 3 6 2" xfId="26695"/>
    <cellStyle name="Input 3 6 3" xfId="26696"/>
    <cellStyle name="Input 3 6 4" xfId="26694"/>
    <cellStyle name="Input 3 7" xfId="7871"/>
    <cellStyle name="Input 3 7 2" xfId="26698"/>
    <cellStyle name="Input 3 7 3" xfId="26699"/>
    <cellStyle name="Input 3 7 4" xfId="26697"/>
    <cellStyle name="Input 3 8" xfId="7872"/>
    <cellStyle name="Input 3 8 2" xfId="26701"/>
    <cellStyle name="Input 3 8 3" xfId="26702"/>
    <cellStyle name="Input 3 8 4" xfId="26700"/>
    <cellStyle name="Input 3 9" xfId="7873"/>
    <cellStyle name="Input 3 9 2" xfId="26704"/>
    <cellStyle name="Input 3 9 3" xfId="26705"/>
    <cellStyle name="Input 3 9 4" xfId="26703"/>
    <cellStyle name="Input 30" xfId="7874"/>
    <cellStyle name="Input 30 10" xfId="26707"/>
    <cellStyle name="Input 30 11" xfId="26706"/>
    <cellStyle name="Input 30 2" xfId="7875"/>
    <cellStyle name="Input 30 2 2" xfId="7876"/>
    <cellStyle name="Input 30 2 3" xfId="7877"/>
    <cellStyle name="Input 30 2 4" xfId="7878"/>
    <cellStyle name="Input 30 2 5" xfId="7879"/>
    <cellStyle name="Input 30 2 6" xfId="7880"/>
    <cellStyle name="Input 30 2 7" xfId="7881"/>
    <cellStyle name="Input 30 3" xfId="7882"/>
    <cellStyle name="Input 30 3 2" xfId="7883"/>
    <cellStyle name="Input 30 4" xfId="7884"/>
    <cellStyle name="Input 30 5" xfId="7885"/>
    <cellStyle name="Input 30 6" xfId="7886"/>
    <cellStyle name="Input 30 7" xfId="7887"/>
    <cellStyle name="Input 30 8" xfId="7888"/>
    <cellStyle name="Input 30 9" xfId="7889"/>
    <cellStyle name="Input 31" xfId="7890"/>
    <cellStyle name="Input 31 10" xfId="26709"/>
    <cellStyle name="Input 31 11" xfId="26708"/>
    <cellStyle name="Input 31 2" xfId="7891"/>
    <cellStyle name="Input 31 2 2" xfId="7892"/>
    <cellStyle name="Input 31 2 3" xfId="7893"/>
    <cellStyle name="Input 31 2 4" xfId="7894"/>
    <cellStyle name="Input 31 2 5" xfId="7895"/>
    <cellStyle name="Input 31 2 6" xfId="7896"/>
    <cellStyle name="Input 31 2 7" xfId="7897"/>
    <cellStyle name="Input 31 3" xfId="7898"/>
    <cellStyle name="Input 31 3 2" xfId="7899"/>
    <cellStyle name="Input 31 4" xfId="7900"/>
    <cellStyle name="Input 31 5" xfId="7901"/>
    <cellStyle name="Input 31 6" xfId="7902"/>
    <cellStyle name="Input 31 7" xfId="7903"/>
    <cellStyle name="Input 31 8" xfId="7904"/>
    <cellStyle name="Input 31 9" xfId="7905"/>
    <cellStyle name="Input 32" xfId="7906"/>
    <cellStyle name="Input 32 10" xfId="26711"/>
    <cellStyle name="Input 32 11" xfId="26710"/>
    <cellStyle name="Input 32 2" xfId="7907"/>
    <cellStyle name="Input 32 2 2" xfId="7908"/>
    <cellStyle name="Input 32 2 3" xfId="7909"/>
    <cellStyle name="Input 32 2 4" xfId="7910"/>
    <cellStyle name="Input 32 2 5" xfId="7911"/>
    <cellStyle name="Input 32 2 6" xfId="7912"/>
    <cellStyle name="Input 32 2 7" xfId="7913"/>
    <cellStyle name="Input 32 3" xfId="7914"/>
    <cellStyle name="Input 32 3 2" xfId="7915"/>
    <cellStyle name="Input 32 4" xfId="7916"/>
    <cellStyle name="Input 32 5" xfId="7917"/>
    <cellStyle name="Input 32 6" xfId="7918"/>
    <cellStyle name="Input 32 7" xfId="7919"/>
    <cellStyle name="Input 32 8" xfId="7920"/>
    <cellStyle name="Input 32 9" xfId="7921"/>
    <cellStyle name="Input 33" xfId="7922"/>
    <cellStyle name="Input 33 10" xfId="26713"/>
    <cellStyle name="Input 33 11" xfId="26712"/>
    <cellStyle name="Input 33 2" xfId="7923"/>
    <cellStyle name="Input 33 2 2" xfId="7924"/>
    <cellStyle name="Input 33 2 3" xfId="7925"/>
    <cellStyle name="Input 33 2 4" xfId="7926"/>
    <cellStyle name="Input 33 2 5" xfId="7927"/>
    <cellStyle name="Input 33 2 6" xfId="7928"/>
    <cellStyle name="Input 33 2 7" xfId="7929"/>
    <cellStyle name="Input 33 3" xfId="7930"/>
    <cellStyle name="Input 33 3 2" xfId="7931"/>
    <cellStyle name="Input 33 4" xfId="7932"/>
    <cellStyle name="Input 33 5" xfId="7933"/>
    <cellStyle name="Input 33 6" xfId="7934"/>
    <cellStyle name="Input 33 7" xfId="7935"/>
    <cellStyle name="Input 33 8" xfId="7936"/>
    <cellStyle name="Input 33 9" xfId="7937"/>
    <cellStyle name="Input 34" xfId="7938"/>
    <cellStyle name="Input 34 10" xfId="26715"/>
    <cellStyle name="Input 34 11" xfId="26714"/>
    <cellStyle name="Input 34 2" xfId="7939"/>
    <cellStyle name="Input 34 2 2" xfId="7940"/>
    <cellStyle name="Input 34 2 3" xfId="7941"/>
    <cellStyle name="Input 34 2 4" xfId="7942"/>
    <cellStyle name="Input 34 2 5" xfId="7943"/>
    <cellStyle name="Input 34 2 6" xfId="7944"/>
    <cellStyle name="Input 34 2 7" xfId="7945"/>
    <cellStyle name="Input 34 3" xfId="7946"/>
    <cellStyle name="Input 34 3 2" xfId="7947"/>
    <cellStyle name="Input 34 4" xfId="7948"/>
    <cellStyle name="Input 34 5" xfId="7949"/>
    <cellStyle name="Input 34 6" xfId="7950"/>
    <cellStyle name="Input 34 7" xfId="7951"/>
    <cellStyle name="Input 34 8" xfId="7952"/>
    <cellStyle name="Input 34 9" xfId="7953"/>
    <cellStyle name="Input 35" xfId="7954"/>
    <cellStyle name="Input 35 10" xfId="26717"/>
    <cellStyle name="Input 35 11" xfId="26716"/>
    <cellStyle name="Input 35 2" xfId="7955"/>
    <cellStyle name="Input 35 2 2" xfId="7956"/>
    <cellStyle name="Input 35 2 3" xfId="7957"/>
    <cellStyle name="Input 35 2 4" xfId="7958"/>
    <cellStyle name="Input 35 2 5" xfId="7959"/>
    <cellStyle name="Input 35 2 6" xfId="7960"/>
    <cellStyle name="Input 35 2 7" xfId="7961"/>
    <cellStyle name="Input 35 3" xfId="7962"/>
    <cellStyle name="Input 35 3 2" xfId="7963"/>
    <cellStyle name="Input 35 4" xfId="7964"/>
    <cellStyle name="Input 35 5" xfId="7965"/>
    <cellStyle name="Input 35 6" xfId="7966"/>
    <cellStyle name="Input 35 7" xfId="7967"/>
    <cellStyle name="Input 35 8" xfId="7968"/>
    <cellStyle name="Input 35 9" xfId="7969"/>
    <cellStyle name="Input 36" xfId="7970"/>
    <cellStyle name="Input 36 10" xfId="26719"/>
    <cellStyle name="Input 36 11" xfId="26718"/>
    <cellStyle name="Input 36 2" xfId="7971"/>
    <cellStyle name="Input 36 2 2" xfId="7972"/>
    <cellStyle name="Input 36 2 3" xfId="7973"/>
    <cellStyle name="Input 36 2 4" xfId="7974"/>
    <cellStyle name="Input 36 2 5" xfId="7975"/>
    <cellStyle name="Input 36 2 6" xfId="7976"/>
    <cellStyle name="Input 36 2 7" xfId="7977"/>
    <cellStyle name="Input 36 3" xfId="7978"/>
    <cellStyle name="Input 36 3 2" xfId="7979"/>
    <cellStyle name="Input 36 4" xfId="7980"/>
    <cellStyle name="Input 36 5" xfId="7981"/>
    <cellStyle name="Input 36 6" xfId="7982"/>
    <cellStyle name="Input 36 7" xfId="7983"/>
    <cellStyle name="Input 36 8" xfId="7984"/>
    <cellStyle name="Input 36 9" xfId="7985"/>
    <cellStyle name="Input 37" xfId="7986"/>
    <cellStyle name="Input 37 10" xfId="26721"/>
    <cellStyle name="Input 37 11" xfId="26720"/>
    <cellStyle name="Input 37 2" xfId="7987"/>
    <cellStyle name="Input 37 2 2" xfId="7988"/>
    <cellStyle name="Input 37 2 3" xfId="7989"/>
    <cellStyle name="Input 37 2 4" xfId="7990"/>
    <cellStyle name="Input 37 2 5" xfId="7991"/>
    <cellStyle name="Input 37 2 6" xfId="7992"/>
    <cellStyle name="Input 37 2 7" xfId="7993"/>
    <cellStyle name="Input 37 3" xfId="7994"/>
    <cellStyle name="Input 37 3 2" xfId="7995"/>
    <cellStyle name="Input 37 4" xfId="7996"/>
    <cellStyle name="Input 37 5" xfId="7997"/>
    <cellStyle name="Input 37 6" xfId="7998"/>
    <cellStyle name="Input 37 7" xfId="7999"/>
    <cellStyle name="Input 37 8" xfId="8000"/>
    <cellStyle name="Input 37 9" xfId="8001"/>
    <cellStyle name="Input 38" xfId="8002"/>
    <cellStyle name="Input 38 2" xfId="8003"/>
    <cellStyle name="Input 38 2 2" xfId="8004"/>
    <cellStyle name="Input 38 2 3" xfId="8005"/>
    <cellStyle name="Input 38 2 4" xfId="8006"/>
    <cellStyle name="Input 38 2 5" xfId="8007"/>
    <cellStyle name="Input 38 2 6" xfId="8008"/>
    <cellStyle name="Input 38 2 7" xfId="8009"/>
    <cellStyle name="Input 38 3" xfId="8010"/>
    <cellStyle name="Input 38 3 2" xfId="8011"/>
    <cellStyle name="Input 38 4" xfId="8012"/>
    <cellStyle name="Input 38 5" xfId="8013"/>
    <cellStyle name="Input 38 6" xfId="8014"/>
    <cellStyle name="Input 38 7" xfId="8015"/>
    <cellStyle name="Input 38 8" xfId="8016"/>
    <cellStyle name="Input 38 9" xfId="8017"/>
    <cellStyle name="Input 39" xfId="8018"/>
    <cellStyle name="Input 39 2" xfId="8019"/>
    <cellStyle name="Input 39 2 2" xfId="8020"/>
    <cellStyle name="Input 39 2 3" xfId="8021"/>
    <cellStyle name="Input 39 2 4" xfId="8022"/>
    <cellStyle name="Input 39 2 5" xfId="8023"/>
    <cellStyle name="Input 39 2 6" xfId="8024"/>
    <cellStyle name="Input 39 2 7" xfId="8025"/>
    <cellStyle name="Input 39 3" xfId="8026"/>
    <cellStyle name="Input 39 3 2" xfId="8027"/>
    <cellStyle name="Input 39 4" xfId="8028"/>
    <cellStyle name="Input 39 5" xfId="8029"/>
    <cellStyle name="Input 39 6" xfId="8030"/>
    <cellStyle name="Input 39 7" xfId="8031"/>
    <cellStyle name="Input 39 8" xfId="8032"/>
    <cellStyle name="Input 39 9" xfId="8033"/>
    <cellStyle name="Input 4" xfId="8034"/>
    <cellStyle name="Input 4 10" xfId="26723"/>
    <cellStyle name="Input 4 11" xfId="26722"/>
    <cellStyle name="Input 4 2" xfId="8035"/>
    <cellStyle name="Input 4 2 2" xfId="8036"/>
    <cellStyle name="Input 4 2 2 2" xfId="26726"/>
    <cellStyle name="Input 4 2 2 3" xfId="26727"/>
    <cellStyle name="Input 4 2 2 4" xfId="26728"/>
    <cellStyle name="Input 4 2 2 5" xfId="26729"/>
    <cellStyle name="Input 4 2 2 6" xfId="26725"/>
    <cellStyle name="Input 4 2 3" xfId="8037"/>
    <cellStyle name="Input 4 2 3 2" xfId="26731"/>
    <cellStyle name="Input 4 2 3 3" xfId="26730"/>
    <cellStyle name="Input 4 2 4" xfId="8038"/>
    <cellStyle name="Input 4 2 4 2" xfId="26733"/>
    <cellStyle name="Input 4 2 4 3" xfId="26732"/>
    <cellStyle name="Input 4 2 5" xfId="8039"/>
    <cellStyle name="Input 4 2 5 2" xfId="26735"/>
    <cellStyle name="Input 4 2 5 3" xfId="26734"/>
    <cellStyle name="Input 4 2 6" xfId="8040"/>
    <cellStyle name="Input 4 2 7" xfId="8041"/>
    <cellStyle name="Input 4 2 8" xfId="26736"/>
    <cellStyle name="Input 4 2 9" xfId="26724"/>
    <cellStyle name="Input 4 3" xfId="8042"/>
    <cellStyle name="Input 4 3 2" xfId="8043"/>
    <cellStyle name="Input 4 3 2 2" xfId="26739"/>
    <cellStyle name="Input 4 3 2 3" xfId="26738"/>
    <cellStyle name="Input 4 3 3" xfId="26740"/>
    <cellStyle name="Input 4 3 4" xfId="26741"/>
    <cellStyle name="Input 4 3 5" xfId="26742"/>
    <cellStyle name="Input 4 3 6" xfId="26737"/>
    <cellStyle name="Input 4 4" xfId="8044"/>
    <cellStyle name="Input 4 4 2" xfId="26744"/>
    <cellStyle name="Input 4 4 3" xfId="26743"/>
    <cellStyle name="Input 4 5" xfId="8045"/>
    <cellStyle name="Input 4 5 2" xfId="26746"/>
    <cellStyle name="Input 4 5 3" xfId="26745"/>
    <cellStyle name="Input 4 6" xfId="8046"/>
    <cellStyle name="Input 4 6 2" xfId="26748"/>
    <cellStyle name="Input 4 6 3" xfId="26747"/>
    <cellStyle name="Input 4 7" xfId="8047"/>
    <cellStyle name="Input 4 8" xfId="8048"/>
    <cellStyle name="Input 4 9" xfId="8049"/>
    <cellStyle name="Input 40" xfId="8050"/>
    <cellStyle name="Input 40 2" xfId="8051"/>
    <cellStyle name="Input 40 2 2" xfId="8052"/>
    <cellStyle name="Input 40 2 3" xfId="8053"/>
    <cellStyle name="Input 40 2 4" xfId="8054"/>
    <cellStyle name="Input 40 2 5" xfId="8055"/>
    <cellStyle name="Input 40 2 6" xfId="8056"/>
    <cellStyle name="Input 40 2 7" xfId="8057"/>
    <cellStyle name="Input 40 3" xfId="8058"/>
    <cellStyle name="Input 40 3 2" xfId="8059"/>
    <cellStyle name="Input 40 4" xfId="8060"/>
    <cellStyle name="Input 40 5" xfId="8061"/>
    <cellStyle name="Input 40 6" xfId="8062"/>
    <cellStyle name="Input 40 7" xfId="8063"/>
    <cellStyle name="Input 40 8" xfId="8064"/>
    <cellStyle name="Input 40 9" xfId="8065"/>
    <cellStyle name="Input 41" xfId="8066"/>
    <cellStyle name="Input 41 2" xfId="8067"/>
    <cellStyle name="Input 41 2 2" xfId="8068"/>
    <cellStyle name="Input 41 2 3" xfId="8069"/>
    <cellStyle name="Input 41 2 4" xfId="8070"/>
    <cellStyle name="Input 41 2 5" xfId="8071"/>
    <cellStyle name="Input 41 2 6" xfId="8072"/>
    <cellStyle name="Input 41 2 7" xfId="8073"/>
    <cellStyle name="Input 41 3" xfId="8074"/>
    <cellStyle name="Input 41 3 2" xfId="8075"/>
    <cellStyle name="Input 41 4" xfId="8076"/>
    <cellStyle name="Input 41 5" xfId="8077"/>
    <cellStyle name="Input 41 6" xfId="8078"/>
    <cellStyle name="Input 41 7" xfId="8079"/>
    <cellStyle name="Input 41 8" xfId="8080"/>
    <cellStyle name="Input 41 9" xfId="8081"/>
    <cellStyle name="Input 42" xfId="8082"/>
    <cellStyle name="Input 42 2" xfId="8083"/>
    <cellStyle name="Input 42 2 2" xfId="8084"/>
    <cellStyle name="Input 42 2 3" xfId="8085"/>
    <cellStyle name="Input 42 2 4" xfId="8086"/>
    <cellStyle name="Input 42 2 5" xfId="8087"/>
    <cellStyle name="Input 42 2 6" xfId="8088"/>
    <cellStyle name="Input 42 2 7" xfId="8089"/>
    <cellStyle name="Input 42 3" xfId="8090"/>
    <cellStyle name="Input 42 3 2" xfId="8091"/>
    <cellStyle name="Input 42 4" xfId="8092"/>
    <cellStyle name="Input 42 5" xfId="8093"/>
    <cellStyle name="Input 42 6" xfId="8094"/>
    <cellStyle name="Input 42 7" xfId="8095"/>
    <cellStyle name="Input 42 8" xfId="8096"/>
    <cellStyle name="Input 42 9" xfId="8097"/>
    <cellStyle name="Input 43" xfId="8098"/>
    <cellStyle name="Input 43 2" xfId="8099"/>
    <cellStyle name="Input 43 2 2" xfId="8100"/>
    <cellStyle name="Input 43 2 3" xfId="8101"/>
    <cellStyle name="Input 43 2 4" xfId="8102"/>
    <cellStyle name="Input 43 2 5" xfId="8103"/>
    <cellStyle name="Input 43 2 6" xfId="8104"/>
    <cellStyle name="Input 43 2 7" xfId="8105"/>
    <cellStyle name="Input 43 3" xfId="8106"/>
    <cellStyle name="Input 43 3 2" xfId="8107"/>
    <cellStyle name="Input 43 4" xfId="8108"/>
    <cellStyle name="Input 43 5" xfId="8109"/>
    <cellStyle name="Input 43 6" xfId="8110"/>
    <cellStyle name="Input 43 7" xfId="8111"/>
    <cellStyle name="Input 43 8" xfId="8112"/>
    <cellStyle name="Input 43 9" xfId="8113"/>
    <cellStyle name="Input 44" xfId="8114"/>
    <cellStyle name="Input 44 2" xfId="8115"/>
    <cellStyle name="Input 44 2 2" xfId="8116"/>
    <cellStyle name="Input 44 2 3" xfId="8117"/>
    <cellStyle name="Input 44 2 4" xfId="8118"/>
    <cellStyle name="Input 44 2 5" xfId="8119"/>
    <cellStyle name="Input 44 2 6" xfId="8120"/>
    <cellStyle name="Input 44 2 7" xfId="8121"/>
    <cellStyle name="Input 44 3" xfId="8122"/>
    <cellStyle name="Input 44 3 2" xfId="8123"/>
    <cellStyle name="Input 44 4" xfId="8124"/>
    <cellStyle name="Input 44 5" xfId="8125"/>
    <cellStyle name="Input 44 6" xfId="8126"/>
    <cellStyle name="Input 44 7" xfId="8127"/>
    <cellStyle name="Input 44 8" xfId="8128"/>
    <cellStyle name="Input 44 9" xfId="8129"/>
    <cellStyle name="Input 45" xfId="8130"/>
    <cellStyle name="Input 45 2" xfId="8131"/>
    <cellStyle name="Input 45 2 2" xfId="8132"/>
    <cellStyle name="Input 45 2 3" xfId="8133"/>
    <cellStyle name="Input 45 2 4" xfId="8134"/>
    <cellStyle name="Input 45 2 5" xfId="8135"/>
    <cellStyle name="Input 45 2 6" xfId="8136"/>
    <cellStyle name="Input 45 2 7" xfId="8137"/>
    <cellStyle name="Input 45 3" xfId="8138"/>
    <cellStyle name="Input 45 3 2" xfId="8139"/>
    <cellStyle name="Input 45 4" xfId="8140"/>
    <cellStyle name="Input 45 5" xfId="8141"/>
    <cellStyle name="Input 45 6" xfId="8142"/>
    <cellStyle name="Input 45 7" xfId="8143"/>
    <cellStyle name="Input 45 8" xfId="8144"/>
    <cellStyle name="Input 45 9" xfId="8145"/>
    <cellStyle name="Input 46" xfId="8146"/>
    <cellStyle name="Input 46 2" xfId="8147"/>
    <cellStyle name="Input 46 2 2" xfId="8148"/>
    <cellStyle name="Input 46 2 3" xfId="8149"/>
    <cellStyle name="Input 46 2 4" xfId="8150"/>
    <cellStyle name="Input 46 2 5" xfId="8151"/>
    <cellStyle name="Input 46 2 6" xfId="8152"/>
    <cellStyle name="Input 46 2 7" xfId="8153"/>
    <cellStyle name="Input 46 3" xfId="8154"/>
    <cellStyle name="Input 46 3 2" xfId="8155"/>
    <cellStyle name="Input 46 4" xfId="8156"/>
    <cellStyle name="Input 46 5" xfId="8157"/>
    <cellStyle name="Input 46 6" xfId="8158"/>
    <cellStyle name="Input 46 7" xfId="8159"/>
    <cellStyle name="Input 46 8" xfId="8160"/>
    <cellStyle name="Input 46 9" xfId="8161"/>
    <cellStyle name="Input 47" xfId="8162"/>
    <cellStyle name="Input 47 2" xfId="8163"/>
    <cellStyle name="Input 47 2 2" xfId="8164"/>
    <cellStyle name="Input 47 2 3" xfId="8165"/>
    <cellStyle name="Input 47 2 4" xfId="8166"/>
    <cellStyle name="Input 47 2 5" xfId="8167"/>
    <cellStyle name="Input 47 2 6" xfId="8168"/>
    <cellStyle name="Input 47 2 7" xfId="8169"/>
    <cellStyle name="Input 47 3" xfId="8170"/>
    <cellStyle name="Input 47 3 2" xfId="8171"/>
    <cellStyle name="Input 47 4" xfId="8172"/>
    <cellStyle name="Input 47 5" xfId="8173"/>
    <cellStyle name="Input 47 6" xfId="8174"/>
    <cellStyle name="Input 47 7" xfId="8175"/>
    <cellStyle name="Input 47 8" xfId="8176"/>
    <cellStyle name="Input 47 9" xfId="8177"/>
    <cellStyle name="Input 48" xfId="8178"/>
    <cellStyle name="Input 48 2" xfId="8179"/>
    <cellStyle name="Input 48 2 2" xfId="8180"/>
    <cellStyle name="Input 48 2 3" xfId="8181"/>
    <cellStyle name="Input 48 2 4" xfId="8182"/>
    <cellStyle name="Input 48 2 5" xfId="8183"/>
    <cellStyle name="Input 48 2 6" xfId="8184"/>
    <cellStyle name="Input 48 2 7" xfId="8185"/>
    <cellStyle name="Input 48 3" xfId="8186"/>
    <cellStyle name="Input 48 3 2" xfId="8187"/>
    <cellStyle name="Input 48 4" xfId="8188"/>
    <cellStyle name="Input 48 5" xfId="8189"/>
    <cellStyle name="Input 48 6" xfId="8190"/>
    <cellStyle name="Input 48 7" xfId="8191"/>
    <cellStyle name="Input 48 8" xfId="8192"/>
    <cellStyle name="Input 48 9" xfId="8193"/>
    <cellStyle name="Input 49" xfId="8194"/>
    <cellStyle name="Input 49 2" xfId="8195"/>
    <cellStyle name="Input 49 2 2" xfId="8196"/>
    <cellStyle name="Input 49 2 3" xfId="8197"/>
    <cellStyle name="Input 49 2 4" xfId="8198"/>
    <cellStyle name="Input 49 2 5" xfId="8199"/>
    <cellStyle name="Input 49 2 6" xfId="8200"/>
    <cellStyle name="Input 49 2 7" xfId="8201"/>
    <cellStyle name="Input 49 3" xfId="8202"/>
    <cellStyle name="Input 49 3 2" xfId="8203"/>
    <cellStyle name="Input 49 4" xfId="8204"/>
    <cellStyle name="Input 49 5" xfId="8205"/>
    <cellStyle name="Input 49 6" xfId="8206"/>
    <cellStyle name="Input 49 7" xfId="8207"/>
    <cellStyle name="Input 49 8" xfId="8208"/>
    <cellStyle name="Input 49 9" xfId="8209"/>
    <cellStyle name="Input 5" xfId="8210"/>
    <cellStyle name="Input 5 10" xfId="26750"/>
    <cellStyle name="Input 5 11" xfId="26749"/>
    <cellStyle name="Input 5 2" xfId="8211"/>
    <cellStyle name="Input 5 2 2" xfId="8212"/>
    <cellStyle name="Input 5 2 2 2" xfId="26753"/>
    <cellStyle name="Input 5 2 2 3" xfId="26754"/>
    <cellStyle name="Input 5 2 2 4" xfId="26755"/>
    <cellStyle name="Input 5 2 2 5" xfId="26756"/>
    <cellStyle name="Input 5 2 2 6" xfId="26752"/>
    <cellStyle name="Input 5 2 3" xfId="8213"/>
    <cellStyle name="Input 5 2 3 2" xfId="26758"/>
    <cellStyle name="Input 5 2 3 3" xfId="26757"/>
    <cellStyle name="Input 5 2 4" xfId="8214"/>
    <cellStyle name="Input 5 2 4 2" xfId="26760"/>
    <cellStyle name="Input 5 2 4 3" xfId="26759"/>
    <cellStyle name="Input 5 2 5" xfId="8215"/>
    <cellStyle name="Input 5 2 5 2" xfId="26762"/>
    <cellStyle name="Input 5 2 5 3" xfId="26761"/>
    <cellStyle name="Input 5 2 6" xfId="8216"/>
    <cellStyle name="Input 5 2 7" xfId="8217"/>
    <cellStyle name="Input 5 2 8" xfId="26763"/>
    <cellStyle name="Input 5 2 9" xfId="26751"/>
    <cellStyle name="Input 5 3" xfId="8218"/>
    <cellStyle name="Input 5 3 2" xfId="8219"/>
    <cellStyle name="Input 5 3 2 2" xfId="26766"/>
    <cellStyle name="Input 5 3 2 3" xfId="26765"/>
    <cellStyle name="Input 5 3 3" xfId="26767"/>
    <cellStyle name="Input 5 3 4" xfId="26768"/>
    <cellStyle name="Input 5 3 5" xfId="26769"/>
    <cellStyle name="Input 5 3 6" xfId="26764"/>
    <cellStyle name="Input 5 4" xfId="8220"/>
    <cellStyle name="Input 5 4 2" xfId="26771"/>
    <cellStyle name="Input 5 4 3" xfId="26770"/>
    <cellStyle name="Input 5 5" xfId="8221"/>
    <cellStyle name="Input 5 5 2" xfId="26773"/>
    <cellStyle name="Input 5 5 3" xfId="26772"/>
    <cellStyle name="Input 5 6" xfId="8222"/>
    <cellStyle name="Input 5 6 2" xfId="26775"/>
    <cellStyle name="Input 5 6 3" xfId="26774"/>
    <cellStyle name="Input 5 7" xfId="8223"/>
    <cellStyle name="Input 5 8" xfId="8224"/>
    <cellStyle name="Input 5 9" xfId="8225"/>
    <cellStyle name="Input 50" xfId="8226"/>
    <cellStyle name="Input 50 2" xfId="8227"/>
    <cellStyle name="Input 50 2 2" xfId="8228"/>
    <cellStyle name="Input 50 2 3" xfId="8229"/>
    <cellStyle name="Input 50 2 4" xfId="8230"/>
    <cellStyle name="Input 50 2 5" xfId="8231"/>
    <cellStyle name="Input 50 2 6" xfId="8232"/>
    <cellStyle name="Input 50 2 7" xfId="8233"/>
    <cellStyle name="Input 50 3" xfId="8234"/>
    <cellStyle name="Input 50 3 2" xfId="8235"/>
    <cellStyle name="Input 50 4" xfId="8236"/>
    <cellStyle name="Input 50 5" xfId="8237"/>
    <cellStyle name="Input 50 6" xfId="8238"/>
    <cellStyle name="Input 50 7" xfId="8239"/>
    <cellStyle name="Input 50 8" xfId="8240"/>
    <cellStyle name="Input 50 9" xfId="8241"/>
    <cellStyle name="Input 51" xfId="8242"/>
    <cellStyle name="Input 51 2" xfId="8243"/>
    <cellStyle name="Input 51 2 2" xfId="8244"/>
    <cellStyle name="Input 51 2 3" xfId="8245"/>
    <cellStyle name="Input 51 2 4" xfId="8246"/>
    <cellStyle name="Input 51 2 5" xfId="8247"/>
    <cellStyle name="Input 51 2 6" xfId="8248"/>
    <cellStyle name="Input 51 2 7" xfId="8249"/>
    <cellStyle name="Input 51 3" xfId="8250"/>
    <cellStyle name="Input 51 3 2" xfId="8251"/>
    <cellStyle name="Input 51 4" xfId="8252"/>
    <cellStyle name="Input 51 5" xfId="8253"/>
    <cellStyle name="Input 51 6" xfId="8254"/>
    <cellStyle name="Input 51 7" xfId="8255"/>
    <cellStyle name="Input 51 8" xfId="8256"/>
    <cellStyle name="Input 51 9" xfId="8257"/>
    <cellStyle name="Input 52" xfId="8258"/>
    <cellStyle name="Input 52 2" xfId="8259"/>
    <cellStyle name="Input 52 2 2" xfId="8260"/>
    <cellStyle name="Input 52 2 3" xfId="8261"/>
    <cellStyle name="Input 52 2 4" xfId="8262"/>
    <cellStyle name="Input 52 2 5" xfId="8263"/>
    <cellStyle name="Input 52 2 6" xfId="8264"/>
    <cellStyle name="Input 52 2 7" xfId="8265"/>
    <cellStyle name="Input 52 3" xfId="8266"/>
    <cellStyle name="Input 52 3 2" xfId="8267"/>
    <cellStyle name="Input 52 4" xfId="8268"/>
    <cellStyle name="Input 52 5" xfId="8269"/>
    <cellStyle name="Input 52 6" xfId="8270"/>
    <cellStyle name="Input 52 7" xfId="8271"/>
    <cellStyle name="Input 52 8" xfId="8272"/>
    <cellStyle name="Input 52 9" xfId="8273"/>
    <cellStyle name="Input 53" xfId="8274"/>
    <cellStyle name="Input 53 2" xfId="8275"/>
    <cellStyle name="Input 53 2 2" xfId="8276"/>
    <cellStyle name="Input 53 2 3" xfId="8277"/>
    <cellStyle name="Input 53 2 4" xfId="8278"/>
    <cellStyle name="Input 53 2 5" xfId="8279"/>
    <cellStyle name="Input 53 2 6" xfId="8280"/>
    <cellStyle name="Input 53 2 7" xfId="8281"/>
    <cellStyle name="Input 53 3" xfId="8282"/>
    <cellStyle name="Input 53 3 2" xfId="8283"/>
    <cellStyle name="Input 53 4" xfId="8284"/>
    <cellStyle name="Input 53 5" xfId="8285"/>
    <cellStyle name="Input 53 6" xfId="8286"/>
    <cellStyle name="Input 53 7" xfId="8287"/>
    <cellStyle name="Input 53 8" xfId="8288"/>
    <cellStyle name="Input 53 9" xfId="8289"/>
    <cellStyle name="Input 54" xfId="8290"/>
    <cellStyle name="Input 54 2" xfId="8291"/>
    <cellStyle name="Input 54 2 2" xfId="8292"/>
    <cellStyle name="Input 54 2 3" xfId="8293"/>
    <cellStyle name="Input 54 2 4" xfId="8294"/>
    <cellStyle name="Input 54 2 5" xfId="8295"/>
    <cellStyle name="Input 54 2 6" xfId="8296"/>
    <cellStyle name="Input 54 2 7" xfId="8297"/>
    <cellStyle name="Input 54 3" xfId="8298"/>
    <cellStyle name="Input 54 3 2" xfId="8299"/>
    <cellStyle name="Input 54 4" xfId="8300"/>
    <cellStyle name="Input 54 5" xfId="8301"/>
    <cellStyle name="Input 54 6" xfId="8302"/>
    <cellStyle name="Input 54 7" xfId="8303"/>
    <cellStyle name="Input 54 8" xfId="8304"/>
    <cellStyle name="Input 54 9" xfId="8305"/>
    <cellStyle name="Input 55" xfId="8306"/>
    <cellStyle name="Input 55 2" xfId="8307"/>
    <cellStyle name="Input 55 2 2" xfId="8308"/>
    <cellStyle name="Input 55 2 3" xfId="8309"/>
    <cellStyle name="Input 55 2 4" xfId="8310"/>
    <cellStyle name="Input 55 2 5" xfId="8311"/>
    <cellStyle name="Input 55 2 6" xfId="8312"/>
    <cellStyle name="Input 55 2 7" xfId="8313"/>
    <cellStyle name="Input 55 3" xfId="8314"/>
    <cellStyle name="Input 55 3 2" xfId="8315"/>
    <cellStyle name="Input 55 4" xfId="8316"/>
    <cellStyle name="Input 55 5" xfId="8317"/>
    <cellStyle name="Input 55 6" xfId="8318"/>
    <cellStyle name="Input 55 7" xfId="8319"/>
    <cellStyle name="Input 55 8" xfId="8320"/>
    <cellStyle name="Input 55 9" xfId="8321"/>
    <cellStyle name="Input 6" xfId="8322"/>
    <cellStyle name="Input 6 10" xfId="26777"/>
    <cellStyle name="Input 6 11" xfId="26776"/>
    <cellStyle name="Input 6 2" xfId="8323"/>
    <cellStyle name="Input 6 2 2" xfId="8324"/>
    <cellStyle name="Input 6 2 2 2" xfId="26780"/>
    <cellStyle name="Input 6 2 2 3" xfId="26781"/>
    <cellStyle name="Input 6 2 2 4" xfId="26782"/>
    <cellStyle name="Input 6 2 2 5" xfId="26783"/>
    <cellStyle name="Input 6 2 2 6" xfId="26779"/>
    <cellStyle name="Input 6 2 3" xfId="8325"/>
    <cellStyle name="Input 6 2 3 2" xfId="26785"/>
    <cellStyle name="Input 6 2 3 3" xfId="26784"/>
    <cellStyle name="Input 6 2 4" xfId="8326"/>
    <cellStyle name="Input 6 2 4 2" xfId="26787"/>
    <cellStyle name="Input 6 2 4 3" xfId="26786"/>
    <cellStyle name="Input 6 2 5" xfId="8327"/>
    <cellStyle name="Input 6 2 5 2" xfId="26789"/>
    <cellStyle name="Input 6 2 5 3" xfId="26788"/>
    <cellStyle name="Input 6 2 6" xfId="8328"/>
    <cellStyle name="Input 6 2 7" xfId="8329"/>
    <cellStyle name="Input 6 2 8" xfId="26790"/>
    <cellStyle name="Input 6 2 9" xfId="26778"/>
    <cellStyle name="Input 6 3" xfId="8330"/>
    <cellStyle name="Input 6 3 2" xfId="8331"/>
    <cellStyle name="Input 6 3 2 2" xfId="26793"/>
    <cellStyle name="Input 6 3 2 3" xfId="26792"/>
    <cellStyle name="Input 6 3 3" xfId="26794"/>
    <cellStyle name="Input 6 3 4" xfId="26795"/>
    <cellStyle name="Input 6 3 5" xfId="26796"/>
    <cellStyle name="Input 6 3 6" xfId="26791"/>
    <cellStyle name="Input 6 4" xfId="8332"/>
    <cellStyle name="Input 6 4 2" xfId="26798"/>
    <cellStyle name="Input 6 4 3" xfId="26797"/>
    <cellStyle name="Input 6 5" xfId="8333"/>
    <cellStyle name="Input 6 5 2" xfId="26800"/>
    <cellStyle name="Input 6 5 3" xfId="26799"/>
    <cellStyle name="Input 6 6" xfId="8334"/>
    <cellStyle name="Input 6 6 2" xfId="26802"/>
    <cellStyle name="Input 6 6 3" xfId="26801"/>
    <cellStyle name="Input 6 7" xfId="8335"/>
    <cellStyle name="Input 6 8" xfId="8336"/>
    <cellStyle name="Input 6 9" xfId="8337"/>
    <cellStyle name="Input 7" xfId="8338"/>
    <cellStyle name="Input 7 10" xfId="26804"/>
    <cellStyle name="Input 7 11" xfId="26803"/>
    <cellStyle name="Input 7 2" xfId="8339"/>
    <cellStyle name="Input 7 2 2" xfId="8340"/>
    <cellStyle name="Input 7 2 2 2" xfId="26807"/>
    <cellStyle name="Input 7 2 2 3" xfId="26808"/>
    <cellStyle name="Input 7 2 2 4" xfId="26809"/>
    <cellStyle name="Input 7 2 2 5" xfId="26810"/>
    <cellStyle name="Input 7 2 2 6" xfId="26806"/>
    <cellStyle name="Input 7 2 3" xfId="8341"/>
    <cellStyle name="Input 7 2 3 2" xfId="26812"/>
    <cellStyle name="Input 7 2 3 3" xfId="26811"/>
    <cellStyle name="Input 7 2 4" xfId="8342"/>
    <cellStyle name="Input 7 2 4 2" xfId="26814"/>
    <cellStyle name="Input 7 2 4 3" xfId="26813"/>
    <cellStyle name="Input 7 2 5" xfId="8343"/>
    <cellStyle name="Input 7 2 5 2" xfId="26816"/>
    <cellStyle name="Input 7 2 5 3" xfId="26815"/>
    <cellStyle name="Input 7 2 6" xfId="8344"/>
    <cellStyle name="Input 7 2 7" xfId="8345"/>
    <cellStyle name="Input 7 2 8" xfId="26817"/>
    <cellStyle name="Input 7 2 9" xfId="26805"/>
    <cellStyle name="Input 7 3" xfId="8346"/>
    <cellStyle name="Input 7 3 2" xfId="8347"/>
    <cellStyle name="Input 7 3 2 2" xfId="26820"/>
    <cellStyle name="Input 7 3 2 3" xfId="26819"/>
    <cellStyle name="Input 7 3 3" xfId="26821"/>
    <cellStyle name="Input 7 3 4" xfId="26822"/>
    <cellStyle name="Input 7 3 5" xfId="26823"/>
    <cellStyle name="Input 7 3 6" xfId="26818"/>
    <cellStyle name="Input 7 4" xfId="8348"/>
    <cellStyle name="Input 7 4 2" xfId="26825"/>
    <cellStyle name="Input 7 4 3" xfId="26824"/>
    <cellStyle name="Input 7 5" xfId="8349"/>
    <cellStyle name="Input 7 5 2" xfId="26827"/>
    <cellStyle name="Input 7 5 3" xfId="26826"/>
    <cellStyle name="Input 7 6" xfId="8350"/>
    <cellStyle name="Input 7 6 2" xfId="26829"/>
    <cellStyle name="Input 7 6 3" xfId="26828"/>
    <cellStyle name="Input 7 7" xfId="8351"/>
    <cellStyle name="Input 7 8" xfId="8352"/>
    <cellStyle name="Input 7 9" xfId="8353"/>
    <cellStyle name="Input 8" xfId="8354"/>
    <cellStyle name="Input 8 10" xfId="26831"/>
    <cellStyle name="Input 8 11" xfId="26830"/>
    <cellStyle name="Input 8 2" xfId="8355"/>
    <cellStyle name="Input 8 2 2" xfId="8356"/>
    <cellStyle name="Input 8 2 2 2" xfId="26834"/>
    <cellStyle name="Input 8 2 2 3" xfId="26835"/>
    <cellStyle name="Input 8 2 2 4" xfId="26836"/>
    <cellStyle name="Input 8 2 2 5" xfId="26837"/>
    <cellStyle name="Input 8 2 2 6" xfId="26833"/>
    <cellStyle name="Input 8 2 3" xfId="8357"/>
    <cellStyle name="Input 8 2 3 2" xfId="26839"/>
    <cellStyle name="Input 8 2 3 3" xfId="26838"/>
    <cellStyle name="Input 8 2 4" xfId="8358"/>
    <cellStyle name="Input 8 2 4 2" xfId="26841"/>
    <cellStyle name="Input 8 2 4 3" xfId="26840"/>
    <cellStyle name="Input 8 2 5" xfId="8359"/>
    <cellStyle name="Input 8 2 5 2" xfId="26843"/>
    <cellStyle name="Input 8 2 5 3" xfId="26842"/>
    <cellStyle name="Input 8 2 6" xfId="8360"/>
    <cellStyle name="Input 8 2 7" xfId="8361"/>
    <cellStyle name="Input 8 2 8" xfId="26844"/>
    <cellStyle name="Input 8 2 9" xfId="26832"/>
    <cellStyle name="Input 8 3" xfId="8362"/>
    <cellStyle name="Input 8 3 2" xfId="8363"/>
    <cellStyle name="Input 8 3 2 2" xfId="26847"/>
    <cellStyle name="Input 8 3 2 3" xfId="26846"/>
    <cellStyle name="Input 8 3 3" xfId="26848"/>
    <cellStyle name="Input 8 3 4" xfId="26849"/>
    <cellStyle name="Input 8 3 5" xfId="26850"/>
    <cellStyle name="Input 8 3 6" xfId="26845"/>
    <cellStyle name="Input 8 4" xfId="8364"/>
    <cellStyle name="Input 8 4 2" xfId="26852"/>
    <cellStyle name="Input 8 4 3" xfId="26851"/>
    <cellStyle name="Input 8 5" xfId="8365"/>
    <cellStyle name="Input 8 5 2" xfId="26854"/>
    <cellStyle name="Input 8 5 3" xfId="26853"/>
    <cellStyle name="Input 8 6" xfId="8366"/>
    <cellStyle name="Input 8 6 2" xfId="26856"/>
    <cellStyle name="Input 8 6 3" xfId="26855"/>
    <cellStyle name="Input 8 7" xfId="8367"/>
    <cellStyle name="Input 8 8" xfId="8368"/>
    <cellStyle name="Input 8 9" xfId="8369"/>
    <cellStyle name="Input 9" xfId="8370"/>
    <cellStyle name="Input 9 10" xfId="26858"/>
    <cellStyle name="Input 9 11" xfId="26857"/>
    <cellStyle name="Input 9 2" xfId="8371"/>
    <cellStyle name="Input 9 2 2" xfId="8372"/>
    <cellStyle name="Input 9 2 2 2" xfId="26861"/>
    <cellStyle name="Input 9 2 2 3" xfId="26862"/>
    <cellStyle name="Input 9 2 2 4" xfId="26863"/>
    <cellStyle name="Input 9 2 2 5" xfId="26864"/>
    <cellStyle name="Input 9 2 2 6" xfId="26860"/>
    <cellStyle name="Input 9 2 3" xfId="8373"/>
    <cellStyle name="Input 9 2 3 2" xfId="26866"/>
    <cellStyle name="Input 9 2 3 3" xfId="26865"/>
    <cellStyle name="Input 9 2 4" xfId="8374"/>
    <cellStyle name="Input 9 2 4 2" xfId="26868"/>
    <cellStyle name="Input 9 2 4 3" xfId="26867"/>
    <cellStyle name="Input 9 2 5" xfId="8375"/>
    <cellStyle name="Input 9 2 5 2" xfId="26870"/>
    <cellStyle name="Input 9 2 5 3" xfId="26869"/>
    <cellStyle name="Input 9 2 6" xfId="8376"/>
    <cellStyle name="Input 9 2 7" xfId="8377"/>
    <cellStyle name="Input 9 2 8" xfId="26871"/>
    <cellStyle name="Input 9 2 9" xfId="26859"/>
    <cellStyle name="Input 9 3" xfId="8378"/>
    <cellStyle name="Input 9 3 2" xfId="8379"/>
    <cellStyle name="Input 9 3 2 2" xfId="26874"/>
    <cellStyle name="Input 9 3 2 3" xfId="26873"/>
    <cellStyle name="Input 9 3 3" xfId="26875"/>
    <cellStyle name="Input 9 3 4" xfId="26876"/>
    <cellStyle name="Input 9 3 5" xfId="26877"/>
    <cellStyle name="Input 9 3 6" xfId="26872"/>
    <cellStyle name="Input 9 4" xfId="8380"/>
    <cellStyle name="Input 9 4 2" xfId="26879"/>
    <cellStyle name="Input 9 4 3" xfId="26878"/>
    <cellStyle name="Input 9 5" xfId="8381"/>
    <cellStyle name="Input 9 5 2" xfId="26881"/>
    <cellStyle name="Input 9 5 3" xfId="26880"/>
    <cellStyle name="Input 9 6" xfId="8382"/>
    <cellStyle name="Input 9 6 2" xfId="26883"/>
    <cellStyle name="Input 9 6 3" xfId="26882"/>
    <cellStyle name="Input 9 7" xfId="8383"/>
    <cellStyle name="Input 9 8" xfId="8384"/>
    <cellStyle name="Input 9 9" xfId="8385"/>
    <cellStyle name="Item_Current" xfId="8386"/>
    <cellStyle name="Jusco1" xfId="8387"/>
    <cellStyle name="k" xfId="8388"/>
    <cellStyle name="KWE??" xfId="8389"/>
    <cellStyle name="KWE標準" xfId="8390"/>
    <cellStyle name="Labels - Style3" xfId="8391"/>
    <cellStyle name="left" xfId="26884"/>
    <cellStyle name="les" xfId="8392"/>
    <cellStyle name="Lien hypertexte" xfId="8393"/>
    <cellStyle name="Lien hypertexte visit?" xfId="8394"/>
    <cellStyle name="Lien hypertexte visite" xfId="8395"/>
    <cellStyle name="Lien hypertexte visité" xfId="8396"/>
    <cellStyle name="lines" xfId="26885"/>
    <cellStyle name="Link Currency (0)" xfId="8397"/>
    <cellStyle name="Link Currency (0) 2" xfId="26887"/>
    <cellStyle name="Link Currency (0) 3" xfId="26888"/>
    <cellStyle name="Link Currency (0) 4" xfId="26886"/>
    <cellStyle name="Link Currency (2)" xfId="8398"/>
    <cellStyle name="Link Currency (2) 2" xfId="26890"/>
    <cellStyle name="Link Currency (2) 3" xfId="26891"/>
    <cellStyle name="Link Currency (2) 4" xfId="26889"/>
    <cellStyle name="Link Units (0)" xfId="8399"/>
    <cellStyle name="Link Units (0) 2" xfId="26893"/>
    <cellStyle name="Link Units (0) 3" xfId="26894"/>
    <cellStyle name="Link Units (0) 4" xfId="26892"/>
    <cellStyle name="Link Units (1)" xfId="8400"/>
    <cellStyle name="Link Units (1) 2" xfId="26896"/>
    <cellStyle name="Link Units (1) 3" xfId="26897"/>
    <cellStyle name="Link Units (1) 4" xfId="26895"/>
    <cellStyle name="Link Units (2)" xfId="8401"/>
    <cellStyle name="Link Units (2) 2" xfId="26899"/>
    <cellStyle name="Link Units (2) 3" xfId="26900"/>
    <cellStyle name="Link Units (2) 4" xfId="26898"/>
    <cellStyle name="Linked Cell 10" xfId="8402"/>
    <cellStyle name="Linked Cell 10 2" xfId="8403"/>
    <cellStyle name="Linked Cell 10 3" xfId="8404"/>
    <cellStyle name="Linked Cell 11" xfId="8405"/>
    <cellStyle name="Linked Cell 11 2" xfId="8406"/>
    <cellStyle name="Linked Cell 11 3" xfId="8407"/>
    <cellStyle name="Linked Cell 12" xfId="8408"/>
    <cellStyle name="Linked Cell 12 2" xfId="8409"/>
    <cellStyle name="Linked Cell 12 3" xfId="8410"/>
    <cellStyle name="Linked Cell 13" xfId="8411"/>
    <cellStyle name="Linked Cell 13 2" xfId="8412"/>
    <cellStyle name="Linked Cell 13 3" xfId="8413"/>
    <cellStyle name="Linked Cell 14" xfId="8414"/>
    <cellStyle name="Linked Cell 14 2" xfId="8415"/>
    <cellStyle name="Linked Cell 14 3" xfId="8416"/>
    <cellStyle name="Linked Cell 15" xfId="8417"/>
    <cellStyle name="Linked Cell 15 2" xfId="8418"/>
    <cellStyle name="Linked Cell 15 3" xfId="8419"/>
    <cellStyle name="Linked Cell 16" xfId="8420"/>
    <cellStyle name="Linked Cell 16 2" xfId="8421"/>
    <cellStyle name="Linked Cell 16 3" xfId="8422"/>
    <cellStyle name="Linked Cell 17" xfId="8423"/>
    <cellStyle name="Linked Cell 17 2" xfId="8424"/>
    <cellStyle name="Linked Cell 17 3" xfId="8425"/>
    <cellStyle name="Linked Cell 18" xfId="8426"/>
    <cellStyle name="Linked Cell 18 2" xfId="8427"/>
    <cellStyle name="Linked Cell 18 3" xfId="8428"/>
    <cellStyle name="Linked Cell 19" xfId="8429"/>
    <cellStyle name="Linked Cell 19 2" xfId="8430"/>
    <cellStyle name="Linked Cell 19 3" xfId="8431"/>
    <cellStyle name="Linked Cell 2" xfId="8432"/>
    <cellStyle name="Linked Cell 2 10" xfId="26902"/>
    <cellStyle name="Linked Cell 2 11" xfId="26901"/>
    <cellStyle name="Linked Cell 2 2" xfId="8433"/>
    <cellStyle name="Linked Cell 2 2 10" xfId="26903"/>
    <cellStyle name="Linked Cell 2 2 2" xfId="8434"/>
    <cellStyle name="Linked Cell 2 2 2 2" xfId="26905"/>
    <cellStyle name="Linked Cell 2 2 2 2 2" xfId="26906"/>
    <cellStyle name="Linked Cell 2 2 2 2 2 2" xfId="26907"/>
    <cellStyle name="Linked Cell 2 2 2 3" xfId="26908"/>
    <cellStyle name="Linked Cell 2 2 2 4" xfId="26909"/>
    <cellStyle name="Linked Cell 2 2 2 5" xfId="26910"/>
    <cellStyle name="Linked Cell 2 2 2 6" xfId="26911"/>
    <cellStyle name="Linked Cell 2 2 2 7" xfId="26912"/>
    <cellStyle name="Linked Cell 2 2 2 8" xfId="26913"/>
    <cellStyle name="Linked Cell 2 2 2 9" xfId="26904"/>
    <cellStyle name="Linked Cell 2 2 3" xfId="26914"/>
    <cellStyle name="Linked Cell 2 2 4" xfId="26915"/>
    <cellStyle name="Linked Cell 2 2 4 2" xfId="26916"/>
    <cellStyle name="Linked Cell 2 2 4 2 2" xfId="26917"/>
    <cellStyle name="Linked Cell 2 2 5" xfId="26918"/>
    <cellStyle name="Linked Cell 2 2 6" xfId="26919"/>
    <cellStyle name="Linked Cell 2 2 7" xfId="26920"/>
    <cellStyle name="Linked Cell 2 2 8" xfId="26921"/>
    <cellStyle name="Linked Cell 2 2 9" xfId="26922"/>
    <cellStyle name="Linked Cell 2 3" xfId="8435"/>
    <cellStyle name="Linked Cell 2 3 10" xfId="26923"/>
    <cellStyle name="Linked Cell 2 3 2" xfId="26924"/>
    <cellStyle name="Linked Cell 2 3 2 2" xfId="26925"/>
    <cellStyle name="Linked Cell 2 3 2 2 2" xfId="26926"/>
    <cellStyle name="Linked Cell 2 3 3" xfId="26927"/>
    <cellStyle name="Linked Cell 2 3 4" xfId="26928"/>
    <cellStyle name="Linked Cell 2 3 5" xfId="26929"/>
    <cellStyle name="Linked Cell 2 3 6" xfId="26930"/>
    <cellStyle name="Linked Cell 2 3 7" xfId="26931"/>
    <cellStyle name="Linked Cell 2 3 8" xfId="26932"/>
    <cellStyle name="Linked Cell 2 3 9" xfId="26933"/>
    <cellStyle name="Linked Cell 2 4" xfId="26934"/>
    <cellStyle name="Linked Cell 2 4 2" xfId="26935"/>
    <cellStyle name="Linked Cell 2 4 2 2" xfId="26936"/>
    <cellStyle name="Linked Cell 2 4 3" xfId="26937"/>
    <cellStyle name="Linked Cell 2 5" xfId="26938"/>
    <cellStyle name="Linked Cell 2 5 2" xfId="26939"/>
    <cellStyle name="Linked Cell 2 6" xfId="26940"/>
    <cellStyle name="Linked Cell 2 7" xfId="26941"/>
    <cellStyle name="Linked Cell 2 8" xfId="26942"/>
    <cellStyle name="Linked Cell 2 9" xfId="26943"/>
    <cellStyle name="Linked Cell 20" xfId="8436"/>
    <cellStyle name="Linked Cell 20 2" xfId="8437"/>
    <cellStyle name="Linked Cell 20 3" xfId="8438"/>
    <cellStyle name="Linked Cell 21" xfId="8439"/>
    <cellStyle name="Linked Cell 21 2" xfId="8440"/>
    <cellStyle name="Linked Cell 21 3" xfId="8441"/>
    <cellStyle name="Linked Cell 22" xfId="8442"/>
    <cellStyle name="Linked Cell 22 2" xfId="8443"/>
    <cellStyle name="Linked Cell 22 3" xfId="8444"/>
    <cellStyle name="Linked Cell 23" xfId="8445"/>
    <cellStyle name="Linked Cell 23 2" xfId="8446"/>
    <cellStyle name="Linked Cell 23 3" xfId="8447"/>
    <cellStyle name="Linked Cell 24" xfId="8448"/>
    <cellStyle name="Linked Cell 24 2" xfId="8449"/>
    <cellStyle name="Linked Cell 24 3" xfId="8450"/>
    <cellStyle name="Linked Cell 25" xfId="8451"/>
    <cellStyle name="Linked Cell 25 2" xfId="8452"/>
    <cellStyle name="Linked Cell 25 3" xfId="8453"/>
    <cellStyle name="Linked Cell 26" xfId="8454"/>
    <cellStyle name="Linked Cell 26 2" xfId="8455"/>
    <cellStyle name="Linked Cell 26 3" xfId="8456"/>
    <cellStyle name="Linked Cell 27" xfId="8457"/>
    <cellStyle name="Linked Cell 27 2" xfId="8458"/>
    <cellStyle name="Linked Cell 27 3" xfId="8459"/>
    <cellStyle name="Linked Cell 28" xfId="8460"/>
    <cellStyle name="Linked Cell 28 2" xfId="8461"/>
    <cellStyle name="Linked Cell 28 3" xfId="8462"/>
    <cellStyle name="Linked Cell 29" xfId="8463"/>
    <cellStyle name="Linked Cell 29 2" xfId="8464"/>
    <cellStyle name="Linked Cell 29 3" xfId="8465"/>
    <cellStyle name="Linked Cell 3" xfId="8466"/>
    <cellStyle name="Linked Cell 3 2" xfId="8467"/>
    <cellStyle name="Linked Cell 3 2 2" xfId="26946"/>
    <cellStyle name="Linked Cell 3 2 3" xfId="26945"/>
    <cellStyle name="Linked Cell 3 3" xfId="8468"/>
    <cellStyle name="Linked Cell 3 4" xfId="26947"/>
    <cellStyle name="Linked Cell 3 5" xfId="26944"/>
    <cellStyle name="Linked Cell 30" xfId="8469"/>
    <cellStyle name="Linked Cell 30 2" xfId="8470"/>
    <cellStyle name="Linked Cell 30 3" xfId="8471"/>
    <cellStyle name="Linked Cell 31" xfId="8472"/>
    <cellStyle name="Linked Cell 31 2" xfId="8473"/>
    <cellStyle name="Linked Cell 31 3" xfId="8474"/>
    <cellStyle name="Linked Cell 32" xfId="8475"/>
    <cellStyle name="Linked Cell 32 2" xfId="8476"/>
    <cellStyle name="Linked Cell 32 3" xfId="8477"/>
    <cellStyle name="Linked Cell 33" xfId="8478"/>
    <cellStyle name="Linked Cell 33 2" xfId="8479"/>
    <cellStyle name="Linked Cell 33 3" xfId="8480"/>
    <cellStyle name="Linked Cell 34" xfId="8481"/>
    <cellStyle name="Linked Cell 34 2" xfId="8482"/>
    <cellStyle name="Linked Cell 34 3" xfId="8483"/>
    <cellStyle name="Linked Cell 35" xfId="8484"/>
    <cellStyle name="Linked Cell 35 2" xfId="8485"/>
    <cellStyle name="Linked Cell 35 3" xfId="8486"/>
    <cellStyle name="Linked Cell 36" xfId="8487"/>
    <cellStyle name="Linked Cell 36 2" xfId="8488"/>
    <cellStyle name="Linked Cell 36 3" xfId="8489"/>
    <cellStyle name="Linked Cell 37" xfId="8490"/>
    <cellStyle name="Linked Cell 37 2" xfId="8491"/>
    <cellStyle name="Linked Cell 37 3" xfId="8492"/>
    <cellStyle name="Linked Cell 38" xfId="8493"/>
    <cellStyle name="Linked Cell 38 2" xfId="8494"/>
    <cellStyle name="Linked Cell 38 3" xfId="8495"/>
    <cellStyle name="Linked Cell 39" xfId="8496"/>
    <cellStyle name="Linked Cell 39 2" xfId="8497"/>
    <cellStyle name="Linked Cell 39 3" xfId="8498"/>
    <cellStyle name="Linked Cell 4" xfId="8499"/>
    <cellStyle name="Linked Cell 4 2" xfId="8500"/>
    <cellStyle name="Linked Cell 4 2 2" xfId="26950"/>
    <cellStyle name="Linked Cell 4 2 3" xfId="26949"/>
    <cellStyle name="Linked Cell 4 3" xfId="8501"/>
    <cellStyle name="Linked Cell 4 3 2" xfId="26952"/>
    <cellStyle name="Linked Cell 4 3 3" xfId="26951"/>
    <cellStyle name="Linked Cell 4 4" xfId="26953"/>
    <cellStyle name="Linked Cell 4 5" xfId="26948"/>
    <cellStyle name="Linked Cell 40" xfId="8502"/>
    <cellStyle name="Linked Cell 40 2" xfId="8503"/>
    <cellStyle name="Linked Cell 40 3" xfId="8504"/>
    <cellStyle name="Linked Cell 41" xfId="8505"/>
    <cellStyle name="Linked Cell 41 2" xfId="8506"/>
    <cellStyle name="Linked Cell 41 3" xfId="8507"/>
    <cellStyle name="Linked Cell 42" xfId="8508"/>
    <cellStyle name="Linked Cell 42 2" xfId="8509"/>
    <cellStyle name="Linked Cell 42 3" xfId="8510"/>
    <cellStyle name="Linked Cell 43" xfId="8511"/>
    <cellStyle name="Linked Cell 43 2" xfId="8512"/>
    <cellStyle name="Linked Cell 43 3" xfId="8513"/>
    <cellStyle name="Linked Cell 44" xfId="8514"/>
    <cellStyle name="Linked Cell 44 2" xfId="8515"/>
    <cellStyle name="Linked Cell 44 3" xfId="8516"/>
    <cellStyle name="Linked Cell 45" xfId="8517"/>
    <cellStyle name="Linked Cell 45 2" xfId="8518"/>
    <cellStyle name="Linked Cell 45 3" xfId="8519"/>
    <cellStyle name="Linked Cell 46" xfId="8520"/>
    <cellStyle name="Linked Cell 46 2" xfId="8521"/>
    <cellStyle name="Linked Cell 46 3" xfId="8522"/>
    <cellStyle name="Linked Cell 47" xfId="8523"/>
    <cellStyle name="Linked Cell 47 2" xfId="8524"/>
    <cellStyle name="Linked Cell 47 3" xfId="8525"/>
    <cellStyle name="Linked Cell 48" xfId="8526"/>
    <cellStyle name="Linked Cell 48 2" xfId="8527"/>
    <cellStyle name="Linked Cell 48 3" xfId="8528"/>
    <cellStyle name="Linked Cell 49" xfId="8529"/>
    <cellStyle name="Linked Cell 49 2" xfId="8530"/>
    <cellStyle name="Linked Cell 49 3" xfId="8531"/>
    <cellStyle name="Linked Cell 5" xfId="8532"/>
    <cellStyle name="Linked Cell 5 2" xfId="8533"/>
    <cellStyle name="Linked Cell 5 2 2" xfId="26956"/>
    <cellStyle name="Linked Cell 5 2 3" xfId="26955"/>
    <cellStyle name="Linked Cell 5 3" xfId="8534"/>
    <cellStyle name="Linked Cell 5 4" xfId="26957"/>
    <cellStyle name="Linked Cell 5 5" xfId="26954"/>
    <cellStyle name="Linked Cell 50" xfId="8535"/>
    <cellStyle name="Linked Cell 50 2" xfId="8536"/>
    <cellStyle name="Linked Cell 50 3" xfId="8537"/>
    <cellStyle name="Linked Cell 51" xfId="8538"/>
    <cellStyle name="Linked Cell 51 2" xfId="8539"/>
    <cellStyle name="Linked Cell 51 3" xfId="8540"/>
    <cellStyle name="Linked Cell 52" xfId="8541"/>
    <cellStyle name="Linked Cell 52 2" xfId="8542"/>
    <cellStyle name="Linked Cell 52 3" xfId="8543"/>
    <cellStyle name="Linked Cell 53" xfId="8544"/>
    <cellStyle name="Linked Cell 53 2" xfId="8545"/>
    <cellStyle name="Linked Cell 53 3" xfId="8546"/>
    <cellStyle name="Linked Cell 54" xfId="8547"/>
    <cellStyle name="Linked Cell 54 2" xfId="8548"/>
    <cellStyle name="Linked Cell 54 3" xfId="8549"/>
    <cellStyle name="Linked Cell 55" xfId="8550"/>
    <cellStyle name="Linked Cell 55 2" xfId="8551"/>
    <cellStyle name="Linked Cell 55 3" xfId="8552"/>
    <cellStyle name="Linked Cell 6" xfId="8553"/>
    <cellStyle name="Linked Cell 6 2" xfId="8554"/>
    <cellStyle name="Linked Cell 6 2 2" xfId="26960"/>
    <cellStyle name="Linked Cell 6 2 3" xfId="26959"/>
    <cellStyle name="Linked Cell 6 3" xfId="8555"/>
    <cellStyle name="Linked Cell 6 4" xfId="26961"/>
    <cellStyle name="Linked Cell 6 5" xfId="26958"/>
    <cellStyle name="Linked Cell 7" xfId="8556"/>
    <cellStyle name="Linked Cell 7 2" xfId="8557"/>
    <cellStyle name="Linked Cell 7 3" xfId="8558"/>
    <cellStyle name="Linked Cell 8" xfId="8559"/>
    <cellStyle name="Linked Cell 8 2" xfId="8560"/>
    <cellStyle name="Linked Cell 8 3" xfId="8561"/>
    <cellStyle name="Linked Cell 9" xfId="8562"/>
    <cellStyle name="Linked Cell 9 2" xfId="8563"/>
    <cellStyle name="Linked Cell 9 3" xfId="8564"/>
    <cellStyle name="Log" xfId="8565"/>
    <cellStyle name="MANUEL" xfId="8566"/>
    <cellStyle name="Millares [0]_Asistencia tec 2003~2006  J-LAT 15 abril" xfId="8567"/>
    <cellStyle name="Millares_Business Plan 2001 - 2005 N-180" xfId="8568"/>
    <cellStyle name="Milliers [0]_!!!GO" xfId="8569"/>
    <cellStyle name="Milliers_!!!GO" xfId="8570"/>
    <cellStyle name="MilliersN&amp;R,0" xfId="8571"/>
    <cellStyle name="Model" xfId="8572"/>
    <cellStyle name="Moeda [0]_aola" xfId="8573"/>
    <cellStyle name="Moeda_aola" xfId="8574"/>
    <cellStyle name="Mon?aire [0]_2000-2006" xfId="8575"/>
    <cellStyle name="Mon?aire_2000-2006" xfId="8576"/>
    <cellStyle name="Mon?taire [0]_AR1194" xfId="8577"/>
    <cellStyle name="Mon?taire_AR1194" xfId="8578"/>
    <cellStyle name="Moneda [0]_Grade Differentiators" xfId="8579"/>
    <cellStyle name="Moneda_Grade Differentiators" xfId="8580"/>
    <cellStyle name="Monétaire [0]_!!!GO" xfId="8581"/>
    <cellStyle name="Monetaire [0]_AR1194" xfId="8582"/>
    <cellStyle name="Monétaire [0]_AR1194" xfId="8583"/>
    <cellStyle name="Monetaire [0]_AR1194_11OAP_IMV_injection" xfId="8584"/>
    <cellStyle name="Monétaire [0]_AR1194_11OAP_IMV_injection" xfId="8585"/>
    <cellStyle name="Monetaire [0]_AR1194_Revise_MACO_IMV_11OAP1" xfId="8586"/>
    <cellStyle name="Monétaire [0]_AR1194_Revise_MACO_IMV_11OAP1" xfId="8587"/>
    <cellStyle name="Monétaire_!!!GO" xfId="8588"/>
    <cellStyle name="Monetaire_AR1194" xfId="8589"/>
    <cellStyle name="Monétaire_AR1194" xfId="8590"/>
    <cellStyle name="Monetaire_AR1194_11OAP_IMV_injection" xfId="8591"/>
    <cellStyle name="Monétaire_AR1194_11OAP_IMV_injection" xfId="8592"/>
    <cellStyle name="Monetaire_AR1194_Revise_MACO_IMV_11OAP1" xfId="8593"/>
    <cellStyle name="Monétaire_AR1194_Revise_MACO_IMV_11OAP1" xfId="8594"/>
    <cellStyle name="Mon้taire [0]_AR1194" xfId="8595"/>
    <cellStyle name="Mon้taire_AR1194" xfId="8596"/>
    <cellStyle name="Monﾁaire [0]_AR1194" xfId="8597"/>
    <cellStyle name="Monﾁaire_AR1194" xfId="8598"/>
    <cellStyle name="Mon彋aire [0]_AR1194" xfId="8599"/>
    <cellStyle name="Mon彋aire_AR1194" xfId="8600"/>
    <cellStyle name="Mon騁aire [0]_2000-2006" xfId="8601"/>
    <cellStyle name="Mon騁aire_2000-2006" xfId="8602"/>
    <cellStyle name="ＭＳゴシック" xfId="8603"/>
    <cellStyle name="n" xfId="8604"/>
    <cellStyle name="Nedefinován" xfId="26962"/>
    <cellStyle name="Neutral 10" xfId="8605"/>
    <cellStyle name="Neutral 10 2" xfId="8606"/>
    <cellStyle name="Neutral 10 3" xfId="8607"/>
    <cellStyle name="Neutral 10 4" xfId="26964"/>
    <cellStyle name="Neutral 10 5" xfId="26963"/>
    <cellStyle name="Neutral 11" xfId="8608"/>
    <cellStyle name="Neutral 11 2" xfId="8609"/>
    <cellStyle name="Neutral 11 3" xfId="8610"/>
    <cellStyle name="Neutral 11 4" xfId="26966"/>
    <cellStyle name="Neutral 11 5" xfId="26965"/>
    <cellStyle name="Neutral 12" xfId="8611"/>
    <cellStyle name="Neutral 12 2" xfId="8612"/>
    <cellStyle name="Neutral 12 3" xfId="8613"/>
    <cellStyle name="Neutral 12 4" xfId="26968"/>
    <cellStyle name="Neutral 12 5" xfId="26967"/>
    <cellStyle name="Neutral 13" xfId="8614"/>
    <cellStyle name="Neutral 13 2" xfId="8615"/>
    <cellStyle name="Neutral 13 3" xfId="8616"/>
    <cellStyle name="Neutral 13 4" xfId="26970"/>
    <cellStyle name="Neutral 13 5" xfId="26969"/>
    <cellStyle name="Neutral 14" xfId="8617"/>
    <cellStyle name="Neutral 14 2" xfId="8618"/>
    <cellStyle name="Neutral 14 3" xfId="8619"/>
    <cellStyle name="Neutral 14 4" xfId="26972"/>
    <cellStyle name="Neutral 14 5" xfId="26971"/>
    <cellStyle name="Neutral 15" xfId="8620"/>
    <cellStyle name="Neutral 15 2" xfId="8621"/>
    <cellStyle name="Neutral 15 3" xfId="8622"/>
    <cellStyle name="Neutral 15 4" xfId="26974"/>
    <cellStyle name="Neutral 15 5" xfId="26973"/>
    <cellStyle name="Neutral 16" xfId="8623"/>
    <cellStyle name="Neutral 16 2" xfId="8624"/>
    <cellStyle name="Neutral 16 3" xfId="8625"/>
    <cellStyle name="Neutral 16 4" xfId="26976"/>
    <cellStyle name="Neutral 16 5" xfId="26975"/>
    <cellStyle name="Neutral 17" xfId="8626"/>
    <cellStyle name="Neutral 17 2" xfId="8627"/>
    <cellStyle name="Neutral 17 3" xfId="8628"/>
    <cellStyle name="Neutral 17 4" xfId="26978"/>
    <cellStyle name="Neutral 17 5" xfId="26977"/>
    <cellStyle name="Neutral 18" xfId="8629"/>
    <cellStyle name="Neutral 18 2" xfId="8630"/>
    <cellStyle name="Neutral 18 3" xfId="8631"/>
    <cellStyle name="Neutral 18 4" xfId="26980"/>
    <cellStyle name="Neutral 18 5" xfId="26979"/>
    <cellStyle name="Neutral 19" xfId="8632"/>
    <cellStyle name="Neutral 19 10" xfId="26982"/>
    <cellStyle name="Neutral 19 11" xfId="26983"/>
    <cellStyle name="Neutral 19 12" xfId="26984"/>
    <cellStyle name="Neutral 19 13" xfId="26981"/>
    <cellStyle name="Neutral 19 2" xfId="8633"/>
    <cellStyle name="Neutral 19 2 2" xfId="26986"/>
    <cellStyle name="Neutral 19 2 3" xfId="26985"/>
    <cellStyle name="Neutral 19 3" xfId="8634"/>
    <cellStyle name="Neutral 19 3 2" xfId="26988"/>
    <cellStyle name="Neutral 19 3 3" xfId="26987"/>
    <cellStyle name="Neutral 19 4" xfId="26989"/>
    <cellStyle name="Neutral 19 5" xfId="26990"/>
    <cellStyle name="Neutral 19 6" xfId="26991"/>
    <cellStyle name="Neutral 19 7" xfId="26992"/>
    <cellStyle name="Neutral 19 8" xfId="26993"/>
    <cellStyle name="Neutral 19 9" xfId="26994"/>
    <cellStyle name="Neutral 2" xfId="8635"/>
    <cellStyle name="Neutral 2 10" xfId="26996"/>
    <cellStyle name="Neutral 2 11" xfId="26997"/>
    <cellStyle name="Neutral 2 12" xfId="26998"/>
    <cellStyle name="Neutral 2 13" xfId="26995"/>
    <cellStyle name="Neutral 2 2" xfId="8636"/>
    <cellStyle name="Neutral 2 2 10" xfId="26999"/>
    <cellStyle name="Neutral 2 2 2" xfId="8637"/>
    <cellStyle name="Neutral 2 2 2 2" xfId="27001"/>
    <cellStyle name="Neutral 2 2 2 2 2" xfId="27002"/>
    <cellStyle name="Neutral 2 2 2 2 2 2" xfId="27003"/>
    <cellStyle name="Neutral 2 2 2 3" xfId="27004"/>
    <cellStyle name="Neutral 2 2 2 4" xfId="27005"/>
    <cellStyle name="Neutral 2 2 2 5" xfId="27006"/>
    <cellStyle name="Neutral 2 2 2 6" xfId="27007"/>
    <cellStyle name="Neutral 2 2 2 7" xfId="27008"/>
    <cellStyle name="Neutral 2 2 2 8" xfId="27009"/>
    <cellStyle name="Neutral 2 2 2 9" xfId="27000"/>
    <cellStyle name="Neutral 2 2 3" xfId="27010"/>
    <cellStyle name="Neutral 2 2 4" xfId="27011"/>
    <cellStyle name="Neutral 2 2 4 2" xfId="27012"/>
    <cellStyle name="Neutral 2 2 4 2 2" xfId="27013"/>
    <cellStyle name="Neutral 2 2 5" xfId="27014"/>
    <cellStyle name="Neutral 2 2 6" xfId="27015"/>
    <cellStyle name="Neutral 2 2 7" xfId="27016"/>
    <cellStyle name="Neutral 2 2 8" xfId="27017"/>
    <cellStyle name="Neutral 2 2 9" xfId="27018"/>
    <cellStyle name="Neutral 2 3" xfId="8638"/>
    <cellStyle name="Neutral 2 3 10" xfId="27019"/>
    <cellStyle name="Neutral 2 3 2" xfId="27020"/>
    <cellStyle name="Neutral 2 3 2 2" xfId="27021"/>
    <cellStyle name="Neutral 2 3 2 2 2" xfId="27022"/>
    <cellStyle name="Neutral 2 3 3" xfId="27023"/>
    <cellStyle name="Neutral 2 3 4" xfId="27024"/>
    <cellStyle name="Neutral 2 3 5" xfId="27025"/>
    <cellStyle name="Neutral 2 3 6" xfId="27026"/>
    <cellStyle name="Neutral 2 3 7" xfId="27027"/>
    <cellStyle name="Neutral 2 3 8" xfId="27028"/>
    <cellStyle name="Neutral 2 3 9" xfId="27029"/>
    <cellStyle name="Neutral 2 4" xfId="27030"/>
    <cellStyle name="Neutral 2 4 2" xfId="27031"/>
    <cellStyle name="Neutral 2 4 2 2" xfId="27032"/>
    <cellStyle name="Neutral 2 4 3" xfId="27033"/>
    <cellStyle name="Neutral 2 5" xfId="27034"/>
    <cellStyle name="Neutral 2 5 2" xfId="27035"/>
    <cellStyle name="Neutral 2 6" xfId="27036"/>
    <cellStyle name="Neutral 2 7" xfId="27037"/>
    <cellStyle name="Neutral 2 8" xfId="27038"/>
    <cellStyle name="Neutral 2 9" xfId="27039"/>
    <cellStyle name="Neutral 20" xfId="8639"/>
    <cellStyle name="Neutral 20 2" xfId="8640"/>
    <cellStyle name="Neutral 20 3" xfId="8641"/>
    <cellStyle name="Neutral 20 4" xfId="27041"/>
    <cellStyle name="Neutral 20 5" xfId="27040"/>
    <cellStyle name="Neutral 21" xfId="8642"/>
    <cellStyle name="Neutral 21 2" xfId="8643"/>
    <cellStyle name="Neutral 21 3" xfId="8644"/>
    <cellStyle name="Neutral 21 4" xfId="27043"/>
    <cellStyle name="Neutral 21 5" xfId="27042"/>
    <cellStyle name="Neutral 22" xfId="8645"/>
    <cellStyle name="Neutral 22 2" xfId="8646"/>
    <cellStyle name="Neutral 22 3" xfId="8647"/>
    <cellStyle name="Neutral 22 4" xfId="27045"/>
    <cellStyle name="Neutral 22 5" xfId="27044"/>
    <cellStyle name="Neutral 23" xfId="8648"/>
    <cellStyle name="Neutral 23 2" xfId="8649"/>
    <cellStyle name="Neutral 23 2 2" xfId="27048"/>
    <cellStyle name="Neutral 23 2 3" xfId="27047"/>
    <cellStyle name="Neutral 23 3" xfId="8650"/>
    <cellStyle name="Neutral 23 4" xfId="27049"/>
    <cellStyle name="Neutral 23 5" xfId="27046"/>
    <cellStyle name="Neutral 24" xfId="8651"/>
    <cellStyle name="Neutral 24 2" xfId="8652"/>
    <cellStyle name="Neutral 24 3" xfId="8653"/>
    <cellStyle name="Neutral 24 4" xfId="27051"/>
    <cellStyle name="Neutral 24 5" xfId="27050"/>
    <cellStyle name="Neutral 25" xfId="8654"/>
    <cellStyle name="Neutral 25 2" xfId="8655"/>
    <cellStyle name="Neutral 25 3" xfId="8656"/>
    <cellStyle name="Neutral 25 4" xfId="27053"/>
    <cellStyle name="Neutral 25 5" xfId="27052"/>
    <cellStyle name="Neutral 26" xfId="8657"/>
    <cellStyle name="Neutral 26 2" xfId="8658"/>
    <cellStyle name="Neutral 26 3" xfId="8659"/>
    <cellStyle name="Neutral 26 4" xfId="27055"/>
    <cellStyle name="Neutral 26 5" xfId="27054"/>
    <cellStyle name="Neutral 27" xfId="8660"/>
    <cellStyle name="Neutral 27 2" xfId="8661"/>
    <cellStyle name="Neutral 27 3" xfId="8662"/>
    <cellStyle name="Neutral 27 4" xfId="27057"/>
    <cellStyle name="Neutral 27 5" xfId="27056"/>
    <cellStyle name="Neutral 28" xfId="8663"/>
    <cellStyle name="Neutral 28 2" xfId="8664"/>
    <cellStyle name="Neutral 28 3" xfId="8665"/>
    <cellStyle name="Neutral 28 4" xfId="27059"/>
    <cellStyle name="Neutral 28 5" xfId="27058"/>
    <cellStyle name="Neutral 29" xfId="8666"/>
    <cellStyle name="Neutral 29 2" xfId="8667"/>
    <cellStyle name="Neutral 29 3" xfId="8668"/>
    <cellStyle name="Neutral 29 4" xfId="27061"/>
    <cellStyle name="Neutral 29 5" xfId="27060"/>
    <cellStyle name="Neutral 3" xfId="8669"/>
    <cellStyle name="Neutral 3 2" xfId="8670"/>
    <cellStyle name="Neutral 3 2 2" xfId="27064"/>
    <cellStyle name="Neutral 3 2 3" xfId="27063"/>
    <cellStyle name="Neutral 3 3" xfId="8671"/>
    <cellStyle name="Neutral 3 4" xfId="27065"/>
    <cellStyle name="Neutral 3 5" xfId="27062"/>
    <cellStyle name="Neutral 30" xfId="8672"/>
    <cellStyle name="Neutral 30 2" xfId="8673"/>
    <cellStyle name="Neutral 30 3" xfId="8674"/>
    <cellStyle name="Neutral 30 4" xfId="27067"/>
    <cellStyle name="Neutral 30 5" xfId="27066"/>
    <cellStyle name="Neutral 31" xfId="8675"/>
    <cellStyle name="Neutral 31 2" xfId="8676"/>
    <cellStyle name="Neutral 31 3" xfId="8677"/>
    <cellStyle name="Neutral 31 4" xfId="27069"/>
    <cellStyle name="Neutral 31 5" xfId="27068"/>
    <cellStyle name="Neutral 32" xfId="8678"/>
    <cellStyle name="Neutral 32 2" xfId="8679"/>
    <cellStyle name="Neutral 32 3" xfId="8680"/>
    <cellStyle name="Neutral 32 4" xfId="27071"/>
    <cellStyle name="Neutral 32 5" xfId="27070"/>
    <cellStyle name="Neutral 33" xfId="8681"/>
    <cellStyle name="Neutral 33 2" xfId="8682"/>
    <cellStyle name="Neutral 33 3" xfId="8683"/>
    <cellStyle name="Neutral 33 4" xfId="27073"/>
    <cellStyle name="Neutral 33 5" xfId="27072"/>
    <cellStyle name="Neutral 34" xfId="8684"/>
    <cellStyle name="Neutral 34 2" xfId="8685"/>
    <cellStyle name="Neutral 34 3" xfId="8686"/>
    <cellStyle name="Neutral 34 4" xfId="27075"/>
    <cellStyle name="Neutral 34 5" xfId="27074"/>
    <cellStyle name="Neutral 35" xfId="8687"/>
    <cellStyle name="Neutral 35 2" xfId="8688"/>
    <cellStyle name="Neutral 35 3" xfId="8689"/>
    <cellStyle name="Neutral 35 4" xfId="27077"/>
    <cellStyle name="Neutral 35 5" xfId="27076"/>
    <cellStyle name="Neutral 36" xfId="8690"/>
    <cellStyle name="Neutral 36 2" xfId="8691"/>
    <cellStyle name="Neutral 36 3" xfId="8692"/>
    <cellStyle name="Neutral 36 4" xfId="27079"/>
    <cellStyle name="Neutral 36 5" xfId="27078"/>
    <cellStyle name="Neutral 37" xfId="8693"/>
    <cellStyle name="Neutral 37 2" xfId="8694"/>
    <cellStyle name="Neutral 37 3" xfId="8695"/>
    <cellStyle name="Neutral 37 4" xfId="27081"/>
    <cellStyle name="Neutral 37 5" xfId="27080"/>
    <cellStyle name="Neutral 38" xfId="8696"/>
    <cellStyle name="Neutral 38 2" xfId="8697"/>
    <cellStyle name="Neutral 38 3" xfId="8698"/>
    <cellStyle name="Neutral 38 4" xfId="27083"/>
    <cellStyle name="Neutral 38 5" xfId="27082"/>
    <cellStyle name="Neutral 39" xfId="8699"/>
    <cellStyle name="Neutral 39 2" xfId="8700"/>
    <cellStyle name="Neutral 39 3" xfId="8701"/>
    <cellStyle name="Neutral 39 4" xfId="27085"/>
    <cellStyle name="Neutral 39 5" xfId="27084"/>
    <cellStyle name="Neutral 4" xfId="8702"/>
    <cellStyle name="Neutral 4 2" xfId="8703"/>
    <cellStyle name="Neutral 4 2 2" xfId="27088"/>
    <cellStyle name="Neutral 4 2 3" xfId="27087"/>
    <cellStyle name="Neutral 4 3" xfId="8704"/>
    <cellStyle name="Neutral 4 3 2" xfId="27090"/>
    <cellStyle name="Neutral 4 3 3" xfId="27089"/>
    <cellStyle name="Neutral 4 4" xfId="27091"/>
    <cellStyle name="Neutral 4 5" xfId="27086"/>
    <cellStyle name="Neutral 40" xfId="8705"/>
    <cellStyle name="Neutral 40 2" xfId="8706"/>
    <cellStyle name="Neutral 40 3" xfId="8707"/>
    <cellStyle name="Neutral 40 4" xfId="27093"/>
    <cellStyle name="Neutral 40 5" xfId="27092"/>
    <cellStyle name="Neutral 41" xfId="8708"/>
    <cellStyle name="Neutral 41 2" xfId="8709"/>
    <cellStyle name="Neutral 41 3" xfId="8710"/>
    <cellStyle name="Neutral 41 4" xfId="27095"/>
    <cellStyle name="Neutral 41 5" xfId="27094"/>
    <cellStyle name="Neutral 42" xfId="8711"/>
    <cellStyle name="Neutral 42 2" xfId="8712"/>
    <cellStyle name="Neutral 42 3" xfId="8713"/>
    <cellStyle name="Neutral 43" xfId="8714"/>
    <cellStyle name="Neutral 43 2" xfId="8715"/>
    <cellStyle name="Neutral 43 3" xfId="8716"/>
    <cellStyle name="Neutral 44" xfId="8717"/>
    <cellStyle name="Neutral 44 2" xfId="8718"/>
    <cellStyle name="Neutral 44 3" xfId="8719"/>
    <cellStyle name="Neutral 45" xfId="8720"/>
    <cellStyle name="Neutral 45 2" xfId="8721"/>
    <cellStyle name="Neutral 45 3" xfId="8722"/>
    <cellStyle name="Neutral 46" xfId="8723"/>
    <cellStyle name="Neutral 46 2" xfId="8724"/>
    <cellStyle name="Neutral 46 3" xfId="8725"/>
    <cellStyle name="Neutral 47" xfId="8726"/>
    <cellStyle name="Neutral 47 2" xfId="8727"/>
    <cellStyle name="Neutral 47 3" xfId="8728"/>
    <cellStyle name="Neutral 48" xfId="8729"/>
    <cellStyle name="Neutral 48 2" xfId="8730"/>
    <cellStyle name="Neutral 48 3" xfId="8731"/>
    <cellStyle name="Neutral 49" xfId="8732"/>
    <cellStyle name="Neutral 49 2" xfId="8733"/>
    <cellStyle name="Neutral 49 3" xfId="8734"/>
    <cellStyle name="Neutral 5" xfId="8735"/>
    <cellStyle name="Neutral 5 2" xfId="8736"/>
    <cellStyle name="Neutral 5 2 2" xfId="27098"/>
    <cellStyle name="Neutral 5 2 3" xfId="27097"/>
    <cellStyle name="Neutral 5 3" xfId="8737"/>
    <cellStyle name="Neutral 5 4" xfId="27099"/>
    <cellStyle name="Neutral 5 5" xfId="27096"/>
    <cellStyle name="Neutral 50" xfId="8738"/>
    <cellStyle name="Neutral 50 2" xfId="8739"/>
    <cellStyle name="Neutral 50 3" xfId="8740"/>
    <cellStyle name="Neutral 51" xfId="8741"/>
    <cellStyle name="Neutral 51 2" xfId="8742"/>
    <cellStyle name="Neutral 51 3" xfId="8743"/>
    <cellStyle name="Neutral 52" xfId="8744"/>
    <cellStyle name="Neutral 52 2" xfId="8745"/>
    <cellStyle name="Neutral 52 3" xfId="8746"/>
    <cellStyle name="Neutral 53" xfId="8747"/>
    <cellStyle name="Neutral 53 2" xfId="8748"/>
    <cellStyle name="Neutral 53 3" xfId="8749"/>
    <cellStyle name="Neutral 54" xfId="8750"/>
    <cellStyle name="Neutral 54 2" xfId="8751"/>
    <cellStyle name="Neutral 54 3" xfId="8752"/>
    <cellStyle name="Neutral 55" xfId="8753"/>
    <cellStyle name="Neutral 55 2" xfId="8754"/>
    <cellStyle name="Neutral 55 3" xfId="8755"/>
    <cellStyle name="Neutral 6" xfId="8756"/>
    <cellStyle name="Neutral 6 2" xfId="8757"/>
    <cellStyle name="Neutral 6 2 2" xfId="27102"/>
    <cellStyle name="Neutral 6 2 3" xfId="27101"/>
    <cellStyle name="Neutral 6 3" xfId="8758"/>
    <cellStyle name="Neutral 6 4" xfId="27103"/>
    <cellStyle name="Neutral 6 5" xfId="27100"/>
    <cellStyle name="Neutral 7" xfId="8759"/>
    <cellStyle name="Neutral 7 2" xfId="8760"/>
    <cellStyle name="Neutral 7 3" xfId="8761"/>
    <cellStyle name="Neutral 7 4" xfId="27105"/>
    <cellStyle name="Neutral 7 5" xfId="27104"/>
    <cellStyle name="Neutral 8" xfId="8762"/>
    <cellStyle name="Neutral 8 2" xfId="8763"/>
    <cellStyle name="Neutral 8 3" xfId="8764"/>
    <cellStyle name="Neutral 8 4" xfId="27107"/>
    <cellStyle name="Neutral 8 5" xfId="27106"/>
    <cellStyle name="Neutral 9" xfId="8765"/>
    <cellStyle name="Neutral 9 2" xfId="8766"/>
    <cellStyle name="Neutral 9 3" xfId="8767"/>
    <cellStyle name="Neutral 9 4" xfId="27109"/>
    <cellStyle name="Neutral 9 5" xfId="27108"/>
    <cellStyle name="New Times Roman" xfId="8768"/>
    <cellStyle name="no dec" xfId="8769"/>
    <cellStyle name="no dec 2" xfId="8770"/>
    <cellStyle name="no dec 2 2" xfId="27110"/>
    <cellStyle name="no dec 3" xfId="8771"/>
    <cellStyle name="no dec 4" xfId="27111"/>
    <cellStyle name="no dec 5" xfId="27112"/>
    <cellStyle name="no dec 6" xfId="27113"/>
    <cellStyle name="no dec_ค่าเบี้ยประกันจ่ายล่วงหน้า Q3.53 xls" xfId="27114"/>
    <cellStyle name="Non" xfId="8772"/>
    <cellStyle name="norm" xfId="8773"/>
    <cellStyle name="norm 2" xfId="8774"/>
    <cellStyle name="norm_รวม   FORECAST Jun' 2554" xfId="8775"/>
    <cellStyle name="Norma - Style1" xfId="8776"/>
    <cellStyle name="Norma - Style2" xfId="8777"/>
    <cellStyle name="Norma - Style3" xfId="8778"/>
    <cellStyle name="Norma - Style4" xfId="8779"/>
    <cellStyle name="Norma - Style5" xfId="8780"/>
    <cellStyle name="Norma - Style6" xfId="8781"/>
    <cellStyle name="Norma - Style7" xfId="8782"/>
    <cellStyle name="Norma - Style8" xfId="8783"/>
    <cellStyle name="Norma¹" xfId="8784"/>
    <cellStyle name="Normal" xfId="0" builtinId="0"/>
    <cellStyle name="Normal - ??????1" xfId="8785"/>
    <cellStyle name="Normal - Style1" xfId="8786"/>
    <cellStyle name="Normal - Style1 2" xfId="8787"/>
    <cellStyle name="Normal - Style1 2 2" xfId="27116"/>
    <cellStyle name="Normal - Style1 2 3" xfId="27117"/>
    <cellStyle name="Normal - Style1 2 4" xfId="27118"/>
    <cellStyle name="Normal - Style1 2 5" xfId="27115"/>
    <cellStyle name="Normal - Style1 3" xfId="8788"/>
    <cellStyle name="Normal - Style1 3 2" xfId="27120"/>
    <cellStyle name="Normal - Style1 3 3" xfId="27121"/>
    <cellStyle name="Normal - Style1 3 4" xfId="27122"/>
    <cellStyle name="Normal - Style1 3 5" xfId="27119"/>
    <cellStyle name="Normal - Style1 4" xfId="8789"/>
    <cellStyle name="Normal - Style1 4 2" xfId="27124"/>
    <cellStyle name="Normal - Style1 4 3" xfId="27125"/>
    <cellStyle name="Normal - Style1 4 4" xfId="27123"/>
    <cellStyle name="Normal - Style1 5" xfId="8790"/>
    <cellStyle name="Normal - Style1 6" xfId="8791"/>
    <cellStyle name="Normal - Style1 7" xfId="8792"/>
    <cellStyle name="Normal - Style1 8" xfId="8793"/>
    <cellStyle name="Normal - Style1 9" xfId="27126"/>
    <cellStyle name="Normal - Style1_+ Capacity Countermeasure Sheet_Update on 13-Oct-11" xfId="8794"/>
    <cellStyle name="Normal - Style2" xfId="8795"/>
    <cellStyle name="Normal - Style3" xfId="8796"/>
    <cellStyle name="Normal - Style4" xfId="8797"/>
    <cellStyle name="Normal - Style5" xfId="8798"/>
    <cellStyle name="Normal - Style6" xfId="8799"/>
    <cellStyle name="Normal - Style7" xfId="8800"/>
    <cellStyle name="Normal - Style8" xfId="8801"/>
    <cellStyle name="Normal - ｵ鮖蘯ｺ1" xfId="8802"/>
    <cellStyle name="Normal - ｵ鮖蘯ｺ1li" xfId="8803"/>
    <cellStyle name="Normal - ต้นแบบ1" xfId="8804"/>
    <cellStyle name="Normal 10" xfId="8805"/>
    <cellStyle name="Normal 10 10" xfId="8806"/>
    <cellStyle name="Normal 10 10 2" xfId="27129"/>
    <cellStyle name="Normal 10 10 3" xfId="27128"/>
    <cellStyle name="Normal 10 11" xfId="27130"/>
    <cellStyle name="Normal 10 12" xfId="27131"/>
    <cellStyle name="Normal 10 13" xfId="27132"/>
    <cellStyle name="Normal 10 14" xfId="27133"/>
    <cellStyle name="Normal 10 15" xfId="27134"/>
    <cellStyle name="Normal 10 16" xfId="27135"/>
    <cellStyle name="Normal 10 17" xfId="27136"/>
    <cellStyle name="Normal 10 18" xfId="27137"/>
    <cellStyle name="Normal 10 19" xfId="27138"/>
    <cellStyle name="Normal 10 19 2" xfId="27139"/>
    <cellStyle name="Normal 10 2" xfId="8807"/>
    <cellStyle name="Normal 10 2 10" xfId="27141"/>
    <cellStyle name="Normal 10 2 11" xfId="27142"/>
    <cellStyle name="Normal 10 2 12" xfId="27140"/>
    <cellStyle name="Normal 10 2 2" xfId="27143"/>
    <cellStyle name="Normal 10 2 2 2" xfId="27144"/>
    <cellStyle name="Normal 10 2 2 2 2" xfId="27145"/>
    <cellStyle name="Normal 10 2 2 3" xfId="27146"/>
    <cellStyle name="Normal 10 2 2 3 2" xfId="27147"/>
    <cellStyle name="Normal 10 2 2 4" xfId="27148"/>
    <cellStyle name="Normal 10 2 2 5" xfId="27149"/>
    <cellStyle name="Normal 10 2 2 6" xfId="27150"/>
    <cellStyle name="Normal 10 2 2 7" xfId="27151"/>
    <cellStyle name="Normal 10 2 3" xfId="27152"/>
    <cellStyle name="Normal 10 2 3 2" xfId="27153"/>
    <cellStyle name="Normal 10 2 3 2 2" xfId="27154"/>
    <cellStyle name="Normal 10 2 3 3" xfId="27155"/>
    <cellStyle name="Normal 10 2 4" xfId="27156"/>
    <cellStyle name="Normal 10 2 4 2" xfId="27157"/>
    <cellStyle name="Normal 10 2 5" xfId="27158"/>
    <cellStyle name="Normal 10 2 6" xfId="27159"/>
    <cellStyle name="Normal 10 2 7" xfId="27160"/>
    <cellStyle name="Normal 10 2 8" xfId="27161"/>
    <cellStyle name="Normal 10 2 9" xfId="27162"/>
    <cellStyle name="Normal 10 20" xfId="27163"/>
    <cellStyle name="Normal 10 21" xfId="27164"/>
    <cellStyle name="Normal 10 22" xfId="27165"/>
    <cellStyle name="Normal 10 23" xfId="27166"/>
    <cellStyle name="Normal 10 23 2" xfId="27167"/>
    <cellStyle name="Normal 10 24" xfId="27168"/>
    <cellStyle name="Normal 10 25" xfId="27169"/>
    <cellStyle name="Normal 10 26" xfId="27170"/>
    <cellStyle name="Normal 10 27" xfId="27127"/>
    <cellStyle name="Normal 10 3" xfId="8808"/>
    <cellStyle name="Normal 10 3 2" xfId="27172"/>
    <cellStyle name="Normal 10 3 2 2" xfId="27173"/>
    <cellStyle name="Normal 10 3 2 3" xfId="27174"/>
    <cellStyle name="Normal 10 3 2 4" xfId="27175"/>
    <cellStyle name="Normal 10 3 2 5" xfId="27176"/>
    <cellStyle name="Normal 10 3 3" xfId="27177"/>
    <cellStyle name="Normal 10 3 3 2" xfId="27178"/>
    <cellStyle name="Normal 10 3 4" xfId="27179"/>
    <cellStyle name="Normal 10 3 5" xfId="27180"/>
    <cellStyle name="Normal 10 3 6" xfId="27171"/>
    <cellStyle name="Normal 10 4" xfId="8809"/>
    <cellStyle name="Normal 10 4 2" xfId="27182"/>
    <cellStyle name="Normal 10 4 3" xfId="27181"/>
    <cellStyle name="Normal 10 5" xfId="8810"/>
    <cellStyle name="Normal 10 5 2" xfId="27184"/>
    <cellStyle name="Normal 10 5 3" xfId="27185"/>
    <cellStyle name="Normal 10 5 4" xfId="27183"/>
    <cellStyle name="Normal 10 6" xfId="8811"/>
    <cellStyle name="Normal 10 6 2" xfId="27187"/>
    <cellStyle name="Normal 10 6 3" xfId="27188"/>
    <cellStyle name="Normal 10 6 4" xfId="27186"/>
    <cellStyle name="Normal 10 7" xfId="8812"/>
    <cellStyle name="Normal 10 7 2" xfId="27190"/>
    <cellStyle name="Normal 10 7 3" xfId="27191"/>
    <cellStyle name="Normal 10 7 4" xfId="27189"/>
    <cellStyle name="Normal 10 8" xfId="8813"/>
    <cellStyle name="Normal 10 8 2" xfId="27193"/>
    <cellStyle name="Normal 10 8 3" xfId="27194"/>
    <cellStyle name="Normal 10 8 4" xfId="27192"/>
    <cellStyle name="Normal 10 9" xfId="8814"/>
    <cellStyle name="Normal 10 9 2" xfId="27196"/>
    <cellStyle name="Normal 10 9 3" xfId="27197"/>
    <cellStyle name="Normal 10 9 4" xfId="27195"/>
    <cellStyle name="Normal 10_comment mppa 060a" xfId="8815"/>
    <cellStyle name="Normal 100" xfId="8816"/>
    <cellStyle name="Normal 100 2" xfId="27199"/>
    <cellStyle name="Normal 100 2 2" xfId="27200"/>
    <cellStyle name="Normal 100 2 2 2" xfId="27201"/>
    <cellStyle name="Normal 100 2 3" xfId="27202"/>
    <cellStyle name="Normal 100 3" xfId="27203"/>
    <cellStyle name="Normal 100 3 2" xfId="27204"/>
    <cellStyle name="Normal 100 4" xfId="27205"/>
    <cellStyle name="Normal 100 5" xfId="27206"/>
    <cellStyle name="Normal 100 6" xfId="27207"/>
    <cellStyle name="Normal 100 7" xfId="27198"/>
    <cellStyle name="Normal 101" xfId="8817"/>
    <cellStyle name="Normal 101 2" xfId="27209"/>
    <cellStyle name="Normal 101 2 2" xfId="27210"/>
    <cellStyle name="Normal 101 2 3" xfId="27211"/>
    <cellStyle name="Normal 101 3" xfId="27212"/>
    <cellStyle name="Normal 101 3 2" xfId="27213"/>
    <cellStyle name="Normal 101 4" xfId="27214"/>
    <cellStyle name="Normal 101 4 2" xfId="27215"/>
    <cellStyle name="Normal 101 5" xfId="27216"/>
    <cellStyle name="Normal 101 6" xfId="27217"/>
    <cellStyle name="Normal 101 7" xfId="27208"/>
    <cellStyle name="Normal 102" xfId="8818"/>
    <cellStyle name="Normal 102 2" xfId="27218"/>
    <cellStyle name="Normal 102 2 2" xfId="27219"/>
    <cellStyle name="Normal 102 3" xfId="27220"/>
    <cellStyle name="Normal 102 4" xfId="27221"/>
    <cellStyle name="Normal 103" xfId="8819"/>
    <cellStyle name="Normal 103 2" xfId="27223"/>
    <cellStyle name="Normal 103 2 2" xfId="27224"/>
    <cellStyle name="Normal 103 3" xfId="27225"/>
    <cellStyle name="Normal 103 4" xfId="27226"/>
    <cellStyle name="Normal 103 5" xfId="27227"/>
    <cellStyle name="Normal 103 6" xfId="27228"/>
    <cellStyle name="Normal 103 7" xfId="27222"/>
    <cellStyle name="Normal 104" xfId="8820"/>
    <cellStyle name="Normal 104 2" xfId="27230"/>
    <cellStyle name="Normal 104 2 2" xfId="27231"/>
    <cellStyle name="Normal 104 3" xfId="27232"/>
    <cellStyle name="Normal 104 4" xfId="27233"/>
    <cellStyle name="Normal 104 5" xfId="27234"/>
    <cellStyle name="Normal 104 6" xfId="27229"/>
    <cellStyle name="Normal 105" xfId="9"/>
    <cellStyle name="Normal 105 2" xfId="27236"/>
    <cellStyle name="Normal 105 2 2" xfId="27237"/>
    <cellStyle name="Normal 105 2 2 2" xfId="27238"/>
    <cellStyle name="Normal 105 2 3" xfId="27239"/>
    <cellStyle name="Normal 105 2 3 2" xfId="27240"/>
    <cellStyle name="Normal 105 2 4" xfId="27241"/>
    <cellStyle name="Normal 105 2 4 2" xfId="27242"/>
    <cellStyle name="Normal 105 2 5" xfId="27243"/>
    <cellStyle name="Normal 105 3" xfId="27244"/>
    <cellStyle name="Normal 105 3 2" xfId="27245"/>
    <cellStyle name="Normal 105 4" xfId="27246"/>
    <cellStyle name="Normal 105 5" xfId="27235"/>
    <cellStyle name="Normal 106" xfId="8821"/>
    <cellStyle name="Normal 106 2" xfId="27248"/>
    <cellStyle name="Normal 106 2 2" xfId="27249"/>
    <cellStyle name="Normal 106 2 2 2" xfId="27250"/>
    <cellStyle name="Normal 106 2 3" xfId="27251"/>
    <cellStyle name="Normal 106 2 3 2" xfId="27252"/>
    <cellStyle name="Normal 106 2 4" xfId="27253"/>
    <cellStyle name="Normal 106 2 4 2" xfId="27254"/>
    <cellStyle name="Normal 106 2 5" xfId="27255"/>
    <cellStyle name="Normal 106 3" xfId="27256"/>
    <cellStyle name="Normal 106 4" xfId="27257"/>
    <cellStyle name="Normal 106 5" xfId="27258"/>
    <cellStyle name="Normal 106 6" xfId="27259"/>
    <cellStyle name="Normal 106 7" xfId="27247"/>
    <cellStyle name="Normal 107" xfId="8822"/>
    <cellStyle name="Normal 107 10" xfId="27261"/>
    <cellStyle name="Normal 107 11" xfId="27262"/>
    <cellStyle name="Normal 107 12" xfId="27263"/>
    <cellStyle name="Normal 107 13" xfId="27264"/>
    <cellStyle name="Normal 107 14" xfId="27265"/>
    <cellStyle name="Normal 107 15" xfId="27266"/>
    <cellStyle name="Normal 107 16" xfId="27267"/>
    <cellStyle name="Normal 107 17" xfId="27268"/>
    <cellStyle name="Normal 107 18" xfId="27269"/>
    <cellStyle name="Normal 107 19" xfId="27270"/>
    <cellStyle name="Normal 107 2" xfId="27271"/>
    <cellStyle name="Normal 107 2 2" xfId="27272"/>
    <cellStyle name="Normal 107 2 3" xfId="27273"/>
    <cellStyle name="Normal 107 2 4" xfId="27274"/>
    <cellStyle name="Normal 107 2 5" xfId="27275"/>
    <cellStyle name="Normal 107 2 6" xfId="27276"/>
    <cellStyle name="Normal 107 20" xfId="27277"/>
    <cellStyle name="Normal 107 21" xfId="27278"/>
    <cellStyle name="Normal 107 22" xfId="27260"/>
    <cellStyle name="Normal 107 3" xfId="27279"/>
    <cellStyle name="Normal 107 3 2" xfId="27280"/>
    <cellStyle name="Normal 107 3 3" xfId="27281"/>
    <cellStyle name="Normal 107 3 4" xfId="27282"/>
    <cellStyle name="Normal 107 3 5" xfId="27283"/>
    <cellStyle name="Normal 107 3 6" xfId="27284"/>
    <cellStyle name="Normal 107 4" xfId="27285"/>
    <cellStyle name="Normal 107 4 2" xfId="27286"/>
    <cellStyle name="Normal 107 4 3" xfId="27287"/>
    <cellStyle name="Normal 107 4 4" xfId="27288"/>
    <cellStyle name="Normal 107 4 5" xfId="27289"/>
    <cellStyle name="Normal 107 4 6" xfId="27290"/>
    <cellStyle name="Normal 107 5" xfId="27291"/>
    <cellStyle name="Normal 107 5 2" xfId="27292"/>
    <cellStyle name="Normal 107 5 3" xfId="27293"/>
    <cellStyle name="Normal 107 5 4" xfId="27294"/>
    <cellStyle name="Normal 107 5 5" xfId="27295"/>
    <cellStyle name="Normal 107 5 6" xfId="27296"/>
    <cellStyle name="Normal 107 6" xfId="27297"/>
    <cellStyle name="Normal 107 6 2" xfId="27298"/>
    <cellStyle name="Normal 107 7" xfId="27299"/>
    <cellStyle name="Normal 107 8" xfId="27300"/>
    <cellStyle name="Normal 107 9" xfId="27301"/>
    <cellStyle name="Normal 108" xfId="27302"/>
    <cellStyle name="Normal 108 2" xfId="27303"/>
    <cellStyle name="Normal 108 2 2" xfId="27304"/>
    <cellStyle name="Normal 108 2 2 2" xfId="27305"/>
    <cellStyle name="Normal 108 2 3" xfId="27306"/>
    <cellStyle name="Normal 108 2 3 2" xfId="27307"/>
    <cellStyle name="Normal 108 2 4" xfId="27308"/>
    <cellStyle name="Normal 108 2 4 2" xfId="27309"/>
    <cellStyle name="Normal 108 2 5" xfId="27310"/>
    <cellStyle name="Normal 108 2 6" xfId="27311"/>
    <cellStyle name="Normal 108 3" xfId="27312"/>
    <cellStyle name="Normal 108 3 2" xfId="27313"/>
    <cellStyle name="Normal 108 3 2 2" xfId="27314"/>
    <cellStyle name="Normal 108 3 3" xfId="27315"/>
    <cellStyle name="Normal 108 3 3 2" xfId="27316"/>
    <cellStyle name="Normal 108 3 4" xfId="27317"/>
    <cellStyle name="Normal 108 3 4 2" xfId="27318"/>
    <cellStyle name="Normal 108 3 5" xfId="27319"/>
    <cellStyle name="Normal 108 3 6" xfId="27320"/>
    <cellStyle name="Normal 108 4" xfId="27321"/>
    <cellStyle name="Normal 108 4 2" xfId="27322"/>
    <cellStyle name="Normal 109" xfId="27323"/>
    <cellStyle name="Normal 109 2" xfId="27324"/>
    <cellStyle name="Normal 109 3" xfId="27325"/>
    <cellStyle name="Normal 109 4" xfId="27326"/>
    <cellStyle name="Normal 11" xfId="8823"/>
    <cellStyle name="Normal 11 10" xfId="27328"/>
    <cellStyle name="Normal 11 11" xfId="27329"/>
    <cellStyle name="Normal 11 12" xfId="27330"/>
    <cellStyle name="Normal 11 13" xfId="27331"/>
    <cellStyle name="Normal 11 14" xfId="27332"/>
    <cellStyle name="Normal 11 14 2" xfId="27333"/>
    <cellStyle name="Normal 11 15" xfId="27334"/>
    <cellStyle name="Normal 11 15 2" xfId="27335"/>
    <cellStyle name="Normal 11 16" xfId="27336"/>
    <cellStyle name="Normal 11 17" xfId="27337"/>
    <cellStyle name="Normal 11 18" xfId="27338"/>
    <cellStyle name="Normal 11 19" xfId="27339"/>
    <cellStyle name="Normal 11 2" xfId="8824"/>
    <cellStyle name="Normal 11 2 10" xfId="27341"/>
    <cellStyle name="Normal 11 2 10 2" xfId="27342"/>
    <cellStyle name="Normal 11 2 10 2 2" xfId="27343"/>
    <cellStyle name="Normal 11 2 10 3" xfId="27344"/>
    <cellStyle name="Normal 11 2 11" xfId="27345"/>
    <cellStyle name="Normal 11 2 12" xfId="27346"/>
    <cellStyle name="Normal 11 2 13" xfId="27347"/>
    <cellStyle name="Normal 11 2 14" xfId="27348"/>
    <cellStyle name="Normal 11 2 15" xfId="27349"/>
    <cellStyle name="Normal 11 2 16" xfId="27350"/>
    <cellStyle name="Normal 11 2 17" xfId="27340"/>
    <cellStyle name="Normal 11 2 2" xfId="27351"/>
    <cellStyle name="Normal 11 2 2 2" xfId="27352"/>
    <cellStyle name="Normal 11 2 2 2 2" xfId="27353"/>
    <cellStyle name="Normal 11 2 2 2 2 2" xfId="27354"/>
    <cellStyle name="Normal 11 2 2 2 2 2 2" xfId="27355"/>
    <cellStyle name="Normal 11 2 2 2 3" xfId="27356"/>
    <cellStyle name="Normal 11 2 2 2 4" xfId="27357"/>
    <cellStyle name="Normal 11 2 2 2 5" xfId="27358"/>
    <cellStyle name="Normal 11 2 2 2 6" xfId="27359"/>
    <cellStyle name="Normal 11 2 2 3" xfId="27360"/>
    <cellStyle name="Normal 11 2 2 4" xfId="27361"/>
    <cellStyle name="Normal 11 2 2 4 2" xfId="27362"/>
    <cellStyle name="Normal 11 2 2 4 2 2" xfId="27363"/>
    <cellStyle name="Normal 11 2 2 5" xfId="27364"/>
    <cellStyle name="Normal 11 2 2 6" xfId="27365"/>
    <cellStyle name="Normal 11 2 2 7" xfId="27366"/>
    <cellStyle name="Normal 11 2 3" xfId="27367"/>
    <cellStyle name="Normal 11 2 4" xfId="27368"/>
    <cellStyle name="Normal 11 2 5" xfId="27369"/>
    <cellStyle name="Normal 11 2 6" xfId="27370"/>
    <cellStyle name="Normal 11 2 6 2" xfId="27371"/>
    <cellStyle name="Normal 11 2 6 2 2" xfId="27372"/>
    <cellStyle name="Normal 11 2 6 2 2 2" xfId="27373"/>
    <cellStyle name="Normal 11 2 6 2 2 2 2" xfId="27374"/>
    <cellStyle name="Normal 11 2 6 2 3" xfId="27375"/>
    <cellStyle name="Normal 11 2 6 2 4" xfId="27376"/>
    <cellStyle name="Normal 11 2 6 2 5" xfId="27377"/>
    <cellStyle name="Normal 11 2 6 2 6" xfId="27378"/>
    <cellStyle name="Normal 11 2 6 2 7" xfId="27379"/>
    <cellStyle name="Normal 11 2 6 3" xfId="27380"/>
    <cellStyle name="Normal 11 2 6 3 2" xfId="27381"/>
    <cellStyle name="Normal 11 2 6 3 2 2" xfId="27382"/>
    <cellStyle name="Normal 11 2 6 4" xfId="27383"/>
    <cellStyle name="Normal 11 2 6 5" xfId="27384"/>
    <cellStyle name="Normal 11 2 6 6" xfId="27385"/>
    <cellStyle name="Normal 11 2 6 7" xfId="27386"/>
    <cellStyle name="Normal 11 2 7" xfId="27387"/>
    <cellStyle name="Normal 11 2 8" xfId="27388"/>
    <cellStyle name="Normal 11 2 9" xfId="27389"/>
    <cellStyle name="Normal 11 20" xfId="27390"/>
    <cellStyle name="Normal 11 21" xfId="27391"/>
    <cellStyle name="Normal 11 22" xfId="27392"/>
    <cellStyle name="Normal 11 23" xfId="27393"/>
    <cellStyle name="Normal 11 24" xfId="27394"/>
    <cellStyle name="Normal 11 25" xfId="27395"/>
    <cellStyle name="Normal 11 26" xfId="27396"/>
    <cellStyle name="Normal 11 27" xfId="27397"/>
    <cellStyle name="Normal 11 28" xfId="27398"/>
    <cellStyle name="Normal 11 29" xfId="27399"/>
    <cellStyle name="Normal 11 29 2" xfId="27400"/>
    <cellStyle name="Normal 11 3" xfId="27401"/>
    <cellStyle name="Normal 11 3 10" xfId="27402"/>
    <cellStyle name="Normal 11 3 11" xfId="27403"/>
    <cellStyle name="Normal 11 3 11 2" xfId="27404"/>
    <cellStyle name="Normal 11 3 11 2 2" xfId="27405"/>
    <cellStyle name="Normal 11 3 11 2 2 2" xfId="27406"/>
    <cellStyle name="Normal 11 3 11 2 2 2 2" xfId="27407"/>
    <cellStyle name="Normal 11 3 11 2 3" xfId="27408"/>
    <cellStyle name="Normal 11 3 11 2 4" xfId="27409"/>
    <cellStyle name="Normal 11 3 11 2 5" xfId="27410"/>
    <cellStyle name="Normal 11 3 11 2 6" xfId="27411"/>
    <cellStyle name="Normal 11 3 11 2 7" xfId="27412"/>
    <cellStyle name="Normal 11 3 11 3" xfId="27413"/>
    <cellStyle name="Normal 11 3 11 3 2" xfId="27414"/>
    <cellStyle name="Normal 11 3 11 3 2 2" xfId="27415"/>
    <cellStyle name="Normal 11 3 11 4" xfId="27416"/>
    <cellStyle name="Normal 11 3 11 5" xfId="27417"/>
    <cellStyle name="Normal 11 3 11 6" xfId="27418"/>
    <cellStyle name="Normal 11 3 11 7" xfId="27419"/>
    <cellStyle name="Normal 11 3 12" xfId="27420"/>
    <cellStyle name="Normal 11 3 13" xfId="27421"/>
    <cellStyle name="Normal 11 3 14" xfId="27422"/>
    <cellStyle name="Normal 11 3 15" xfId="27423"/>
    <cellStyle name="Normal 11 3 15 2" xfId="27424"/>
    <cellStyle name="Normal 11 3 15 2 2" xfId="27425"/>
    <cellStyle name="Normal 11 3 15 3" xfId="27426"/>
    <cellStyle name="Normal 11 3 16" xfId="27427"/>
    <cellStyle name="Normal 11 3 17" xfId="27428"/>
    <cellStyle name="Normal 11 3 18" xfId="27429"/>
    <cellStyle name="Normal 11 3 19" xfId="27430"/>
    <cellStyle name="Normal 11 3 2" xfId="27431"/>
    <cellStyle name="Normal 11 3 2 2" xfId="27432"/>
    <cellStyle name="Normal 11 3 2 2 2" xfId="27433"/>
    <cellStyle name="Normal 11 3 2 2 2 2" xfId="27434"/>
    <cellStyle name="Normal 11 3 2 2 2 2 2" xfId="27435"/>
    <cellStyle name="Normal 11 3 2 2 3" xfId="27436"/>
    <cellStyle name="Normal 11 3 2 2 4" xfId="27437"/>
    <cellStyle name="Normal 11 3 2 2 5" xfId="27438"/>
    <cellStyle name="Normal 11 3 2 2 6" xfId="27439"/>
    <cellStyle name="Normal 11 3 2 3" xfId="27440"/>
    <cellStyle name="Normal 11 3 2 4" xfId="27441"/>
    <cellStyle name="Normal 11 3 2 4 2" xfId="27442"/>
    <cellStyle name="Normal 11 3 2 4 2 2" xfId="27443"/>
    <cellStyle name="Normal 11 3 2 5" xfId="27444"/>
    <cellStyle name="Normal 11 3 2 6" xfId="27445"/>
    <cellStyle name="Normal 11 3 2 7" xfId="27446"/>
    <cellStyle name="Normal 11 3 20" xfId="27447"/>
    <cellStyle name="Normal 11 3 3" xfId="27448"/>
    <cellStyle name="Normal 11 3 4" xfId="27449"/>
    <cellStyle name="Normal 11 3 5" xfId="27450"/>
    <cellStyle name="Normal 11 3 6" xfId="27451"/>
    <cellStyle name="Normal 11 3 7" xfId="27452"/>
    <cellStyle name="Normal 11 3 8" xfId="27453"/>
    <cellStyle name="Normal 11 3 9" xfId="27454"/>
    <cellStyle name="Normal 11 30" xfId="27455"/>
    <cellStyle name="Normal 11 31" xfId="27456"/>
    <cellStyle name="Normal 11 32" xfId="27457"/>
    <cellStyle name="Normal 11 33" xfId="27458"/>
    <cellStyle name="Normal 11 34" xfId="27459"/>
    <cellStyle name="Normal 11 35" xfId="27327"/>
    <cellStyle name="Normal 11 4" xfId="27460"/>
    <cellStyle name="Normal 11 4 2" xfId="27461"/>
    <cellStyle name="Normal 11 4 3" xfId="27462"/>
    <cellStyle name="Normal 11 5" xfId="27463"/>
    <cellStyle name="Normal 11 5 2" xfId="27464"/>
    <cellStyle name="Normal 11 5 3" xfId="27465"/>
    <cellStyle name="Normal 11 6" xfId="27466"/>
    <cellStyle name="Normal 11 7" xfId="27467"/>
    <cellStyle name="Normal 11 7 2" xfId="27468"/>
    <cellStyle name="Normal 11 8" xfId="27469"/>
    <cellStyle name="Normal 11 8 2" xfId="27470"/>
    <cellStyle name="Normal 11 9" xfId="27471"/>
    <cellStyle name="Normal 11_Patkl_Lead_Sheet_YE'54 to pk_1" xfId="27472"/>
    <cellStyle name="Normal 110" xfId="27473"/>
    <cellStyle name="Normal 110 2" xfId="27474"/>
    <cellStyle name="Normal 110 3" xfId="27475"/>
    <cellStyle name="Normal 110 4" xfId="27476"/>
    <cellStyle name="Normal 110 5" xfId="27477"/>
    <cellStyle name="Normal 111" xfId="27478"/>
    <cellStyle name="Normal 111 2" xfId="27479"/>
    <cellStyle name="Normal 111 3" xfId="27480"/>
    <cellStyle name="Normal 111 4" xfId="27481"/>
    <cellStyle name="Normal 111 5" xfId="27482"/>
    <cellStyle name="Normal 112" xfId="27483"/>
    <cellStyle name="Normal 112 2" xfId="27484"/>
    <cellStyle name="Normal 112 3" xfId="27485"/>
    <cellStyle name="Normal 112 4" xfId="27486"/>
    <cellStyle name="Normal 113" xfId="27487"/>
    <cellStyle name="Normal 113 2" xfId="27488"/>
    <cellStyle name="Normal 113 3" xfId="27489"/>
    <cellStyle name="Normal 113 4" xfId="27490"/>
    <cellStyle name="Normal 114" xfId="27491"/>
    <cellStyle name="Normal 114 2" xfId="27492"/>
    <cellStyle name="Normal 114 3" xfId="27493"/>
    <cellStyle name="Normal 114 4" xfId="27494"/>
    <cellStyle name="Normal 115" xfId="27495"/>
    <cellStyle name="Normal 115 2" xfId="27496"/>
    <cellStyle name="Normal 115 3" xfId="27497"/>
    <cellStyle name="Normal 116" xfId="27498"/>
    <cellStyle name="Normal 116 2" xfId="27499"/>
    <cellStyle name="Normal 116 3" xfId="27500"/>
    <cellStyle name="Normal 117" xfId="27501"/>
    <cellStyle name="Normal 117 2" xfId="27502"/>
    <cellStyle name="Normal 117 3" xfId="27503"/>
    <cellStyle name="Normal 118" xfId="27504"/>
    <cellStyle name="Normal 118 2" xfId="27505"/>
    <cellStyle name="Normal 118 3" xfId="27506"/>
    <cellStyle name="Normal 118 4" xfId="27507"/>
    <cellStyle name="Normal 119" xfId="27508"/>
    <cellStyle name="Normal 119 2" xfId="27509"/>
    <cellStyle name="Normal 12" xfId="8825"/>
    <cellStyle name="Normal 12 10" xfId="27511"/>
    <cellStyle name="Normal 12 10 2" xfId="27512"/>
    <cellStyle name="Normal 12 100" xfId="27510"/>
    <cellStyle name="Normal 12 11" xfId="27513"/>
    <cellStyle name="Normal 12 11 2" xfId="27514"/>
    <cellStyle name="Normal 12 12" xfId="27515"/>
    <cellStyle name="Normal 12 12 2" xfId="27516"/>
    <cellStyle name="Normal 12 13" xfId="27517"/>
    <cellStyle name="Normal 12 13 2" xfId="27518"/>
    <cellStyle name="Normal 12 14" xfId="27519"/>
    <cellStyle name="Normal 12 14 2" xfId="27520"/>
    <cellStyle name="Normal 12 15" xfId="27521"/>
    <cellStyle name="Normal 12 15 2" xfId="27522"/>
    <cellStyle name="Normal 12 16" xfId="27523"/>
    <cellStyle name="Normal 12 16 2" xfId="27524"/>
    <cellStyle name="Normal 12 17" xfId="27525"/>
    <cellStyle name="Normal 12 17 2" xfId="27526"/>
    <cellStyle name="Normal 12 18" xfId="27527"/>
    <cellStyle name="Normal 12 18 2" xfId="27528"/>
    <cellStyle name="Normal 12 19" xfId="27529"/>
    <cellStyle name="Normal 12 19 2" xfId="27530"/>
    <cellStyle name="Normal 12 2" xfId="8826"/>
    <cellStyle name="Normal 12 2 10" xfId="27532"/>
    <cellStyle name="Normal 12 2 11" xfId="27533"/>
    <cellStyle name="Normal 12 2 12" xfId="27531"/>
    <cellStyle name="Normal 12 2 2" xfId="27534"/>
    <cellStyle name="Normal 12 2 2 10" xfId="27535"/>
    <cellStyle name="Normal 12 2 2 2" xfId="27536"/>
    <cellStyle name="Normal 12 2 2 2 2" xfId="27537"/>
    <cellStyle name="Normal 12 2 2 2 3" xfId="27538"/>
    <cellStyle name="Normal 12 2 2 3" xfId="27539"/>
    <cellStyle name="Normal 12 2 2 3 2" xfId="27540"/>
    <cellStyle name="Normal 12 2 2 4" xfId="27541"/>
    <cellStyle name="Normal 12 2 2 4 2" xfId="27542"/>
    <cellStyle name="Normal 12 2 2 5" xfId="27543"/>
    <cellStyle name="Normal 12 2 2 5 2" xfId="27544"/>
    <cellStyle name="Normal 12 2 2 6" xfId="27545"/>
    <cellStyle name="Normal 12 2 2 6 2" xfId="27546"/>
    <cellStyle name="Normal 12 2 2 7" xfId="27547"/>
    <cellStyle name="Normal 12 2 2 7 2" xfId="27548"/>
    <cellStyle name="Normal 12 2 2 8" xfId="27549"/>
    <cellStyle name="Normal 12 2 2 9" xfId="27550"/>
    <cellStyle name="Normal 12 2 2_2-2556" xfId="27551"/>
    <cellStyle name="Normal 12 2 3" xfId="27552"/>
    <cellStyle name="Normal 12 2 3 2" xfId="27553"/>
    <cellStyle name="Normal 12 2 3 3" xfId="27554"/>
    <cellStyle name="Normal 12 2 4" xfId="27555"/>
    <cellStyle name="Normal 12 2 4 2" xfId="27556"/>
    <cellStyle name="Normal 12 2 4 3" xfId="27557"/>
    <cellStyle name="Normal 12 2 5" xfId="27558"/>
    <cellStyle name="Normal 12 2 5 2" xfId="27559"/>
    <cellStyle name="Normal 12 2 5 3" xfId="27560"/>
    <cellStyle name="Normal 12 2 6" xfId="27561"/>
    <cellStyle name="Normal 12 2 6 2" xfId="27562"/>
    <cellStyle name="Normal 12 2 6 3" xfId="27563"/>
    <cellStyle name="Normal 12 2 7" xfId="27564"/>
    <cellStyle name="Normal 12 2 7 2" xfId="27565"/>
    <cellStyle name="Normal 12 2 8" xfId="27566"/>
    <cellStyle name="Normal 12 2 8 2" xfId="27567"/>
    <cellStyle name="Normal 12 2 9" xfId="27568"/>
    <cellStyle name="Normal 12 20" xfId="27569"/>
    <cellStyle name="Normal 12 20 2" xfId="27570"/>
    <cellStyle name="Normal 12 21" xfId="27571"/>
    <cellStyle name="Normal 12 21 2" xfId="27572"/>
    <cellStyle name="Normal 12 22" xfId="27573"/>
    <cellStyle name="Normal 12 22 2" xfId="27574"/>
    <cellStyle name="Normal 12 23" xfId="27575"/>
    <cellStyle name="Normal 12 23 2" xfId="27576"/>
    <cellStyle name="Normal 12 24" xfId="27577"/>
    <cellStyle name="Normal 12 24 2" xfId="27578"/>
    <cellStyle name="Normal 12 25" xfId="27579"/>
    <cellStyle name="Normal 12 25 2" xfId="27580"/>
    <cellStyle name="Normal 12 26" xfId="27581"/>
    <cellStyle name="Normal 12 26 2" xfId="27582"/>
    <cellStyle name="Normal 12 27" xfId="27583"/>
    <cellStyle name="Normal 12 27 2" xfId="27584"/>
    <cellStyle name="Normal 12 28" xfId="27585"/>
    <cellStyle name="Normal 12 28 2" xfId="27586"/>
    <cellStyle name="Normal 12 29" xfId="27587"/>
    <cellStyle name="Normal 12 29 2" xfId="27588"/>
    <cellStyle name="Normal 12 29 3" xfId="27589"/>
    <cellStyle name="Normal 12 3" xfId="27590"/>
    <cellStyle name="Normal 12 3 2" xfId="27591"/>
    <cellStyle name="Normal 12 3 3" xfId="27592"/>
    <cellStyle name="Normal 12 30" xfId="27593"/>
    <cellStyle name="Normal 12 30 2" xfId="27594"/>
    <cellStyle name="Normal 12 31" xfId="27595"/>
    <cellStyle name="Normal 12 31 2" xfId="27596"/>
    <cellStyle name="Normal 12 32" xfId="27597"/>
    <cellStyle name="Normal 12 32 2" xfId="27598"/>
    <cellStyle name="Normal 12 33" xfId="27599"/>
    <cellStyle name="Normal 12 33 2" xfId="27600"/>
    <cellStyle name="Normal 12 34" xfId="27601"/>
    <cellStyle name="Normal 12 35" xfId="27602"/>
    <cellStyle name="Normal 12 36" xfId="27603"/>
    <cellStyle name="Normal 12 37" xfId="27604"/>
    <cellStyle name="Normal 12 38" xfId="27605"/>
    <cellStyle name="Normal 12 39" xfId="27606"/>
    <cellStyle name="Normal 12 4" xfId="27607"/>
    <cellStyle name="Normal 12 4 2" xfId="27608"/>
    <cellStyle name="Normal 12 4 2 2" xfId="27609"/>
    <cellStyle name="Normal 12 4_2-2556" xfId="27610"/>
    <cellStyle name="Normal 12 40" xfId="27611"/>
    <cellStyle name="Normal 12 41" xfId="27612"/>
    <cellStyle name="Normal 12 42" xfId="27613"/>
    <cellStyle name="Normal 12 43" xfId="27614"/>
    <cellStyle name="Normal 12 44" xfId="27615"/>
    <cellStyle name="Normal 12 45" xfId="27616"/>
    <cellStyle name="Normal 12 45 2" xfId="27617"/>
    <cellStyle name="Normal 12 45 3" xfId="27618"/>
    <cellStyle name="Normal 12 45 4" xfId="27619"/>
    <cellStyle name="Normal 12 45 5" xfId="27620"/>
    <cellStyle name="Normal 12 46" xfId="27621"/>
    <cellStyle name="Normal 12 47" xfId="27622"/>
    <cellStyle name="Normal 12 48" xfId="27623"/>
    <cellStyle name="Normal 12 49" xfId="27624"/>
    <cellStyle name="Normal 12 5" xfId="27625"/>
    <cellStyle name="Normal 12 5 2" xfId="27626"/>
    <cellStyle name="Normal 12 50" xfId="27627"/>
    <cellStyle name="Normal 12 51" xfId="27628"/>
    <cellStyle name="Normal 12 51 2" xfId="27629"/>
    <cellStyle name="Normal 12 52" xfId="27630"/>
    <cellStyle name="Normal 12 53" xfId="27631"/>
    <cellStyle name="Normal 12 54" xfId="27632"/>
    <cellStyle name="Normal 12 55" xfId="27633"/>
    <cellStyle name="Normal 12 56" xfId="27634"/>
    <cellStyle name="Normal 12 57" xfId="27635"/>
    <cellStyle name="Normal 12 58" xfId="27636"/>
    <cellStyle name="Normal 12 59" xfId="27637"/>
    <cellStyle name="Normal 12 6" xfId="27638"/>
    <cellStyle name="Normal 12 6 2" xfId="27639"/>
    <cellStyle name="Normal 12 60" xfId="27640"/>
    <cellStyle name="Normal 12 61" xfId="27641"/>
    <cellStyle name="Normal 12 62" xfId="27642"/>
    <cellStyle name="Normal 12 63" xfId="27643"/>
    <cellStyle name="Normal 12 64" xfId="27644"/>
    <cellStyle name="Normal 12 65" xfId="27645"/>
    <cellStyle name="Normal 12 66" xfId="27646"/>
    <cellStyle name="Normal 12 67" xfId="27647"/>
    <cellStyle name="Normal 12 68" xfId="27648"/>
    <cellStyle name="Normal 12 69" xfId="27649"/>
    <cellStyle name="Normal 12 7" xfId="27650"/>
    <cellStyle name="Normal 12 7 2" xfId="27651"/>
    <cellStyle name="Normal 12 7 3" xfId="27652"/>
    <cellStyle name="Normal 12 70" xfId="27653"/>
    <cellStyle name="Normal 12 71" xfId="27654"/>
    <cellStyle name="Normal 12 72" xfId="27655"/>
    <cellStyle name="Normal 12 73" xfId="27656"/>
    <cellStyle name="Normal 12 74" xfId="27657"/>
    <cellStyle name="Normal 12 75" xfId="27658"/>
    <cellStyle name="Normal 12 76" xfId="27659"/>
    <cellStyle name="Normal 12 77" xfId="27660"/>
    <cellStyle name="Normal 12 78" xfId="27661"/>
    <cellStyle name="Normal 12 79" xfId="27662"/>
    <cellStyle name="Normal 12 8" xfId="27663"/>
    <cellStyle name="Normal 12 8 2" xfId="27664"/>
    <cellStyle name="Normal 12 8 3" xfId="27665"/>
    <cellStyle name="Normal 12 80" xfId="27666"/>
    <cellStyle name="Normal 12 81" xfId="27667"/>
    <cellStyle name="Normal 12 82" xfId="27668"/>
    <cellStyle name="Normal 12 83" xfId="27669"/>
    <cellStyle name="Normal 12 84" xfId="27670"/>
    <cellStyle name="Normal 12 85" xfId="27671"/>
    <cellStyle name="Normal 12 86" xfId="27672"/>
    <cellStyle name="Normal 12 87" xfId="27673"/>
    <cellStyle name="Normal 12 88" xfId="27674"/>
    <cellStyle name="Normal 12 89" xfId="27675"/>
    <cellStyle name="Normal 12 9" xfId="27676"/>
    <cellStyle name="Normal 12 9 2" xfId="27677"/>
    <cellStyle name="Normal 12 90" xfId="27678"/>
    <cellStyle name="Normal 12 91" xfId="27679"/>
    <cellStyle name="Normal 12 92" xfId="27680"/>
    <cellStyle name="Normal 12 93" xfId="27681"/>
    <cellStyle name="Normal 12 94" xfId="27682"/>
    <cellStyle name="Normal 12 95" xfId="27683"/>
    <cellStyle name="Normal 12 96" xfId="27684"/>
    <cellStyle name="Normal 12 97" xfId="27685"/>
    <cellStyle name="Normal 12 98" xfId="27686"/>
    <cellStyle name="Normal 12 99" xfId="27687"/>
    <cellStyle name="Normal 12_2-2556" xfId="27688"/>
    <cellStyle name="Normal 120" xfId="27689"/>
    <cellStyle name="Normal 120 2" xfId="27690"/>
    <cellStyle name="Normal 121" xfId="27691"/>
    <cellStyle name="Normal 121 2" xfId="27692"/>
    <cellStyle name="Normal 122" xfId="27693"/>
    <cellStyle name="Normal 122 2" xfId="27694"/>
    <cellStyle name="Normal 123" xfId="27695"/>
    <cellStyle name="Normal 123 2" xfId="27696"/>
    <cellStyle name="Normal 124" xfId="27697"/>
    <cellStyle name="Normal 124 2" xfId="27698"/>
    <cellStyle name="Normal 124 3" xfId="27699"/>
    <cellStyle name="Normal 125" xfId="27700"/>
    <cellStyle name="Normal 125 2" xfId="27701"/>
    <cellStyle name="Normal 125 3" xfId="27702"/>
    <cellStyle name="Normal 126" xfId="27703"/>
    <cellStyle name="Normal 126 2" xfId="27704"/>
    <cellStyle name="Normal 127" xfId="27705"/>
    <cellStyle name="Normal 127 2" xfId="27706"/>
    <cellStyle name="Normal 127 3" xfId="27707"/>
    <cellStyle name="Normal 128" xfId="27708"/>
    <cellStyle name="Normal 128 2" xfId="27709"/>
    <cellStyle name="Normal 128 3" xfId="27710"/>
    <cellStyle name="Normal 129" xfId="27711"/>
    <cellStyle name="Normal 129 2" xfId="27712"/>
    <cellStyle name="Normal 129 3" xfId="27713"/>
    <cellStyle name="Normal 13" xfId="8827"/>
    <cellStyle name="Normal 13 10" xfId="27715"/>
    <cellStyle name="Normal 13 11" xfId="27716"/>
    <cellStyle name="Normal 13 12" xfId="27714"/>
    <cellStyle name="Normal 13 2" xfId="8828"/>
    <cellStyle name="Normal 13 2 2" xfId="27718"/>
    <cellStyle name="Normal 13 2 2 2" xfId="27719"/>
    <cellStyle name="Normal 13 2 2 3" xfId="27720"/>
    <cellStyle name="Normal 13 2 3" xfId="27721"/>
    <cellStyle name="Normal 13 2 4" xfId="27722"/>
    <cellStyle name="Normal 13 2 5" xfId="27723"/>
    <cellStyle name="Normal 13 2 6" xfId="27724"/>
    <cellStyle name="Normal 13 2 7" xfId="27717"/>
    <cellStyle name="Normal 13 2_2-2556" xfId="27725"/>
    <cellStyle name="Normal 13 3" xfId="27726"/>
    <cellStyle name="Normal 13 3 2" xfId="27727"/>
    <cellStyle name="Normal 13 3 2 2" xfId="27728"/>
    <cellStyle name="Normal 13 3 2 3" xfId="27729"/>
    <cellStyle name="Normal 13 3 3" xfId="27730"/>
    <cellStyle name="Normal 13 3 3 2" xfId="27731"/>
    <cellStyle name="Normal 13 3 4" xfId="27732"/>
    <cellStyle name="Normal 13 3 5" xfId="27733"/>
    <cellStyle name="Normal 13 4" xfId="27734"/>
    <cellStyle name="Normal 13 4 2" xfId="27735"/>
    <cellStyle name="Normal 13 4 3" xfId="27736"/>
    <cellStyle name="Normal 13 5" xfId="27737"/>
    <cellStyle name="Normal 13 5 2" xfId="27738"/>
    <cellStyle name="Normal 13 5 2 2" xfId="27739"/>
    <cellStyle name="Normal 13 5 3" xfId="27740"/>
    <cellStyle name="Normal 13 5 4" xfId="27741"/>
    <cellStyle name="Normal 13 6" xfId="27742"/>
    <cellStyle name="Normal 13 6 2" xfId="27743"/>
    <cellStyle name="Normal 13 6 3" xfId="27744"/>
    <cellStyle name="Normal 13 7" xfId="27745"/>
    <cellStyle name="Normal 13 8" xfId="27746"/>
    <cellStyle name="Normal 13 8 2" xfId="27747"/>
    <cellStyle name="Normal 13 9" xfId="27748"/>
    <cellStyle name="Normal 13 9 2" xfId="27749"/>
    <cellStyle name="Normal 13_130017-B1 โปรแกรมคอมพิวเตอร์ CPI_Q1'10" xfId="27750"/>
    <cellStyle name="Normal 130" xfId="27751"/>
    <cellStyle name="Normal 131" xfId="27752"/>
    <cellStyle name="Normal 132" xfId="27753"/>
    <cellStyle name="Normal 133" xfId="27754"/>
    <cellStyle name="Normal 133 2" xfId="27755"/>
    <cellStyle name="Normal 133 3" xfId="27756"/>
    <cellStyle name="Normal 133 4" xfId="27757"/>
    <cellStyle name="Normal 133 5" xfId="27758"/>
    <cellStyle name="Normal 134" xfId="27759"/>
    <cellStyle name="Normal 134 2" xfId="27760"/>
    <cellStyle name="Normal 134 3" xfId="27761"/>
    <cellStyle name="Normal 134 4" xfId="27762"/>
    <cellStyle name="Normal 134 5" xfId="27763"/>
    <cellStyle name="Normal 135" xfId="27764"/>
    <cellStyle name="Normal 136" xfId="27765"/>
    <cellStyle name="Normal 137" xfId="27766"/>
    <cellStyle name="Normal 138" xfId="27767"/>
    <cellStyle name="Normal 139" xfId="27768"/>
    <cellStyle name="Normal 14" xfId="8829"/>
    <cellStyle name="Normal 14 10" xfId="27770"/>
    <cellStyle name="Normal 14 11" xfId="27771"/>
    <cellStyle name="Normal 14 12" xfId="27772"/>
    <cellStyle name="Normal 14 13" xfId="27773"/>
    <cellStyle name="Normal 14 14" xfId="27774"/>
    <cellStyle name="Normal 14 15" xfId="27775"/>
    <cellStyle name="Normal 14 16" xfId="27776"/>
    <cellStyle name="Normal 14 17" xfId="27777"/>
    <cellStyle name="Normal 14 18" xfId="27778"/>
    <cellStyle name="Normal 14 19" xfId="27779"/>
    <cellStyle name="Normal 14 19 2" xfId="27780"/>
    <cellStyle name="Normal 14 2" xfId="10"/>
    <cellStyle name="Normal 14 2 2" xfId="27782"/>
    <cellStyle name="Normal 14 2 2 2" xfId="27783"/>
    <cellStyle name="Normal 14 2 2 3" xfId="27784"/>
    <cellStyle name="Normal 14 2 3" xfId="27785"/>
    <cellStyle name="Normal 14 2 4" xfId="27786"/>
    <cellStyle name="Normal 14 2 5" xfId="27787"/>
    <cellStyle name="Normal 14 2 6" xfId="27788"/>
    <cellStyle name="Normal 14 2 7" xfId="27781"/>
    <cellStyle name="Normal 14 2_2-2556" xfId="27789"/>
    <cellStyle name="Normal 14 20" xfId="27790"/>
    <cellStyle name="Normal 14 21" xfId="27791"/>
    <cellStyle name="Normal 14 22" xfId="27792"/>
    <cellStyle name="Normal 14 23" xfId="27793"/>
    <cellStyle name="Normal 14 24" xfId="27794"/>
    <cellStyle name="Normal 14 25" xfId="27795"/>
    <cellStyle name="Normal 14 26" xfId="27796"/>
    <cellStyle name="Normal 14 27" xfId="27797"/>
    <cellStyle name="Normal 14 28" xfId="27769"/>
    <cellStyle name="Normal 14 3" xfId="27798"/>
    <cellStyle name="Normal 14 3 2" xfId="27799"/>
    <cellStyle name="Normal 14 4" xfId="27800"/>
    <cellStyle name="Normal 14 5" xfId="27801"/>
    <cellStyle name="Normal 14 6" xfId="27802"/>
    <cellStyle name="Normal 14 7" xfId="27803"/>
    <cellStyle name="Normal 14 7 2" xfId="27804"/>
    <cellStyle name="Normal 14 8" xfId="27805"/>
    <cellStyle name="Normal 14 8 2" xfId="27806"/>
    <cellStyle name="Normal 14 9" xfId="27807"/>
    <cellStyle name="Normal 140" xfId="27808"/>
    <cellStyle name="Normal 140 2" xfId="27809"/>
    <cellStyle name="Normal 140 2 2" xfId="27810"/>
    <cellStyle name="Normal 140 2 2 2" xfId="27811"/>
    <cellStyle name="Normal 140 2 3" xfId="27812"/>
    <cellStyle name="Normal 140 2 3 2" xfId="27813"/>
    <cellStyle name="Normal 140 2 4" xfId="27814"/>
    <cellStyle name="Normal 140 2 4 2" xfId="27815"/>
    <cellStyle name="Normal 140 2 5" xfId="27816"/>
    <cellStyle name="Normal 140 3" xfId="27817"/>
    <cellStyle name="Normal 140 3 2" xfId="27818"/>
    <cellStyle name="Normal 140 3 2 2" xfId="27819"/>
    <cellStyle name="Normal 140 3 3" xfId="27820"/>
    <cellStyle name="Normal 140 3 3 2" xfId="27821"/>
    <cellStyle name="Normal 140 3 4" xfId="27822"/>
    <cellStyle name="Normal 140 3 4 2" xfId="27823"/>
    <cellStyle name="Normal 140 3 5" xfId="27824"/>
    <cellStyle name="Normal 141" xfId="27825"/>
    <cellStyle name="Normal 142" xfId="27826"/>
    <cellStyle name="Normal 143" xfId="27827"/>
    <cellStyle name="Normal 144" xfId="27828"/>
    <cellStyle name="Normal 145" xfId="27829"/>
    <cellStyle name="Normal 146" xfId="27830"/>
    <cellStyle name="Normal 146 2" xfId="27831"/>
    <cellStyle name="Normal 147" xfId="27832"/>
    <cellStyle name="Normal 147 2" xfId="27833"/>
    <cellStyle name="Normal 148" xfId="27834"/>
    <cellStyle name="Normal 149" xfId="27835"/>
    <cellStyle name="Normal 15" xfId="8830"/>
    <cellStyle name="Normal 15 10" xfId="27837"/>
    <cellStyle name="Normal 15 11" xfId="27838"/>
    <cellStyle name="Normal 15 12" xfId="27839"/>
    <cellStyle name="Normal 15 13" xfId="27840"/>
    <cellStyle name="Normal 15 14" xfId="27841"/>
    <cellStyle name="Normal 15 15" xfId="27842"/>
    <cellStyle name="Normal 15 16" xfId="27843"/>
    <cellStyle name="Normal 15 17" xfId="27844"/>
    <cellStyle name="Normal 15 18" xfId="27845"/>
    <cellStyle name="Normal 15 19" xfId="27846"/>
    <cellStyle name="Normal 15 19 2" xfId="27847"/>
    <cellStyle name="Normal 15 2" xfId="27848"/>
    <cellStyle name="Normal 15 2 2" xfId="27849"/>
    <cellStyle name="Normal 15 2 2 2" xfId="27850"/>
    <cellStyle name="Normal 15 2 2 3" xfId="27851"/>
    <cellStyle name="Normal 15 2 2_2-2556" xfId="27852"/>
    <cellStyle name="Normal 15 2 3" xfId="27853"/>
    <cellStyle name="Normal 15 2_2-2556" xfId="27854"/>
    <cellStyle name="Normal 15 20" xfId="27855"/>
    <cellStyle name="Normal 15 21" xfId="27856"/>
    <cellStyle name="Normal 15 22" xfId="27857"/>
    <cellStyle name="Normal 15 23" xfId="27858"/>
    <cellStyle name="Normal 15 24" xfId="27859"/>
    <cellStyle name="Normal 15 25" xfId="27860"/>
    <cellStyle name="Normal 15 26" xfId="27861"/>
    <cellStyle name="Normal 15 27" xfId="27862"/>
    <cellStyle name="Normal 15 28" xfId="27863"/>
    <cellStyle name="Normal 15 29" xfId="27836"/>
    <cellStyle name="Normal 15 3" xfId="27864"/>
    <cellStyle name="Normal 15 3 2" xfId="27865"/>
    <cellStyle name="Normal 15 3 2 2" xfId="27866"/>
    <cellStyle name="Normal 15 3 3" xfId="27867"/>
    <cellStyle name="Normal 15 4" xfId="27868"/>
    <cellStyle name="Normal 15 4 2" xfId="27869"/>
    <cellStyle name="Normal 15 4_2-2556" xfId="27870"/>
    <cellStyle name="Normal 15 5" xfId="27871"/>
    <cellStyle name="Normal 15 5 2" xfId="27872"/>
    <cellStyle name="Normal 15 5 3" xfId="27873"/>
    <cellStyle name="Normal 15 6" xfId="27874"/>
    <cellStyle name="Normal 15 7" xfId="27875"/>
    <cellStyle name="Normal 15 7 2" xfId="27876"/>
    <cellStyle name="Normal 15 8" xfId="27877"/>
    <cellStyle name="Normal 15 8 2" xfId="27878"/>
    <cellStyle name="Normal 15 9" xfId="27879"/>
    <cellStyle name="Normal 150" xfId="27880"/>
    <cellStyle name="Normal 151" xfId="27881"/>
    <cellStyle name="Normal 152" xfId="27882"/>
    <cellStyle name="Normal 153" xfId="27883"/>
    <cellStyle name="Normal 154" xfId="27884"/>
    <cellStyle name="Normal 155" xfId="27885"/>
    <cellStyle name="Normal 155 2" xfId="27886"/>
    <cellStyle name="Normal 156" xfId="27887"/>
    <cellStyle name="Normal 156 2" xfId="27888"/>
    <cellStyle name="Normal 157" xfId="27889"/>
    <cellStyle name="Normal 157 10" xfId="27890"/>
    <cellStyle name="Normal 157 11" xfId="27891"/>
    <cellStyle name="Normal 157 12" xfId="27892"/>
    <cellStyle name="Normal 157 2" xfId="27893"/>
    <cellStyle name="Normal 157 3" xfId="27894"/>
    <cellStyle name="Normal 157 4" xfId="27895"/>
    <cellStyle name="Normal 157 5" xfId="27896"/>
    <cellStyle name="Normal 157 6" xfId="27897"/>
    <cellStyle name="Normal 157 7" xfId="27898"/>
    <cellStyle name="Normal 157 8" xfId="27899"/>
    <cellStyle name="Normal 157 9" xfId="27900"/>
    <cellStyle name="Normal 158" xfId="27901"/>
    <cellStyle name="Normal 158 10" xfId="27902"/>
    <cellStyle name="Normal 158 11" xfId="27903"/>
    <cellStyle name="Normal 158 12" xfId="27904"/>
    <cellStyle name="Normal 158 2" xfId="27905"/>
    <cellStyle name="Normal 158 2 2" xfId="27906"/>
    <cellStyle name="Normal 158 3" xfId="27907"/>
    <cellStyle name="Normal 158 4" xfId="27908"/>
    <cellStyle name="Normal 158 5" xfId="27909"/>
    <cellStyle name="Normal 158 6" xfId="27910"/>
    <cellStyle name="Normal 158 7" xfId="27911"/>
    <cellStyle name="Normal 158 8" xfId="27912"/>
    <cellStyle name="Normal 158 9" xfId="27913"/>
    <cellStyle name="Normal 159" xfId="27914"/>
    <cellStyle name="Normal 159 2" xfId="27915"/>
    <cellStyle name="Normal 16" xfId="8831"/>
    <cellStyle name="Normal 16 10" xfId="27917"/>
    <cellStyle name="Normal 16 11" xfId="27918"/>
    <cellStyle name="Normal 16 12" xfId="27919"/>
    <cellStyle name="Normal 16 13" xfId="27920"/>
    <cellStyle name="Normal 16 14" xfId="27921"/>
    <cellStyle name="Normal 16 15" xfId="27922"/>
    <cellStyle name="Normal 16 16" xfId="27923"/>
    <cellStyle name="Normal 16 17" xfId="27924"/>
    <cellStyle name="Normal 16 18" xfId="27925"/>
    <cellStyle name="Normal 16 19" xfId="27926"/>
    <cellStyle name="Normal 16 19 2" xfId="27927"/>
    <cellStyle name="Normal 16 2" xfId="8832"/>
    <cellStyle name="Normal 16 2 2" xfId="8833"/>
    <cellStyle name="Normal 16 2 2 2" xfId="27930"/>
    <cellStyle name="Normal 16 2 2 2 2" xfId="27931"/>
    <cellStyle name="Normal 16 2 2 3" xfId="27932"/>
    <cellStyle name="Normal 16 2 2 4" xfId="27933"/>
    <cellStyle name="Normal 16 2 2 5" xfId="27934"/>
    <cellStyle name="Normal 16 2 2 6" xfId="27929"/>
    <cellStyle name="Normal 16 2 3" xfId="27935"/>
    <cellStyle name="Normal 16 2 3 2" xfId="27936"/>
    <cellStyle name="Normal 16 2 4" xfId="27937"/>
    <cellStyle name="Normal 16 2 5" xfId="27938"/>
    <cellStyle name="Normal 16 2 6" xfId="27928"/>
    <cellStyle name="Normal 16 2_2-2556" xfId="27939"/>
    <cellStyle name="Normal 16 20" xfId="27940"/>
    <cellStyle name="Normal 16 21" xfId="27941"/>
    <cellStyle name="Normal 16 21 2" xfId="27942"/>
    <cellStyle name="Normal 16 21 2 2" xfId="27943"/>
    <cellStyle name="Normal 16 21 3" xfId="27944"/>
    <cellStyle name="Normal 16 22" xfId="27945"/>
    <cellStyle name="Normal 16 22 2" xfId="27946"/>
    <cellStyle name="Normal 16 23" xfId="27947"/>
    <cellStyle name="Normal 16 23 2" xfId="27948"/>
    <cellStyle name="Normal 16 24" xfId="27949"/>
    <cellStyle name="Normal 16 25" xfId="27950"/>
    <cellStyle name="Normal 16 26" xfId="27951"/>
    <cellStyle name="Normal 16 27" xfId="27952"/>
    <cellStyle name="Normal 16 28" xfId="27916"/>
    <cellStyle name="Normal 16 3" xfId="27953"/>
    <cellStyle name="Normal 16 4" xfId="27954"/>
    <cellStyle name="Normal 16 5" xfId="27955"/>
    <cellStyle name="Normal 16 6" xfId="27956"/>
    <cellStyle name="Normal 16 7" xfId="27957"/>
    <cellStyle name="Normal 16 7 2" xfId="27958"/>
    <cellStyle name="Normal 16 7 3" xfId="27959"/>
    <cellStyle name="Normal 16 8" xfId="27960"/>
    <cellStyle name="Normal 16 8 2" xfId="27961"/>
    <cellStyle name="Normal 16 9" xfId="27962"/>
    <cellStyle name="Normal 16 9 2" xfId="27963"/>
    <cellStyle name="Normal 160" xfId="27964"/>
    <cellStyle name="Normal 160 10" xfId="27965"/>
    <cellStyle name="Normal 160 11" xfId="27966"/>
    <cellStyle name="Normal 160 12" xfId="27967"/>
    <cellStyle name="Normal 160 2" xfId="27968"/>
    <cellStyle name="Normal 160 3" xfId="27969"/>
    <cellStyle name="Normal 160 4" xfId="27970"/>
    <cellStyle name="Normal 160 5" xfId="27971"/>
    <cellStyle name="Normal 160 6" xfId="27972"/>
    <cellStyle name="Normal 160 7" xfId="27973"/>
    <cellStyle name="Normal 160 8" xfId="27974"/>
    <cellStyle name="Normal 160 9" xfId="27975"/>
    <cellStyle name="Normal 161" xfId="27976"/>
    <cellStyle name="Normal 162" xfId="27977"/>
    <cellStyle name="Normal 163" xfId="27978"/>
    <cellStyle name="Normal 163 10" xfId="27979"/>
    <cellStyle name="Normal 163 2" xfId="27980"/>
    <cellStyle name="Normal 163 3" xfId="27981"/>
    <cellStyle name="Normal 163 4" xfId="27982"/>
    <cellStyle name="Normal 163 5" xfId="27983"/>
    <cellStyle name="Normal 163 6" xfId="27984"/>
    <cellStyle name="Normal 163 7" xfId="27985"/>
    <cellStyle name="Normal 163 8" xfId="27986"/>
    <cellStyle name="Normal 163 9" xfId="27987"/>
    <cellStyle name="Normal 164" xfId="27988"/>
    <cellStyle name="Normal 164 10" xfId="27989"/>
    <cellStyle name="Normal 164 2" xfId="27990"/>
    <cellStyle name="Normal 164 3" xfId="27991"/>
    <cellStyle name="Normal 164 4" xfId="27992"/>
    <cellStyle name="Normal 164 5" xfId="27993"/>
    <cellStyle name="Normal 164 6" xfId="27994"/>
    <cellStyle name="Normal 164 7" xfId="27995"/>
    <cellStyle name="Normal 164 8" xfId="27996"/>
    <cellStyle name="Normal 164 9" xfId="27997"/>
    <cellStyle name="Normal 165" xfId="27998"/>
    <cellStyle name="Normal 165 2" xfId="27999"/>
    <cellStyle name="Normal 165 3" xfId="28000"/>
    <cellStyle name="Normal 166" xfId="28001"/>
    <cellStyle name="Normal 166 2" xfId="28002"/>
    <cellStyle name="Normal 166 3" xfId="28003"/>
    <cellStyle name="Normal 167" xfId="28004"/>
    <cellStyle name="Normal 168" xfId="28005"/>
    <cellStyle name="Normal 169" xfId="28006"/>
    <cellStyle name="Normal 17" xfId="8834"/>
    <cellStyle name="Normal 17 10" xfId="28008"/>
    <cellStyle name="Normal 17 11" xfId="28007"/>
    <cellStyle name="Normal 17 2" xfId="28009"/>
    <cellStyle name="Normal 17 2 10" xfId="28010"/>
    <cellStyle name="Normal 17 2 11" xfId="28011"/>
    <cellStyle name="Normal 17 2 2" xfId="28012"/>
    <cellStyle name="Normal 17 2 2 10" xfId="28013"/>
    <cellStyle name="Normal 17 2 2 2" xfId="28014"/>
    <cellStyle name="Normal 17 2 2 2 2" xfId="28015"/>
    <cellStyle name="Normal 17 2 2 2 2 2" xfId="28016"/>
    <cellStyle name="Normal 17 2 2 2 3" xfId="28017"/>
    <cellStyle name="Normal 17 2 2 3" xfId="28018"/>
    <cellStyle name="Normal 17 2 2 3 2" xfId="28019"/>
    <cellStyle name="Normal 17 2 2 3 3" xfId="28020"/>
    <cellStyle name="Normal 17 2 2 4" xfId="28021"/>
    <cellStyle name="Normal 17 2 2 4 2" xfId="28022"/>
    <cellStyle name="Normal 17 2 2 5" xfId="28023"/>
    <cellStyle name="Normal 17 2 2 5 2" xfId="28024"/>
    <cellStyle name="Normal 17 2 2 6" xfId="28025"/>
    <cellStyle name="Normal 17 2 2 6 2" xfId="28026"/>
    <cellStyle name="Normal 17 2 2 7" xfId="28027"/>
    <cellStyle name="Normal 17 2 2 7 2" xfId="28028"/>
    <cellStyle name="Normal 17 2 2 8" xfId="28029"/>
    <cellStyle name="Normal 17 2 2 9" xfId="28030"/>
    <cellStyle name="Normal 17 2 3" xfId="28031"/>
    <cellStyle name="Normal 17 2 3 10" xfId="28032"/>
    <cellStyle name="Normal 17 2 3 2" xfId="28033"/>
    <cellStyle name="Normal 17 2 3 2 2" xfId="28034"/>
    <cellStyle name="Normal 17 2 3 2 2 2" xfId="28035"/>
    <cellStyle name="Normal 17 2 3 2 3" xfId="28036"/>
    <cellStyle name="Normal 17 2 3 2 3 2" xfId="28037"/>
    <cellStyle name="Normal 17 2 3 2 4" xfId="28038"/>
    <cellStyle name="Normal 17 2 3 2 4 2" xfId="28039"/>
    <cellStyle name="Normal 17 2 3 2 5" xfId="28040"/>
    <cellStyle name="Normal 17 2 3 2 5 2" xfId="28041"/>
    <cellStyle name="Normal 17 2 3 2 6" xfId="28042"/>
    <cellStyle name="Normal 17 2 3 2 6 2" xfId="28043"/>
    <cellStyle name="Normal 17 2 3 2 7" xfId="28044"/>
    <cellStyle name="Normal 17 2 3 2 7 2" xfId="28045"/>
    <cellStyle name="Normal 17 2 3 2 8" xfId="28046"/>
    <cellStyle name="Normal 17 2 3 2 9" xfId="28047"/>
    <cellStyle name="Normal 17 2 3 3" xfId="28048"/>
    <cellStyle name="Normal 17 2 3 3 2" xfId="28049"/>
    <cellStyle name="Normal 17 2 3 4" xfId="28050"/>
    <cellStyle name="Normal 17 2 3 4 2" xfId="28051"/>
    <cellStyle name="Normal 17 2 3 5" xfId="28052"/>
    <cellStyle name="Normal 17 2 3 5 2" xfId="28053"/>
    <cellStyle name="Normal 17 2 3 6" xfId="28054"/>
    <cellStyle name="Normal 17 2 3 6 2" xfId="28055"/>
    <cellStyle name="Normal 17 2 3 7" xfId="28056"/>
    <cellStyle name="Normal 17 2 3 7 2" xfId="28057"/>
    <cellStyle name="Normal 17 2 3 8" xfId="28058"/>
    <cellStyle name="Normal 17 2 3 8 2" xfId="28059"/>
    <cellStyle name="Normal 17 2 3 9" xfId="28060"/>
    <cellStyle name="Normal 17 2 4" xfId="28061"/>
    <cellStyle name="Normal 17 2 4 2" xfId="28062"/>
    <cellStyle name="Normal 17 2 5" xfId="28063"/>
    <cellStyle name="Normal 17 2 5 2" xfId="28064"/>
    <cellStyle name="Normal 17 2 6" xfId="28065"/>
    <cellStyle name="Normal 17 2 6 2" xfId="28066"/>
    <cellStyle name="Normal 17 2 7" xfId="28067"/>
    <cellStyle name="Normal 17 2 7 2" xfId="28068"/>
    <cellStyle name="Normal 17 2 8" xfId="28069"/>
    <cellStyle name="Normal 17 2 8 2" xfId="28070"/>
    <cellStyle name="Normal 17 2 9" xfId="28071"/>
    <cellStyle name="Normal 17 2 9 2" xfId="28072"/>
    <cellStyle name="Normal 17 2_2-2556" xfId="28073"/>
    <cellStyle name="Normal 17 3" xfId="28074"/>
    <cellStyle name="Normal 17 3 2" xfId="28075"/>
    <cellStyle name="Normal 17 4" xfId="28076"/>
    <cellStyle name="Normal 17 4 2" xfId="28077"/>
    <cellStyle name="Normal 17 4 2 2" xfId="28078"/>
    <cellStyle name="Normal 17 4 3" xfId="28079"/>
    <cellStyle name="Normal 17 5" xfId="28080"/>
    <cellStyle name="Normal 17 5 2" xfId="28081"/>
    <cellStyle name="Normal 17 6" xfId="28082"/>
    <cellStyle name="Normal 17 6 2" xfId="28083"/>
    <cellStyle name="Normal 17 6 3" xfId="28084"/>
    <cellStyle name="Normal 17 7" xfId="28085"/>
    <cellStyle name="Normal 17 8" xfId="28086"/>
    <cellStyle name="Normal 17 8 2" xfId="28087"/>
    <cellStyle name="Normal 17 9" xfId="28088"/>
    <cellStyle name="Normal 170" xfId="28089"/>
    <cellStyle name="Normal 171" xfId="28090"/>
    <cellStyle name="Normal 172" xfId="28091"/>
    <cellStyle name="Normal 173" xfId="28092"/>
    <cellStyle name="Normal 174" xfId="28093"/>
    <cellStyle name="Normal 175" xfId="28094"/>
    <cellStyle name="Normal 176" xfId="28095"/>
    <cellStyle name="Normal 177" xfId="28096"/>
    <cellStyle name="Normal 178" xfId="28097"/>
    <cellStyle name="Normal 179" xfId="28098"/>
    <cellStyle name="Normal 179 2" xfId="28099"/>
    <cellStyle name="Normal 179 2 2" xfId="28100"/>
    <cellStyle name="Normal 179 3" xfId="28101"/>
    <cellStyle name="Normal 179 3 2" xfId="28102"/>
    <cellStyle name="Normal 179 4" xfId="28103"/>
    <cellStyle name="Normal 179 4 2" xfId="28104"/>
    <cellStyle name="Normal 179 5" xfId="28105"/>
    <cellStyle name="Normal 179 5 2" xfId="28106"/>
    <cellStyle name="Normal 179 6" xfId="28107"/>
    <cellStyle name="Normal 179 6 2" xfId="28108"/>
    <cellStyle name="Normal 179 7" xfId="28109"/>
    <cellStyle name="Normal 179 7 2" xfId="28110"/>
    <cellStyle name="Normal 179 8" xfId="28111"/>
    <cellStyle name="Normal 18" xfId="8835"/>
    <cellStyle name="Normal 18 10" xfId="28113"/>
    <cellStyle name="Normal 18 11" xfId="28114"/>
    <cellStyle name="Normal 18 11 2" xfId="28115"/>
    <cellStyle name="Normal 18 12" xfId="28116"/>
    <cellStyle name="Normal 18 13" xfId="28117"/>
    <cellStyle name="Normal 18 14" xfId="28118"/>
    <cellStyle name="Normal 18 15" xfId="28112"/>
    <cellStyle name="Normal 18 2" xfId="8836"/>
    <cellStyle name="Normal 18 2 2" xfId="28120"/>
    <cellStyle name="Normal 18 2 2 2" xfId="28121"/>
    <cellStyle name="Normal 18 2 2 3" xfId="28122"/>
    <cellStyle name="Normal 18 2 2_2-2556" xfId="28123"/>
    <cellStyle name="Normal 18 2 3" xfId="28124"/>
    <cellStyle name="Normal 18 2 4" xfId="28125"/>
    <cellStyle name="Normal 18 2 5" xfId="28119"/>
    <cellStyle name="Normal 18 2_2-2556" xfId="28126"/>
    <cellStyle name="Normal 18 3" xfId="28127"/>
    <cellStyle name="Normal 18 3 2" xfId="28128"/>
    <cellStyle name="Normal 18 3 3" xfId="28129"/>
    <cellStyle name="Normal 18 4" xfId="28130"/>
    <cellStyle name="Normal 18 4 2" xfId="28131"/>
    <cellStyle name="Normal 18 4_2-2556" xfId="28132"/>
    <cellStyle name="Normal 18 5" xfId="28133"/>
    <cellStyle name="Normal 18 5 2" xfId="28134"/>
    <cellStyle name="Normal 18 5 3" xfId="28135"/>
    <cellStyle name="Normal 18 6" xfId="28136"/>
    <cellStyle name="Normal 18 7" xfId="28137"/>
    <cellStyle name="Normal 18 7 2" xfId="28138"/>
    <cellStyle name="Normal 18 7 3" xfId="28139"/>
    <cellStyle name="Normal 18 8" xfId="28140"/>
    <cellStyle name="Normal 18 8 2" xfId="28141"/>
    <cellStyle name="Normal 18 9" xfId="28142"/>
    <cellStyle name="Normal 180" xfId="28143"/>
    <cellStyle name="Normal 181" xfId="28144"/>
    <cellStyle name="Normal 182" xfId="28145"/>
    <cellStyle name="Normal 183" xfId="28146"/>
    <cellStyle name="Normal 184" xfId="28147"/>
    <cellStyle name="Normal 185" xfId="28148"/>
    <cellStyle name="Normal 186" xfId="28149"/>
    <cellStyle name="Normal 187" xfId="28150"/>
    <cellStyle name="Normal 188" xfId="28151"/>
    <cellStyle name="Normal 189" xfId="28152"/>
    <cellStyle name="Normal 19" xfId="8837"/>
    <cellStyle name="Normal 19 10" xfId="28153"/>
    <cellStyle name="Normal 19 2" xfId="8838"/>
    <cellStyle name="Normal 19 2 2" xfId="28155"/>
    <cellStyle name="Normal 19 2 2 2" xfId="28156"/>
    <cellStyle name="Normal 19 2 3" xfId="28157"/>
    <cellStyle name="Normal 19 2 4" xfId="28154"/>
    <cellStyle name="Normal 19 3" xfId="28158"/>
    <cellStyle name="Normal 19 3 2" xfId="28159"/>
    <cellStyle name="Normal 19 3 2 2" xfId="28160"/>
    <cellStyle name="Normal 19 4" xfId="28161"/>
    <cellStyle name="Normal 19 4 2" xfId="28162"/>
    <cellStyle name="Normal 19 5" xfId="28163"/>
    <cellStyle name="Normal 19 5 2" xfId="28164"/>
    <cellStyle name="Normal 19 5 3" xfId="28165"/>
    <cellStyle name="Normal 19 6" xfId="28166"/>
    <cellStyle name="Normal 19 7" xfId="28167"/>
    <cellStyle name="Normal 19 8" xfId="28168"/>
    <cellStyle name="Normal 19 9" xfId="28169"/>
    <cellStyle name="Normal 190" xfId="28170"/>
    <cellStyle name="Normal 191" xfId="28171"/>
    <cellStyle name="Normal 192" xfId="28172"/>
    <cellStyle name="Normal 193" xfId="28173"/>
    <cellStyle name="Normal 194" xfId="28174"/>
    <cellStyle name="Normal 195" xfId="28175"/>
    <cellStyle name="Normal 196" xfId="28176"/>
    <cellStyle name="Normal 197" xfId="28177"/>
    <cellStyle name="Normal 198" xfId="28178"/>
    <cellStyle name="Normal 199" xfId="28179"/>
    <cellStyle name="Normal 2" xfId="8839"/>
    <cellStyle name="Normal 2 10" xfId="8840"/>
    <cellStyle name="Normal 2 10 10" xfId="28181"/>
    <cellStyle name="Normal 2 10 11" xfId="28180"/>
    <cellStyle name="Normal 2 10 2" xfId="8841"/>
    <cellStyle name="Normal 2 10 2 10" xfId="28183"/>
    <cellStyle name="Normal 2 10 2 11" xfId="28182"/>
    <cellStyle name="Normal 2 10 2 2" xfId="28184"/>
    <cellStyle name="Normal 2 10 2 2 2" xfId="28185"/>
    <cellStyle name="Normal 2 10 2 2 2 2" xfId="28186"/>
    <cellStyle name="Normal 2 10 2 2 2 3" xfId="28187"/>
    <cellStyle name="Normal 2 10 2 2 2 3 2" xfId="28188"/>
    <cellStyle name="Normal 2 10 2 2 2 4" xfId="28189"/>
    <cellStyle name="Normal 2 10 2 3" xfId="28190"/>
    <cellStyle name="Normal 2 10 2 4" xfId="28191"/>
    <cellStyle name="Normal 2 10 2 5" xfId="28192"/>
    <cellStyle name="Normal 2 10 2 6" xfId="28193"/>
    <cellStyle name="Normal 2 10 2 7" xfId="28194"/>
    <cellStyle name="Normal 2 10 2 8" xfId="28195"/>
    <cellStyle name="Normal 2 10 2 9" xfId="28196"/>
    <cellStyle name="Normal 2 10 3" xfId="28197"/>
    <cellStyle name="Normal 2 10 3 2" xfId="28198"/>
    <cellStyle name="Normal 2 10 3 2 2" xfId="28199"/>
    <cellStyle name="Normal 2 10 3 3" xfId="28200"/>
    <cellStyle name="Normal 2 10 3 4" xfId="28201"/>
    <cellStyle name="Normal 2 10 4" xfId="28202"/>
    <cellStyle name="Normal 2 10 4 2" xfId="28203"/>
    <cellStyle name="Normal 2 10 4 2 2" xfId="28204"/>
    <cellStyle name="Normal 2 10 4 3" xfId="28205"/>
    <cellStyle name="Normal 2 10 5" xfId="28206"/>
    <cellStyle name="Normal 2 10 5 2" xfId="28207"/>
    <cellStyle name="Normal 2 10 5 2 2" xfId="28208"/>
    <cellStyle name="Normal 2 10 5 3" xfId="28209"/>
    <cellStyle name="Normal 2 10 6" xfId="28210"/>
    <cellStyle name="Normal 2 10 6 2" xfId="28211"/>
    <cellStyle name="Normal 2 10 6 2 2" xfId="28212"/>
    <cellStyle name="Normal 2 10 6 3" xfId="28213"/>
    <cellStyle name="Normal 2 10 7" xfId="28214"/>
    <cellStyle name="Normal 2 10 7 2" xfId="28215"/>
    <cellStyle name="Normal 2 10 8" xfId="28216"/>
    <cellStyle name="Normal 2 10 8 2" xfId="28217"/>
    <cellStyle name="Normal 2 10 9" xfId="28218"/>
    <cellStyle name="Normal 2 100" xfId="28219"/>
    <cellStyle name="Normal 2 100 2" xfId="28220"/>
    <cellStyle name="Normal 2 101" xfId="28221"/>
    <cellStyle name="Normal 2 102" xfId="28222"/>
    <cellStyle name="Normal 2 103" xfId="28223"/>
    <cellStyle name="Normal 2 11" xfId="8842"/>
    <cellStyle name="Normal 2 11 10" xfId="28224"/>
    <cellStyle name="Normal 2 11 2" xfId="28225"/>
    <cellStyle name="Normal 2 11 2 2" xfId="28226"/>
    <cellStyle name="Normal 2 11 2 2 2" xfId="28227"/>
    <cellStyle name="Normal 2 11 2 2 2 2" xfId="28228"/>
    <cellStyle name="Normal 2 11 2 2 2 3" xfId="28229"/>
    <cellStyle name="Normal 2 11 2 2 2 3 2" xfId="28230"/>
    <cellStyle name="Normal 2 11 2 2 2 4" xfId="28231"/>
    <cellStyle name="Normal 2 11 2 3" xfId="28232"/>
    <cellStyle name="Normal 2 11 2 4" xfId="28233"/>
    <cellStyle name="Normal 2 11 2 5" xfId="28234"/>
    <cellStyle name="Normal 2 11 2 6" xfId="28235"/>
    <cellStyle name="Normal 2 11 2 7" xfId="28236"/>
    <cellStyle name="Normal 2 11 2 8" xfId="28237"/>
    <cellStyle name="Normal 2 11 2 9" xfId="28238"/>
    <cellStyle name="Normal 2 11 3" xfId="28239"/>
    <cellStyle name="Normal 2 11 3 2" xfId="28240"/>
    <cellStyle name="Normal 2 11 3 2 2" xfId="28241"/>
    <cellStyle name="Normal 2 11 3 3" xfId="28242"/>
    <cellStyle name="Normal 2 11 3 4" xfId="28243"/>
    <cellStyle name="Normal 2 11 4" xfId="28244"/>
    <cellStyle name="Normal 2 11 4 2" xfId="28245"/>
    <cellStyle name="Normal 2 11 4 2 2" xfId="28246"/>
    <cellStyle name="Normal 2 11 4 3" xfId="28247"/>
    <cellStyle name="Normal 2 11 5" xfId="28248"/>
    <cellStyle name="Normal 2 11 5 2" xfId="28249"/>
    <cellStyle name="Normal 2 11 5 2 2" xfId="28250"/>
    <cellStyle name="Normal 2 11 5 3" xfId="28251"/>
    <cellStyle name="Normal 2 11 6" xfId="28252"/>
    <cellStyle name="Normal 2 11 6 2" xfId="28253"/>
    <cellStyle name="Normal 2 11 6 2 2" xfId="28254"/>
    <cellStyle name="Normal 2 11 6 3" xfId="28255"/>
    <cellStyle name="Normal 2 11 7" xfId="28256"/>
    <cellStyle name="Normal 2 11 7 2" xfId="28257"/>
    <cellStyle name="Normal 2 11 8" xfId="28258"/>
    <cellStyle name="Normal 2 11 9" xfId="28259"/>
    <cellStyle name="Normal 2 12" xfId="8843"/>
    <cellStyle name="Normal 2 12 10" xfId="28260"/>
    <cellStyle name="Normal 2 12 2" xfId="28261"/>
    <cellStyle name="Normal 2 12 2 2" xfId="28262"/>
    <cellStyle name="Normal 2 12 2 2 2" xfId="28263"/>
    <cellStyle name="Normal 2 12 2 2 2 2" xfId="28264"/>
    <cellStyle name="Normal 2 12 2 2 2 3" xfId="28265"/>
    <cellStyle name="Normal 2 12 2 2 2 3 2" xfId="28266"/>
    <cellStyle name="Normal 2 12 2 2 2 4" xfId="28267"/>
    <cellStyle name="Normal 2 12 2 3" xfId="28268"/>
    <cellStyle name="Normal 2 12 2 4" xfId="28269"/>
    <cellStyle name="Normal 2 12 2 5" xfId="28270"/>
    <cellStyle name="Normal 2 12 2 6" xfId="28271"/>
    <cellStyle name="Normal 2 12 2 7" xfId="28272"/>
    <cellStyle name="Normal 2 12 2 8" xfId="28273"/>
    <cellStyle name="Normal 2 12 2 9" xfId="28274"/>
    <cellStyle name="Normal 2 12 3" xfId="28275"/>
    <cellStyle name="Normal 2 12 3 2" xfId="28276"/>
    <cellStyle name="Normal 2 12 3 2 2" xfId="28277"/>
    <cellStyle name="Normal 2 12 3 3" xfId="28278"/>
    <cellStyle name="Normal 2 12 3 4" xfId="28279"/>
    <cellStyle name="Normal 2 12 4" xfId="28280"/>
    <cellStyle name="Normal 2 12 4 2" xfId="28281"/>
    <cellStyle name="Normal 2 12 4 2 2" xfId="28282"/>
    <cellStyle name="Normal 2 12 4 3" xfId="28283"/>
    <cellStyle name="Normal 2 12 5" xfId="28284"/>
    <cellStyle name="Normal 2 12 5 2" xfId="28285"/>
    <cellStyle name="Normal 2 12 5 2 2" xfId="28286"/>
    <cellStyle name="Normal 2 12 5 3" xfId="28287"/>
    <cellStyle name="Normal 2 12 6" xfId="28288"/>
    <cellStyle name="Normal 2 12 6 2" xfId="28289"/>
    <cellStyle name="Normal 2 12 6 2 2" xfId="28290"/>
    <cellStyle name="Normal 2 12 6 3" xfId="28291"/>
    <cellStyle name="Normal 2 12 7" xfId="28292"/>
    <cellStyle name="Normal 2 12 7 2" xfId="28293"/>
    <cellStyle name="Normal 2 12 8" xfId="28294"/>
    <cellStyle name="Normal 2 12 9" xfId="28295"/>
    <cellStyle name="Normal 2 13" xfId="8844"/>
    <cellStyle name="Normal 2 13 10" xfId="28296"/>
    <cellStyle name="Normal 2 13 2" xfId="28297"/>
    <cellStyle name="Normal 2 13 2 2" xfId="28298"/>
    <cellStyle name="Normal 2 13 2 2 2" xfId="28299"/>
    <cellStyle name="Normal 2 13 2 2 2 2" xfId="28300"/>
    <cellStyle name="Normal 2 13 2 2 2 3" xfId="28301"/>
    <cellStyle name="Normal 2 13 2 2 2 3 2" xfId="28302"/>
    <cellStyle name="Normal 2 13 2 2 2 4" xfId="28303"/>
    <cellStyle name="Normal 2 13 2 3" xfId="28304"/>
    <cellStyle name="Normal 2 13 2 4" xfId="28305"/>
    <cellStyle name="Normal 2 13 2 5" xfId="28306"/>
    <cellStyle name="Normal 2 13 2 6" xfId="28307"/>
    <cellStyle name="Normal 2 13 2 7" xfId="28308"/>
    <cellStyle name="Normal 2 13 2 8" xfId="28309"/>
    <cellStyle name="Normal 2 13 2 9" xfId="28310"/>
    <cellStyle name="Normal 2 13 3" xfId="28311"/>
    <cellStyle name="Normal 2 13 3 2" xfId="28312"/>
    <cellStyle name="Normal 2 13 3 2 2" xfId="28313"/>
    <cellStyle name="Normal 2 13 3 3" xfId="28314"/>
    <cellStyle name="Normal 2 13 3 4" xfId="28315"/>
    <cellStyle name="Normal 2 13 4" xfId="28316"/>
    <cellStyle name="Normal 2 13 4 2" xfId="28317"/>
    <cellStyle name="Normal 2 13 4 2 2" xfId="28318"/>
    <cellStyle name="Normal 2 13 4 3" xfId="28319"/>
    <cellStyle name="Normal 2 13 5" xfId="28320"/>
    <cellStyle name="Normal 2 13 5 2" xfId="28321"/>
    <cellStyle name="Normal 2 13 5 2 2" xfId="28322"/>
    <cellStyle name="Normal 2 13 5 3" xfId="28323"/>
    <cellStyle name="Normal 2 13 6" xfId="28324"/>
    <cellStyle name="Normal 2 13 6 2" xfId="28325"/>
    <cellStyle name="Normal 2 13 6 2 2" xfId="28326"/>
    <cellStyle name="Normal 2 13 6 3" xfId="28327"/>
    <cellStyle name="Normal 2 13 7" xfId="28328"/>
    <cellStyle name="Normal 2 13 7 2" xfId="28329"/>
    <cellStyle name="Normal 2 13 8" xfId="28330"/>
    <cellStyle name="Normal 2 13 9" xfId="28331"/>
    <cellStyle name="Normal 2 14" xfId="8845"/>
    <cellStyle name="Normal 2 14 2" xfId="28333"/>
    <cellStyle name="Normal 2 14 3" xfId="28334"/>
    <cellStyle name="Normal 2 14 4" xfId="28332"/>
    <cellStyle name="Normal 2 15" xfId="8846"/>
    <cellStyle name="Normal 2 15 2" xfId="28336"/>
    <cellStyle name="Normal 2 15 2 2" xfId="28337"/>
    <cellStyle name="Normal 2 15 3" xfId="28338"/>
    <cellStyle name="Normal 2 15 4" xfId="28335"/>
    <cellStyle name="Normal 2 16" xfId="8847"/>
    <cellStyle name="Normal 2 16 2" xfId="28339"/>
    <cellStyle name="Normal 2 16 2 2" xfId="28340"/>
    <cellStyle name="Normal 2 16 3" xfId="28341"/>
    <cellStyle name="Normal 2 16 4" xfId="28342"/>
    <cellStyle name="Normal 2 17" xfId="8848"/>
    <cellStyle name="Normal 2 17 10" xfId="28343"/>
    <cellStyle name="Normal 2 17 11" xfId="28344"/>
    <cellStyle name="Normal 2 17 12" xfId="28345"/>
    <cellStyle name="Normal 2 17 13" xfId="28346"/>
    <cellStyle name="Normal 2 17 14" xfId="28347"/>
    <cellStyle name="Normal 2 17 15" xfId="28348"/>
    <cellStyle name="Normal 2 17 16" xfId="28349"/>
    <cellStyle name="Normal 2 17 17" xfId="28350"/>
    <cellStyle name="Normal 2 17 18" xfId="28351"/>
    <cellStyle name="Normal 2 17 19" xfId="28352"/>
    <cellStyle name="Normal 2 17 2" xfId="28353"/>
    <cellStyle name="Normal 2 17 2 2" xfId="28354"/>
    <cellStyle name="Normal 2 17 20" xfId="28355"/>
    <cellStyle name="Normal 2 17 21" xfId="28356"/>
    <cellStyle name="Normal 2 17 22" xfId="28357"/>
    <cellStyle name="Normal 2 17 23" xfId="28358"/>
    <cellStyle name="Normal 2 17 24" xfId="28359"/>
    <cellStyle name="Normal 2 17 25" xfId="28360"/>
    <cellStyle name="Normal 2 17 26" xfId="28361"/>
    <cellStyle name="Normal 2 17 27" xfId="28362"/>
    <cellStyle name="Normal 2 17 28" xfId="28363"/>
    <cellStyle name="Normal 2 17 29" xfId="28364"/>
    <cellStyle name="Normal 2 17 3" xfId="28365"/>
    <cellStyle name="Normal 2 17 3 2" xfId="28366"/>
    <cellStyle name="Normal 2 17 30" xfId="28367"/>
    <cellStyle name="Normal 2 17 31" xfId="28368"/>
    <cellStyle name="Normal 2 17 32" xfId="28369"/>
    <cellStyle name="Normal 2 17 33" xfId="28370"/>
    <cellStyle name="Normal 2 17 34" xfId="28371"/>
    <cellStyle name="Normal 2 17 35" xfId="28372"/>
    <cellStyle name="Normal 2 17 36" xfId="28373"/>
    <cellStyle name="Normal 2 17 37" xfId="28374"/>
    <cellStyle name="Normal 2 17 38" xfId="28375"/>
    <cellStyle name="Normal 2 17 39" xfId="28376"/>
    <cellStyle name="Normal 2 17 4" xfId="28377"/>
    <cellStyle name="Normal 2 17 40" xfId="28378"/>
    <cellStyle name="Normal 2 17 41" xfId="28379"/>
    <cellStyle name="Normal 2 17 42" xfId="28380"/>
    <cellStyle name="Normal 2 17 43" xfId="28381"/>
    <cellStyle name="Normal 2 17 44" xfId="28382"/>
    <cellStyle name="Normal 2 17 45" xfId="28383"/>
    <cellStyle name="Normal 2 17 45 2" xfId="28384"/>
    <cellStyle name="Normal 2 17 45 3" xfId="28385"/>
    <cellStyle name="Normal 2 17 45 4" xfId="28386"/>
    <cellStyle name="Normal 2 17 45 5" xfId="28387"/>
    <cellStyle name="Normal 2 17 46" xfId="28388"/>
    <cellStyle name="Normal 2 17 47" xfId="28389"/>
    <cellStyle name="Normal 2 17 48" xfId="28390"/>
    <cellStyle name="Normal 2 17 49" xfId="28391"/>
    <cellStyle name="Normal 2 17 5" xfId="28392"/>
    <cellStyle name="Normal 2 17 50" xfId="28393"/>
    <cellStyle name="Normal 2 17 51" xfId="28394"/>
    <cellStyle name="Normal 2 17 51 2" xfId="28395"/>
    <cellStyle name="Normal 2 17 52" xfId="28396"/>
    <cellStyle name="Normal 2 17 53" xfId="28397"/>
    <cellStyle name="Normal 2 17 54" xfId="28398"/>
    <cellStyle name="Normal 2 17 55" xfId="28399"/>
    <cellStyle name="Normal 2 17 56" xfId="28400"/>
    <cellStyle name="Normal 2 17 57" xfId="28401"/>
    <cellStyle name="Normal 2 17 58" xfId="28402"/>
    <cellStyle name="Normal 2 17 59" xfId="28403"/>
    <cellStyle name="Normal 2 17 6" xfId="28404"/>
    <cellStyle name="Normal 2 17 60" xfId="28405"/>
    <cellStyle name="Normal 2 17 61" xfId="28406"/>
    <cellStyle name="Normal 2 17 62" xfId="28407"/>
    <cellStyle name="Normal 2 17 63" xfId="28408"/>
    <cellStyle name="Normal 2 17 64" xfId="28409"/>
    <cellStyle name="Normal 2 17 65" xfId="28410"/>
    <cellStyle name="Normal 2 17 66" xfId="28411"/>
    <cellStyle name="Normal 2 17 67" xfId="28412"/>
    <cellStyle name="Normal 2 17 68" xfId="28413"/>
    <cellStyle name="Normal 2 17 69" xfId="28414"/>
    <cellStyle name="Normal 2 17 7" xfId="28415"/>
    <cellStyle name="Normal 2 17 70" xfId="28416"/>
    <cellStyle name="Normal 2 17 71" xfId="28417"/>
    <cellStyle name="Normal 2 17 72" xfId="28418"/>
    <cellStyle name="Normal 2 17 73" xfId="28419"/>
    <cellStyle name="Normal 2 17 74" xfId="28420"/>
    <cellStyle name="Normal 2 17 75" xfId="28421"/>
    <cellStyle name="Normal 2 17 76" xfId="28422"/>
    <cellStyle name="Normal 2 17 77" xfId="28423"/>
    <cellStyle name="Normal 2 17 78" xfId="28424"/>
    <cellStyle name="Normal 2 17 79" xfId="28425"/>
    <cellStyle name="Normal 2 17 8" xfId="28426"/>
    <cellStyle name="Normal 2 17 80" xfId="28427"/>
    <cellStyle name="Normal 2 17 81" xfId="28428"/>
    <cellStyle name="Normal 2 17 82" xfId="28429"/>
    <cellStyle name="Normal 2 17 83" xfId="28430"/>
    <cellStyle name="Normal 2 17 84" xfId="28431"/>
    <cellStyle name="Normal 2 17 85" xfId="28432"/>
    <cellStyle name="Normal 2 17 86" xfId="28433"/>
    <cellStyle name="Normal 2 17 87" xfId="28434"/>
    <cellStyle name="Normal 2 17 88" xfId="28435"/>
    <cellStyle name="Normal 2 17 89" xfId="28436"/>
    <cellStyle name="Normal 2 17 9" xfId="28437"/>
    <cellStyle name="Normal 2 17 90" xfId="28438"/>
    <cellStyle name="Normal 2 17 91" xfId="28439"/>
    <cellStyle name="Normal 2 17 92" xfId="28440"/>
    <cellStyle name="Normal 2 17 93" xfId="28441"/>
    <cellStyle name="Normal 2 17 94" xfId="28442"/>
    <cellStyle name="Normal 2 17 95" xfId="28443"/>
    <cellStyle name="Normal 2 17 96" xfId="28444"/>
    <cellStyle name="Normal 2 17 97" xfId="28445"/>
    <cellStyle name="Normal 2 17 98" xfId="28446"/>
    <cellStyle name="Normal 2 18" xfId="8849"/>
    <cellStyle name="Normal 2 18 10" xfId="28447"/>
    <cellStyle name="Normal 2 18 11" xfId="28448"/>
    <cellStyle name="Normal 2 18 12" xfId="28449"/>
    <cellStyle name="Normal 2 18 13" xfId="28450"/>
    <cellStyle name="Normal 2 18 14" xfId="28451"/>
    <cellStyle name="Normal 2 18 15" xfId="28452"/>
    <cellStyle name="Normal 2 18 16" xfId="28453"/>
    <cellStyle name="Normal 2 18 17" xfId="28454"/>
    <cellStyle name="Normal 2 18 18" xfId="28455"/>
    <cellStyle name="Normal 2 18 19" xfId="28456"/>
    <cellStyle name="Normal 2 18 2" xfId="28457"/>
    <cellStyle name="Normal 2 18 2 2" xfId="28458"/>
    <cellStyle name="Normal 2 18 2 2 2" xfId="28459"/>
    <cellStyle name="Normal 2 18 2 3" xfId="28460"/>
    <cellStyle name="Normal 2 18 2 4" xfId="28461"/>
    <cellStyle name="Normal 2 18 20" xfId="28462"/>
    <cellStyle name="Normal 2 18 21" xfId="28463"/>
    <cellStyle name="Normal 2 18 22" xfId="28464"/>
    <cellStyle name="Normal 2 18 23" xfId="28465"/>
    <cellStyle name="Normal 2 18 24" xfId="28466"/>
    <cellStyle name="Normal 2 18 25" xfId="28467"/>
    <cellStyle name="Normal 2 18 26" xfId="28468"/>
    <cellStyle name="Normal 2 18 27" xfId="28469"/>
    <cellStyle name="Normal 2 18 28" xfId="28470"/>
    <cellStyle name="Normal 2 18 29" xfId="28471"/>
    <cellStyle name="Normal 2 18 3" xfId="28472"/>
    <cellStyle name="Normal 2 18 3 2" xfId="28473"/>
    <cellStyle name="Normal 2 18 30" xfId="28474"/>
    <cellStyle name="Normal 2 18 31" xfId="28475"/>
    <cellStyle name="Normal 2 18 32" xfId="28476"/>
    <cellStyle name="Normal 2 18 33" xfId="28477"/>
    <cellStyle name="Normal 2 18 34" xfId="28478"/>
    <cellStyle name="Normal 2 18 35" xfId="28479"/>
    <cellStyle name="Normal 2 18 36" xfId="28480"/>
    <cellStyle name="Normal 2 18 37" xfId="28481"/>
    <cellStyle name="Normal 2 18 38" xfId="28482"/>
    <cellStyle name="Normal 2 18 39" xfId="28483"/>
    <cellStyle name="Normal 2 18 4" xfId="28484"/>
    <cellStyle name="Normal 2 18 40" xfId="28485"/>
    <cellStyle name="Normal 2 18 41" xfId="28486"/>
    <cellStyle name="Normal 2 18 42" xfId="28487"/>
    <cellStyle name="Normal 2 18 43" xfId="28488"/>
    <cellStyle name="Normal 2 18 44" xfId="28489"/>
    <cellStyle name="Normal 2 18 45" xfId="28490"/>
    <cellStyle name="Normal 2 18 45 2" xfId="28491"/>
    <cellStyle name="Normal 2 18 45 3" xfId="28492"/>
    <cellStyle name="Normal 2 18 45 4" xfId="28493"/>
    <cellStyle name="Normal 2 18 45 5" xfId="28494"/>
    <cellStyle name="Normal 2 18 46" xfId="28495"/>
    <cellStyle name="Normal 2 18 47" xfId="28496"/>
    <cellStyle name="Normal 2 18 48" xfId="28497"/>
    <cellStyle name="Normal 2 18 49" xfId="28498"/>
    <cellStyle name="Normal 2 18 5" xfId="28499"/>
    <cellStyle name="Normal 2 18 50" xfId="28500"/>
    <cellStyle name="Normal 2 18 51" xfId="28501"/>
    <cellStyle name="Normal 2 18 51 2" xfId="28502"/>
    <cellStyle name="Normal 2 18 52" xfId="28503"/>
    <cellStyle name="Normal 2 18 53" xfId="28504"/>
    <cellStyle name="Normal 2 18 54" xfId="28505"/>
    <cellStyle name="Normal 2 18 55" xfId="28506"/>
    <cellStyle name="Normal 2 18 56" xfId="28507"/>
    <cellStyle name="Normal 2 18 57" xfId="28508"/>
    <cellStyle name="Normal 2 18 58" xfId="28509"/>
    <cellStyle name="Normal 2 18 59" xfId="28510"/>
    <cellStyle name="Normal 2 18 6" xfId="28511"/>
    <cellStyle name="Normal 2 18 60" xfId="28512"/>
    <cellStyle name="Normal 2 18 61" xfId="28513"/>
    <cellStyle name="Normal 2 18 62" xfId="28514"/>
    <cellStyle name="Normal 2 18 63" xfId="28515"/>
    <cellStyle name="Normal 2 18 64" xfId="28516"/>
    <cellStyle name="Normal 2 18 65" xfId="28517"/>
    <cellStyle name="Normal 2 18 66" xfId="28518"/>
    <cellStyle name="Normal 2 18 67" xfId="28519"/>
    <cellStyle name="Normal 2 18 68" xfId="28520"/>
    <cellStyle name="Normal 2 18 69" xfId="28521"/>
    <cellStyle name="Normal 2 18 7" xfId="28522"/>
    <cellStyle name="Normal 2 18 70" xfId="28523"/>
    <cellStyle name="Normal 2 18 71" xfId="28524"/>
    <cellStyle name="Normal 2 18 72" xfId="28525"/>
    <cellStyle name="Normal 2 18 73" xfId="28526"/>
    <cellStyle name="Normal 2 18 74" xfId="28527"/>
    <cellStyle name="Normal 2 18 75" xfId="28528"/>
    <cellStyle name="Normal 2 18 76" xfId="28529"/>
    <cellStyle name="Normal 2 18 77" xfId="28530"/>
    <cellStyle name="Normal 2 18 78" xfId="28531"/>
    <cellStyle name="Normal 2 18 79" xfId="28532"/>
    <cellStyle name="Normal 2 18 8" xfId="28533"/>
    <cellStyle name="Normal 2 18 80" xfId="28534"/>
    <cellStyle name="Normal 2 18 81" xfId="28535"/>
    <cellStyle name="Normal 2 18 82" xfId="28536"/>
    <cellStyle name="Normal 2 18 83" xfId="28537"/>
    <cellStyle name="Normal 2 18 84" xfId="28538"/>
    <cellStyle name="Normal 2 18 85" xfId="28539"/>
    <cellStyle name="Normal 2 18 86" xfId="28540"/>
    <cellStyle name="Normal 2 18 87" xfId="28541"/>
    <cellStyle name="Normal 2 18 88" xfId="28542"/>
    <cellStyle name="Normal 2 18 89" xfId="28543"/>
    <cellStyle name="Normal 2 18 9" xfId="28544"/>
    <cellStyle name="Normal 2 18 90" xfId="28545"/>
    <cellStyle name="Normal 2 18 91" xfId="28546"/>
    <cellStyle name="Normal 2 18 92" xfId="28547"/>
    <cellStyle name="Normal 2 18 93" xfId="28548"/>
    <cellStyle name="Normal 2 18 94" xfId="28549"/>
    <cellStyle name="Normal 2 18 95" xfId="28550"/>
    <cellStyle name="Normal 2 18 96" xfId="28551"/>
    <cellStyle name="Normal 2 18 97" xfId="28552"/>
    <cellStyle name="Normal 2 19" xfId="8850"/>
    <cellStyle name="Normal 2 19 10" xfId="28553"/>
    <cellStyle name="Normal 2 19 11" xfId="28554"/>
    <cellStyle name="Normal 2 19 12" xfId="28555"/>
    <cellStyle name="Normal 2 19 13" xfId="28556"/>
    <cellStyle name="Normal 2 19 14" xfId="28557"/>
    <cellStyle name="Normal 2 19 15" xfId="28558"/>
    <cellStyle name="Normal 2 19 16" xfId="28559"/>
    <cellStyle name="Normal 2 19 17" xfId="28560"/>
    <cellStyle name="Normal 2 19 18" xfId="28561"/>
    <cellStyle name="Normal 2 19 19" xfId="28562"/>
    <cellStyle name="Normal 2 19 2" xfId="28563"/>
    <cellStyle name="Normal 2 19 2 2" xfId="28564"/>
    <cellStyle name="Normal 2 19 20" xfId="28565"/>
    <cellStyle name="Normal 2 19 21" xfId="28566"/>
    <cellStyle name="Normal 2 19 22" xfId="28567"/>
    <cellStyle name="Normal 2 19 23" xfId="28568"/>
    <cellStyle name="Normal 2 19 24" xfId="28569"/>
    <cellStyle name="Normal 2 19 25" xfId="28570"/>
    <cellStyle name="Normal 2 19 26" xfId="28571"/>
    <cellStyle name="Normal 2 19 27" xfId="28572"/>
    <cellStyle name="Normal 2 19 28" xfId="28573"/>
    <cellStyle name="Normal 2 19 29" xfId="28574"/>
    <cellStyle name="Normal 2 19 3" xfId="28575"/>
    <cellStyle name="Normal 2 19 3 2" xfId="28576"/>
    <cellStyle name="Normal 2 19 3 3" xfId="28577"/>
    <cellStyle name="Normal 2 19 3 4" xfId="28578"/>
    <cellStyle name="Normal 2 19 30" xfId="28579"/>
    <cellStyle name="Normal 2 19 31" xfId="28580"/>
    <cellStyle name="Normal 2 19 32" xfId="28581"/>
    <cellStyle name="Normal 2 19 33" xfId="28582"/>
    <cellStyle name="Normal 2 19 34" xfId="28583"/>
    <cellStyle name="Normal 2 19 35" xfId="28584"/>
    <cellStyle name="Normal 2 19 36" xfId="28585"/>
    <cellStyle name="Normal 2 19 37" xfId="28586"/>
    <cellStyle name="Normal 2 19 38" xfId="28587"/>
    <cellStyle name="Normal 2 19 39" xfId="28588"/>
    <cellStyle name="Normal 2 19 4" xfId="28589"/>
    <cellStyle name="Normal 2 19 4 2" xfId="28590"/>
    <cellStyle name="Normal 2 19 40" xfId="28591"/>
    <cellStyle name="Normal 2 19 41" xfId="28592"/>
    <cellStyle name="Normal 2 19 42" xfId="28593"/>
    <cellStyle name="Normal 2 19 43" xfId="28594"/>
    <cellStyle name="Normal 2 19 44" xfId="28595"/>
    <cellStyle name="Normal 2 19 45" xfId="28596"/>
    <cellStyle name="Normal 2 19 45 2" xfId="28597"/>
    <cellStyle name="Normal 2 19 45 3" xfId="28598"/>
    <cellStyle name="Normal 2 19 45 4" xfId="28599"/>
    <cellStyle name="Normal 2 19 45 5" xfId="28600"/>
    <cellStyle name="Normal 2 19 46" xfId="28601"/>
    <cellStyle name="Normal 2 19 47" xfId="28602"/>
    <cellStyle name="Normal 2 19 48" xfId="28603"/>
    <cellStyle name="Normal 2 19 49" xfId="28604"/>
    <cellStyle name="Normal 2 19 5" xfId="28605"/>
    <cellStyle name="Normal 2 19 50" xfId="28606"/>
    <cellStyle name="Normal 2 19 51" xfId="28607"/>
    <cellStyle name="Normal 2 19 51 2" xfId="28608"/>
    <cellStyle name="Normal 2 19 52" xfId="28609"/>
    <cellStyle name="Normal 2 19 53" xfId="28610"/>
    <cellStyle name="Normal 2 19 54" xfId="28611"/>
    <cellStyle name="Normal 2 19 55" xfId="28612"/>
    <cellStyle name="Normal 2 19 56" xfId="28613"/>
    <cellStyle name="Normal 2 19 57" xfId="28614"/>
    <cellStyle name="Normal 2 19 58" xfId="28615"/>
    <cellStyle name="Normal 2 19 59" xfId="28616"/>
    <cellStyle name="Normal 2 19 6" xfId="28617"/>
    <cellStyle name="Normal 2 19 60" xfId="28618"/>
    <cellStyle name="Normal 2 19 61" xfId="28619"/>
    <cellStyle name="Normal 2 19 62" xfId="28620"/>
    <cellStyle name="Normal 2 19 63" xfId="28621"/>
    <cellStyle name="Normal 2 19 64" xfId="28622"/>
    <cellStyle name="Normal 2 19 65" xfId="28623"/>
    <cellStyle name="Normal 2 19 66" xfId="28624"/>
    <cellStyle name="Normal 2 19 67" xfId="28625"/>
    <cellStyle name="Normal 2 19 68" xfId="28626"/>
    <cellStyle name="Normal 2 19 69" xfId="28627"/>
    <cellStyle name="Normal 2 19 7" xfId="28628"/>
    <cellStyle name="Normal 2 19 70" xfId="28629"/>
    <cellStyle name="Normal 2 19 71" xfId="28630"/>
    <cellStyle name="Normal 2 19 72" xfId="28631"/>
    <cellStyle name="Normal 2 19 73" xfId="28632"/>
    <cellStyle name="Normal 2 19 74" xfId="28633"/>
    <cellStyle name="Normal 2 19 75" xfId="28634"/>
    <cellStyle name="Normal 2 19 76" xfId="28635"/>
    <cellStyle name="Normal 2 19 77" xfId="28636"/>
    <cellStyle name="Normal 2 19 78" xfId="28637"/>
    <cellStyle name="Normal 2 19 79" xfId="28638"/>
    <cellStyle name="Normal 2 19 8" xfId="28639"/>
    <cellStyle name="Normal 2 19 80" xfId="28640"/>
    <cellStyle name="Normal 2 19 81" xfId="28641"/>
    <cellStyle name="Normal 2 19 82" xfId="28642"/>
    <cellStyle name="Normal 2 19 83" xfId="28643"/>
    <cellStyle name="Normal 2 19 84" xfId="28644"/>
    <cellStyle name="Normal 2 19 85" xfId="28645"/>
    <cellStyle name="Normal 2 19 86" xfId="28646"/>
    <cellStyle name="Normal 2 19 87" xfId="28647"/>
    <cellStyle name="Normal 2 19 88" xfId="28648"/>
    <cellStyle name="Normal 2 19 89" xfId="28649"/>
    <cellStyle name="Normal 2 19 9" xfId="28650"/>
    <cellStyle name="Normal 2 19 90" xfId="28651"/>
    <cellStyle name="Normal 2 19 91" xfId="28652"/>
    <cellStyle name="Normal 2 19 92" xfId="28653"/>
    <cellStyle name="Normal 2 19 93" xfId="28654"/>
    <cellStyle name="Normal 2 19 94" xfId="28655"/>
    <cellStyle name="Normal 2 19 95" xfId="28656"/>
    <cellStyle name="Normal 2 19 96" xfId="28657"/>
    <cellStyle name="Normal 2 19 97" xfId="28658"/>
    <cellStyle name="Normal 2 19 98" xfId="28659"/>
    <cellStyle name="Normal 2 2" xfId="8851"/>
    <cellStyle name="Normal 2 2 10" xfId="8852"/>
    <cellStyle name="Normal 2 2 10 2" xfId="28660"/>
    <cellStyle name="Normal 2 2 11" xfId="8853"/>
    <cellStyle name="Normal 2 2 11 2" xfId="28661"/>
    <cellStyle name="Normal 2 2 11 3" xfId="28662"/>
    <cellStyle name="Normal 2 2 11 4" xfId="28663"/>
    <cellStyle name="Normal 2 2 11 5" xfId="28664"/>
    <cellStyle name="Normal 2 2 12" xfId="8854"/>
    <cellStyle name="Normal 2 2 12 2" xfId="28665"/>
    <cellStyle name="Normal 2 2 12 2 2" xfId="28666"/>
    <cellStyle name="Normal 2 2 12 2 3" xfId="28667"/>
    <cellStyle name="Normal 2 2 12 3" xfId="28668"/>
    <cellStyle name="Normal 2 2 12 4" xfId="28669"/>
    <cellStyle name="Normal 2 2 12 5" xfId="28670"/>
    <cellStyle name="Normal 2 2 13" xfId="8855"/>
    <cellStyle name="Normal 2 2 13 2" xfId="28671"/>
    <cellStyle name="Normal 2 2 13 2 2" xfId="28672"/>
    <cellStyle name="Normal 2 2 13 2 3" xfId="28673"/>
    <cellStyle name="Normal 2 2 13 3" xfId="28674"/>
    <cellStyle name="Normal 2 2 13 4" xfId="28675"/>
    <cellStyle name="Normal 2 2 13 5" xfId="28676"/>
    <cellStyle name="Normal 2 2 14" xfId="8856"/>
    <cellStyle name="Normal 2 2 14 2" xfId="28677"/>
    <cellStyle name="Normal 2 2 14 2 2" xfId="28678"/>
    <cellStyle name="Normal 2 2 14 3" xfId="28679"/>
    <cellStyle name="Normal 2 2 14 4" xfId="28680"/>
    <cellStyle name="Normal 2 2 14 5" xfId="28681"/>
    <cellStyle name="Normal 2 2 15" xfId="8857"/>
    <cellStyle name="Normal 2 2 15 2" xfId="28682"/>
    <cellStyle name="Normal 2 2 15 3" xfId="28683"/>
    <cellStyle name="Normal 2 2 15 4" xfId="28684"/>
    <cellStyle name="Normal 2 2 15 5" xfId="28685"/>
    <cellStyle name="Normal 2 2 16" xfId="8858"/>
    <cellStyle name="Normal 2 2 16 2" xfId="28686"/>
    <cellStyle name="Normal 2 2 16 3" xfId="28687"/>
    <cellStyle name="Normal 2 2 16 4" xfId="28688"/>
    <cellStyle name="Normal 2 2 16 5" xfId="28689"/>
    <cellStyle name="Normal 2 2 17" xfId="8859"/>
    <cellStyle name="Normal 2 2 17 2" xfId="28690"/>
    <cellStyle name="Normal 2 2 17 3" xfId="28691"/>
    <cellStyle name="Normal 2 2 17 4" xfId="28692"/>
    <cellStyle name="Normal 2 2 18" xfId="8860"/>
    <cellStyle name="Normal 2 2 18 2" xfId="28693"/>
    <cellStyle name="Normal 2 2 18 3" xfId="28694"/>
    <cellStyle name="Normal 2 2 18 4" xfId="28695"/>
    <cellStyle name="Normal 2 2 19" xfId="8861"/>
    <cellStyle name="Normal 2 2 19 2" xfId="28696"/>
    <cellStyle name="Normal 2 2 19 3" xfId="28697"/>
    <cellStyle name="Normal 2 2 19 4" xfId="28698"/>
    <cellStyle name="Normal 2 2 2" xfId="8862"/>
    <cellStyle name="Normal 2 2 2 10" xfId="8863"/>
    <cellStyle name="Normal 2 2 2 10 2" xfId="28701"/>
    <cellStyle name="Normal 2 2 2 10 2 2" xfId="28702"/>
    <cellStyle name="Normal 2 2 2 10 3" xfId="28703"/>
    <cellStyle name="Normal 2 2 2 10 4" xfId="28704"/>
    <cellStyle name="Normal 2 2 2 10 5" xfId="28700"/>
    <cellStyle name="Normal 2 2 2 11" xfId="8864"/>
    <cellStyle name="Normal 2 2 2 11 2" xfId="28706"/>
    <cellStyle name="Normal 2 2 2 11 3" xfId="28707"/>
    <cellStyle name="Normal 2 2 2 11 4" xfId="28708"/>
    <cellStyle name="Normal 2 2 2 11 5" xfId="28705"/>
    <cellStyle name="Normal 2 2 2 12" xfId="8865"/>
    <cellStyle name="Normal 2 2 2 12 2" xfId="28710"/>
    <cellStyle name="Normal 2 2 2 12 3" xfId="28711"/>
    <cellStyle name="Normal 2 2 2 12 4" xfId="28709"/>
    <cellStyle name="Normal 2 2 2 13" xfId="8866"/>
    <cellStyle name="Normal 2 2 2 13 2" xfId="28713"/>
    <cellStyle name="Normal 2 2 2 13 3" xfId="28712"/>
    <cellStyle name="Normal 2 2 2 14" xfId="28714"/>
    <cellStyle name="Normal 2 2 2 15" xfId="28715"/>
    <cellStyle name="Normal 2 2 2 16" xfId="28716"/>
    <cellStyle name="Normal 2 2 2 17" xfId="28699"/>
    <cellStyle name="Normal 2 2 2 2" xfId="8867"/>
    <cellStyle name="Normal 2 2 2 2 10" xfId="28717"/>
    <cellStyle name="Normal 2 2 2 2 10 2" xfId="28718"/>
    <cellStyle name="Normal 2 2 2 2 10 3" xfId="28719"/>
    <cellStyle name="Normal 2 2 2 2 11" xfId="28720"/>
    <cellStyle name="Normal 2 2 2 2 11 2" xfId="28721"/>
    <cellStyle name="Normal 2 2 2 2 12" xfId="28722"/>
    <cellStyle name="Normal 2 2 2 2 13" xfId="28723"/>
    <cellStyle name="Normal 2 2 2 2 14" xfId="28724"/>
    <cellStyle name="Normal 2 2 2 2 15" xfId="28725"/>
    <cellStyle name="Normal 2 2 2 2 16" xfId="28726"/>
    <cellStyle name="Normal 2 2 2 2 2" xfId="28727"/>
    <cellStyle name="Normal 2 2 2 2 2 10" xfId="28728"/>
    <cellStyle name="Normal 2 2 2 2 2 2" xfId="28729"/>
    <cellStyle name="Normal 2 2 2 2 2 2 2" xfId="28730"/>
    <cellStyle name="Normal 2 2 2 2 2 2 2 2" xfId="28731"/>
    <cellStyle name="Normal 2 2 2 2 2 2 2 2 2" xfId="28732"/>
    <cellStyle name="Normal 2 2 2 2 2 2 2 2 2 2" xfId="28733"/>
    <cellStyle name="Normal 2 2 2 2 2 2 2 2 3" xfId="28734"/>
    <cellStyle name="Normal 2 2 2 2 2 2 2 2 4" xfId="28735"/>
    <cellStyle name="Normal 2 2 2 2 2 2 2 2 5" xfId="28736"/>
    <cellStyle name="Normal 2 2 2 2 2 2 2 3" xfId="28737"/>
    <cellStyle name="Normal 2 2 2 2 2 2 2 3 2" xfId="28738"/>
    <cellStyle name="Normal 2 2 2 2 2 2 2 4" xfId="28739"/>
    <cellStyle name="Normal 2 2 2 2 2 2 2 5" xfId="28740"/>
    <cellStyle name="Normal 2 2 2 2 2 2 2 6" xfId="28741"/>
    <cellStyle name="Normal 2 2 2 2 2 2 3" xfId="28742"/>
    <cellStyle name="Normal 2 2 2 2 2 2 3 2" xfId="28743"/>
    <cellStyle name="Normal 2 2 2 2 2 2 4" xfId="28744"/>
    <cellStyle name="Normal 2 2 2 2 2 2 4 2" xfId="28745"/>
    <cellStyle name="Normal 2 2 2 2 2 2 5" xfId="28746"/>
    <cellStyle name="Normal 2 2 2 2 2 2 5 2" xfId="28747"/>
    <cellStyle name="Normal 2 2 2 2 2 2 5 3" xfId="28748"/>
    <cellStyle name="Normal 2 2 2 2 2 2 6" xfId="28749"/>
    <cellStyle name="Normal 2 2 2 2 2 2 7" xfId="28750"/>
    <cellStyle name="Normal 2 2 2 2 2 2 8" xfId="28751"/>
    <cellStyle name="Normal 2 2 2 2 2 3" xfId="28752"/>
    <cellStyle name="Normal 2 2 2 2 2 3 2" xfId="28753"/>
    <cellStyle name="Normal 2 2 2 2 2 4" xfId="28754"/>
    <cellStyle name="Normal 2 2 2 2 2 4 2" xfId="28755"/>
    <cellStyle name="Normal 2 2 2 2 2 4 3" xfId="28756"/>
    <cellStyle name="Normal 2 2 2 2 2 5" xfId="28757"/>
    <cellStyle name="Normal 2 2 2 2 2 5 2" xfId="28758"/>
    <cellStyle name="Normal 2 2 2 2 2 6" xfId="28759"/>
    <cellStyle name="Normal 2 2 2 2 2 6 2" xfId="28760"/>
    <cellStyle name="Normal 2 2 2 2 2 6 2 2" xfId="28761"/>
    <cellStyle name="Normal 2 2 2 2 2 7" xfId="28762"/>
    <cellStyle name="Normal 2 2 2 2 2 7 2" xfId="28763"/>
    <cellStyle name="Normal 2 2 2 2 2 7 2 2" xfId="28764"/>
    <cellStyle name="Normal 2 2 2 2 2 8" xfId="28765"/>
    <cellStyle name="Normal 2 2 2 2 2 8 2" xfId="28766"/>
    <cellStyle name="Normal 2 2 2 2 2 9" xfId="28767"/>
    <cellStyle name="Normal 2 2 2 2 3" xfId="28768"/>
    <cellStyle name="Normal 2 2 2 2 3 2" xfId="28769"/>
    <cellStyle name="Normal 2 2 2 2 3 3" xfId="28770"/>
    <cellStyle name="Normal 2 2 2 2 4" xfId="28771"/>
    <cellStyle name="Normal 2 2 2 2 4 2" xfId="28772"/>
    <cellStyle name="Normal 2 2 2 2 4 2 2" xfId="28773"/>
    <cellStyle name="Normal 2 2 2 2 4 2 2 2" xfId="28774"/>
    <cellStyle name="Normal 2 2 2 2 4 3" xfId="28775"/>
    <cellStyle name="Normal 2 2 2 2 4 3 2" xfId="28776"/>
    <cellStyle name="Normal 2 2 2 2 4 3 2 2" xfId="28777"/>
    <cellStyle name="Normal 2 2 2 2 4 4" xfId="28778"/>
    <cellStyle name="Normal 2 2 2 2 4 4 2" xfId="28779"/>
    <cellStyle name="Normal 2 2 2 2 4 5" xfId="28780"/>
    <cellStyle name="Normal 2 2 2 2 4 5 2" xfId="28781"/>
    <cellStyle name="Normal 2 2 2 2 4 6" xfId="28782"/>
    <cellStyle name="Normal 2 2 2 2 5" xfId="28783"/>
    <cellStyle name="Normal 2 2 2 2 5 2" xfId="28784"/>
    <cellStyle name="Normal 2 2 2 2 5 2 2" xfId="28785"/>
    <cellStyle name="Normal 2 2 2 2 5 2 2 2" xfId="28786"/>
    <cellStyle name="Normal 2 2 2 2 5 2 3" xfId="28787"/>
    <cellStyle name="Normal 2 2 2 2 5 2 4" xfId="28788"/>
    <cellStyle name="Normal 2 2 2 2 5 2 5" xfId="28789"/>
    <cellStyle name="Normal 2 2 2 2 5 3" xfId="28790"/>
    <cellStyle name="Normal 2 2 2 2 5 3 2" xfId="28791"/>
    <cellStyle name="Normal 2 2 2 2 5 3 2 2" xfId="28792"/>
    <cellStyle name="Normal 2 2 2 2 5 4" xfId="28793"/>
    <cellStyle name="Normal 2 2 2 2 5 4 2" xfId="28794"/>
    <cellStyle name="Normal 2 2 2 2 5 4 2 2" xfId="28795"/>
    <cellStyle name="Normal 2 2 2 2 5 5" xfId="28796"/>
    <cellStyle name="Normal 2 2 2 2 5 5 2" xfId="28797"/>
    <cellStyle name="Normal 2 2 2 2 5 6" xfId="28798"/>
    <cellStyle name="Normal 2 2 2 2 5 7" xfId="28799"/>
    <cellStyle name="Normal 2 2 2 2 6" xfId="28800"/>
    <cellStyle name="Normal 2 2 2 2 6 2" xfId="28801"/>
    <cellStyle name="Normal 2 2 2 2 7" xfId="28802"/>
    <cellStyle name="Normal 2 2 2 2 7 2" xfId="28803"/>
    <cellStyle name="Normal 2 2 2 2 8" xfId="28804"/>
    <cellStyle name="Normal 2 2 2 2 8 2" xfId="28805"/>
    <cellStyle name="Normal 2 2 2 2 8 2 2" xfId="28806"/>
    <cellStyle name="Normal 2 2 2 2 8 3" xfId="28807"/>
    <cellStyle name="Normal 2 2 2 2 9" xfId="28808"/>
    <cellStyle name="Normal 2 2 2 2 9 2" xfId="28809"/>
    <cellStyle name="Normal 2 2 2 2 9 2 2" xfId="28810"/>
    <cellStyle name="Normal 2 2 2 2 9 3" xfId="28811"/>
    <cellStyle name="Normal 2 2 2 2_BUDGET2011_EXP - PKM-AF 9-12-10" xfId="28812"/>
    <cellStyle name="Normal 2 2 2 3" xfId="8868"/>
    <cellStyle name="Normal 2 2 2 3 10" xfId="28813"/>
    <cellStyle name="Normal 2 2 2 3 2" xfId="28814"/>
    <cellStyle name="Normal 2 2 2 3 2 2" xfId="28815"/>
    <cellStyle name="Normal 2 2 2 3 2 2 2" xfId="28816"/>
    <cellStyle name="Normal 2 2 2 3 2 3" xfId="28817"/>
    <cellStyle name="Normal 2 2 2 3 2 3 2" xfId="28818"/>
    <cellStyle name="Normal 2 2 2 3 2 4" xfId="28819"/>
    <cellStyle name="Normal 2 2 2 3 2 5" xfId="28820"/>
    <cellStyle name="Normal 2 2 2 3 3" xfId="28821"/>
    <cellStyle name="Normal 2 2 2 3 4" xfId="28822"/>
    <cellStyle name="Normal 2 2 2 3 5" xfId="28823"/>
    <cellStyle name="Normal 2 2 2 3 6" xfId="28824"/>
    <cellStyle name="Normal 2 2 2 3 7" xfId="28825"/>
    <cellStyle name="Normal 2 2 2 3 8" xfId="28826"/>
    <cellStyle name="Normal 2 2 2 3 9" xfId="28827"/>
    <cellStyle name="Normal 2 2 2 4" xfId="8869"/>
    <cellStyle name="Normal 2 2 2 4 2" xfId="28829"/>
    <cellStyle name="Normal 2 2 2 4 2 2" xfId="28830"/>
    <cellStyle name="Normal 2 2 2 4 2 2 2" xfId="28831"/>
    <cellStyle name="Normal 2 2 2 4 2 2 3" xfId="28832"/>
    <cellStyle name="Normal 2 2 2 4 2 3" xfId="28833"/>
    <cellStyle name="Normal 2 2 2 4 2 4" xfId="28834"/>
    <cellStyle name="Normal 2 2 2 4 2 5" xfId="28835"/>
    <cellStyle name="Normal 2 2 2 4 3" xfId="28836"/>
    <cellStyle name="Normal 2 2 2 4 4" xfId="28837"/>
    <cellStyle name="Normal 2 2 2 4 4 2" xfId="28838"/>
    <cellStyle name="Normal 2 2 2 4 4 2 2" xfId="28839"/>
    <cellStyle name="Normal 2 2 2 4 5" xfId="28840"/>
    <cellStyle name="Normal 2 2 2 4 5 2" xfId="28841"/>
    <cellStyle name="Normal 2 2 2 4 5 2 2" xfId="28842"/>
    <cellStyle name="Normal 2 2 2 4 6" xfId="28843"/>
    <cellStyle name="Normal 2 2 2 4 6 2" xfId="28844"/>
    <cellStyle name="Normal 2 2 2 4 7" xfId="28845"/>
    <cellStyle name="Normal 2 2 2 4 8" xfId="28846"/>
    <cellStyle name="Normal 2 2 2 4 9" xfId="28828"/>
    <cellStyle name="Normal 2 2 2 5" xfId="8870"/>
    <cellStyle name="Normal 2 2 2 5 2" xfId="28848"/>
    <cellStyle name="Normal 2 2 2 5 2 2" xfId="28849"/>
    <cellStyle name="Normal 2 2 2 5 2 2 2" xfId="28850"/>
    <cellStyle name="Normal 2 2 2 5 2 3" xfId="28851"/>
    <cellStyle name="Normal 2 2 2 5 3" xfId="28852"/>
    <cellStyle name="Normal 2 2 2 5 3 2" xfId="28853"/>
    <cellStyle name="Normal 2 2 2 5 3 2 2" xfId="28854"/>
    <cellStyle name="Normal 2 2 2 5 4" xfId="28855"/>
    <cellStyle name="Normal 2 2 2 5 4 2" xfId="28856"/>
    <cellStyle name="Normal 2 2 2 5 5" xfId="28857"/>
    <cellStyle name="Normal 2 2 2 5 5 2" xfId="28858"/>
    <cellStyle name="Normal 2 2 2 5 6" xfId="28859"/>
    <cellStyle name="Normal 2 2 2 5 7" xfId="28847"/>
    <cellStyle name="Normal 2 2 2 6" xfId="8871"/>
    <cellStyle name="Normal 2 2 2 6 2" xfId="28861"/>
    <cellStyle name="Normal 2 2 2 6 2 2" xfId="28862"/>
    <cellStyle name="Normal 2 2 2 6 2 2 2" xfId="28863"/>
    <cellStyle name="Normal 2 2 2 6 2 3" xfId="28864"/>
    <cellStyle name="Normal 2 2 2 6 2 4" xfId="28865"/>
    <cellStyle name="Normal 2 2 2 6 2 5" xfId="28866"/>
    <cellStyle name="Normal 2 2 2 6 3" xfId="28867"/>
    <cellStyle name="Normal 2 2 2 6 3 2" xfId="28868"/>
    <cellStyle name="Normal 2 2 2 6 3 2 2" xfId="28869"/>
    <cellStyle name="Normal 2 2 2 6 4" xfId="28870"/>
    <cellStyle name="Normal 2 2 2 6 4 2" xfId="28871"/>
    <cellStyle name="Normal 2 2 2 6 4 2 2" xfId="28872"/>
    <cellStyle name="Normal 2 2 2 6 5" xfId="28873"/>
    <cellStyle name="Normal 2 2 2 6 5 2" xfId="28874"/>
    <cellStyle name="Normal 2 2 2 6 6" xfId="28875"/>
    <cellStyle name="Normal 2 2 2 6 7" xfId="28876"/>
    <cellStyle name="Normal 2 2 2 6 8" xfId="28860"/>
    <cellStyle name="Normal 2 2 2 7" xfId="8872"/>
    <cellStyle name="Normal 2 2 2 7 2" xfId="28878"/>
    <cellStyle name="Normal 2 2 2 7 3" xfId="28879"/>
    <cellStyle name="Normal 2 2 2 7 4" xfId="28877"/>
    <cellStyle name="Normal 2 2 2 8" xfId="8873"/>
    <cellStyle name="Normal 2 2 2 8 2" xfId="28881"/>
    <cellStyle name="Normal 2 2 2 8 3" xfId="28882"/>
    <cellStyle name="Normal 2 2 2 8 4" xfId="28883"/>
    <cellStyle name="Normal 2 2 2 8 5" xfId="28880"/>
    <cellStyle name="Normal 2 2 2 9" xfId="8874"/>
    <cellStyle name="Normal 2 2 2 9 2" xfId="28885"/>
    <cellStyle name="Normal 2 2 2 9 2 2" xfId="28886"/>
    <cellStyle name="Normal 2 2 2 9 3" xfId="28887"/>
    <cellStyle name="Normal 2 2 2 9 4" xfId="28888"/>
    <cellStyle name="Normal 2 2 2 9 5" xfId="28884"/>
    <cellStyle name="Normal 2 2 20" xfId="28889"/>
    <cellStyle name="Normal 2 2 20 2" xfId="28890"/>
    <cellStyle name="Normal 2 2 20 3" xfId="28891"/>
    <cellStyle name="Normal 2 2 20 4" xfId="28892"/>
    <cellStyle name="Normal 2 2 21" xfId="28893"/>
    <cellStyle name="Normal 2 2 21 2" xfId="28894"/>
    <cellStyle name="Normal 2 2 21 3" xfId="28895"/>
    <cellStyle name="Normal 2 2 21 4" xfId="28896"/>
    <cellStyle name="Normal 2 2 22" xfId="28897"/>
    <cellStyle name="Normal 2 2 22 2" xfId="28898"/>
    <cellStyle name="Normal 2 2 22 3" xfId="28899"/>
    <cellStyle name="Normal 2 2 22 4" xfId="28900"/>
    <cellStyle name="Normal 2 2 23" xfId="28901"/>
    <cellStyle name="Normal 2 2 23 2" xfId="28902"/>
    <cellStyle name="Normal 2 2 23 3" xfId="28903"/>
    <cellStyle name="Normal 2 2 23 4" xfId="28904"/>
    <cellStyle name="Normal 2 2 24" xfId="28905"/>
    <cellStyle name="Normal 2 2 24 2" xfId="28906"/>
    <cellStyle name="Normal 2 2 24 3" xfId="28907"/>
    <cellStyle name="Normal 2 2 24 4" xfId="28908"/>
    <cellStyle name="Normal 2 2 25" xfId="28909"/>
    <cellStyle name="Normal 2 2 25 2" xfId="28910"/>
    <cellStyle name="Normal 2 2 25 3" xfId="28911"/>
    <cellStyle name="Normal 2 2 25 4" xfId="28912"/>
    <cellStyle name="Normal 2 2 26" xfId="28913"/>
    <cellStyle name="Normal 2 2 26 2" xfId="28914"/>
    <cellStyle name="Normal 2 2 26 3" xfId="28915"/>
    <cellStyle name="Normal 2 2 26 4" xfId="28916"/>
    <cellStyle name="Normal 2 2 27" xfId="28917"/>
    <cellStyle name="Normal 2 2 27 2" xfId="28918"/>
    <cellStyle name="Normal 2 2 27 3" xfId="28919"/>
    <cellStyle name="Normal 2 2 27 4" xfId="28920"/>
    <cellStyle name="Normal 2 2 28" xfId="28921"/>
    <cellStyle name="Normal 2 2 28 2" xfId="28922"/>
    <cellStyle name="Normal 2 2 28 3" xfId="28923"/>
    <cellStyle name="Normal 2 2 28 4" xfId="28924"/>
    <cellStyle name="Normal 2 2 29" xfId="28925"/>
    <cellStyle name="Normal 2 2 29 2" xfId="28926"/>
    <cellStyle name="Normal 2 2 29 3" xfId="28927"/>
    <cellStyle name="Normal 2 2 29 4" xfId="28928"/>
    <cellStyle name="Normal 2 2 3" xfId="8875"/>
    <cellStyle name="Normal 2 2 3 10" xfId="28929"/>
    <cellStyle name="Normal 2 2 3 10 2" xfId="28930"/>
    <cellStyle name="Normal 2 2 3 11" xfId="28931"/>
    <cellStyle name="Normal 2 2 3 12" xfId="28932"/>
    <cellStyle name="Normal 2 2 3 2" xfId="8876"/>
    <cellStyle name="Normal 2 2 3 2 10" xfId="28934"/>
    <cellStyle name="Normal 2 2 3 2 10 2" xfId="28935"/>
    <cellStyle name="Normal 2 2 3 2 11" xfId="28936"/>
    <cellStyle name="Normal 2 2 3 2 11 2" xfId="28937"/>
    <cellStyle name="Normal 2 2 3 2 12" xfId="28938"/>
    <cellStyle name="Normal 2 2 3 2 12 2" xfId="28939"/>
    <cellStyle name="Normal 2 2 3 2 13" xfId="28940"/>
    <cellStyle name="Normal 2 2 3 2 13 2" xfId="28941"/>
    <cellStyle name="Normal 2 2 3 2 14" xfId="28942"/>
    <cellStyle name="Normal 2 2 3 2 15" xfId="28943"/>
    <cellStyle name="Normal 2 2 3 2 16" xfId="28933"/>
    <cellStyle name="Normal 2 2 3 2 2" xfId="28944"/>
    <cellStyle name="Normal 2 2 3 2 2 10" xfId="28945"/>
    <cellStyle name="Normal 2 2 3 2 2 10 2" xfId="28946"/>
    <cellStyle name="Normal 2 2 3 2 2 11" xfId="28947"/>
    <cellStyle name="Normal 2 2 3 2 2 11 2" xfId="28948"/>
    <cellStyle name="Normal 2 2 3 2 2 12" xfId="28949"/>
    <cellStyle name="Normal 2 2 3 2 2 13" xfId="28950"/>
    <cellStyle name="Normal 2 2 3 2 2 2" xfId="28951"/>
    <cellStyle name="Normal 2 2 3 2 2 2 10" xfId="28952"/>
    <cellStyle name="Normal 2 2 3 2 2 2 11" xfId="28953"/>
    <cellStyle name="Normal 2 2 3 2 2 2 2" xfId="28954"/>
    <cellStyle name="Normal 2 2 3 2 2 2 2 2" xfId="28955"/>
    <cellStyle name="Normal 2 2 3 2 2 2 3" xfId="28956"/>
    <cellStyle name="Normal 2 2 3 2 2 2 3 2" xfId="28957"/>
    <cellStyle name="Normal 2 2 3 2 2 2 4" xfId="28958"/>
    <cellStyle name="Normal 2 2 3 2 2 2 4 2" xfId="28959"/>
    <cellStyle name="Normal 2 2 3 2 2 2 5" xfId="28960"/>
    <cellStyle name="Normal 2 2 3 2 2 2 5 2" xfId="28961"/>
    <cellStyle name="Normal 2 2 3 2 2 2 6" xfId="28962"/>
    <cellStyle name="Normal 2 2 3 2 2 2 6 2" xfId="28963"/>
    <cellStyle name="Normal 2 2 3 2 2 2 7" xfId="28964"/>
    <cellStyle name="Normal 2 2 3 2 2 2 7 2" xfId="28965"/>
    <cellStyle name="Normal 2 2 3 2 2 2 8" xfId="28966"/>
    <cellStyle name="Normal 2 2 3 2 2 2 8 2" xfId="28967"/>
    <cellStyle name="Normal 2 2 3 2 2 2 9" xfId="28968"/>
    <cellStyle name="Normal 2 2 3 2 2 3" xfId="28969"/>
    <cellStyle name="Normal 2 2 3 2 2 3 2" xfId="28970"/>
    <cellStyle name="Normal 2 2 3 2 2 4" xfId="28971"/>
    <cellStyle name="Normal 2 2 3 2 2 5" xfId="28972"/>
    <cellStyle name="Normal 2 2 3 2 2 6" xfId="28973"/>
    <cellStyle name="Normal 2 2 3 2 2 6 2" xfId="28974"/>
    <cellStyle name="Normal 2 2 3 2 2 7" xfId="28975"/>
    <cellStyle name="Normal 2 2 3 2 2 7 2" xfId="28976"/>
    <cellStyle name="Normal 2 2 3 2 2 8" xfId="28977"/>
    <cellStyle name="Normal 2 2 3 2 2 8 2" xfId="28978"/>
    <cellStyle name="Normal 2 2 3 2 2 9" xfId="28979"/>
    <cellStyle name="Normal 2 2 3 2 2 9 2" xfId="28980"/>
    <cellStyle name="Normal 2 2 3 2 3" xfId="28981"/>
    <cellStyle name="Normal 2 2 3 2 3 10" xfId="28982"/>
    <cellStyle name="Normal 2 2 3 2 3 2" xfId="28983"/>
    <cellStyle name="Normal 2 2 3 2 3 2 2" xfId="28984"/>
    <cellStyle name="Normal 2 2 3 2 3 3" xfId="28985"/>
    <cellStyle name="Normal 2 2 3 2 3 4" xfId="28986"/>
    <cellStyle name="Normal 2 2 3 2 3 5" xfId="28987"/>
    <cellStyle name="Normal 2 2 3 2 3 6" xfId="28988"/>
    <cellStyle name="Normal 2 2 3 2 3 7" xfId="28989"/>
    <cellStyle name="Normal 2 2 3 2 3 8" xfId="28990"/>
    <cellStyle name="Normal 2 2 3 2 3 9" xfId="28991"/>
    <cellStyle name="Normal 2 2 3 2 4" xfId="28992"/>
    <cellStyle name="Normal 2 2 3 2 4 2" xfId="28993"/>
    <cellStyle name="Normal 2 2 3 2 4 2 2" xfId="28994"/>
    <cellStyle name="Normal 2 2 3 2 4 3" xfId="28995"/>
    <cellStyle name="Normal 2 2 3 2 4 4" xfId="28996"/>
    <cellStyle name="Normal 2 2 3 2 5" xfId="28997"/>
    <cellStyle name="Normal 2 2 3 2 5 2" xfId="28998"/>
    <cellStyle name="Normal 2 2 3 2 5 2 2" xfId="28999"/>
    <cellStyle name="Normal 2 2 3 2 5 3" xfId="29000"/>
    <cellStyle name="Normal 2 2 3 2 6" xfId="29001"/>
    <cellStyle name="Normal 2 2 3 2 6 2" xfId="29002"/>
    <cellStyle name="Normal 2 2 3 2 7" xfId="29003"/>
    <cellStyle name="Normal 2 2 3 2 8" xfId="29004"/>
    <cellStyle name="Normal 2 2 3 2 8 2" xfId="29005"/>
    <cellStyle name="Normal 2 2 3 2 9" xfId="29006"/>
    <cellStyle name="Normal 2 2 3 2 9 2" xfId="29007"/>
    <cellStyle name="Normal 2 2 3 3" xfId="8877"/>
    <cellStyle name="Normal 2 2 3 3 2" xfId="29009"/>
    <cellStyle name="Normal 2 2 3 3 2 2" xfId="29010"/>
    <cellStyle name="Normal 2 2 3 3 2 2 2" xfId="29011"/>
    <cellStyle name="Normal 2 2 3 3 2 3" xfId="29012"/>
    <cellStyle name="Normal 2 2 3 3 3" xfId="29013"/>
    <cellStyle name="Normal 2 2 3 3 4" xfId="29014"/>
    <cellStyle name="Normal 2 2 3 3 5" xfId="29008"/>
    <cellStyle name="Normal 2 2 3 4" xfId="8878"/>
    <cellStyle name="Normal 2 2 3 4 2" xfId="29016"/>
    <cellStyle name="Normal 2 2 3 4 2 2" xfId="29017"/>
    <cellStyle name="Normal 2 2 3 4 2 2 2" xfId="29018"/>
    <cellStyle name="Normal 2 2 3 4 3" xfId="29019"/>
    <cellStyle name="Normal 2 2 3 4 3 2" xfId="29020"/>
    <cellStyle name="Normal 2 2 3 4 3 2 2" xfId="29021"/>
    <cellStyle name="Normal 2 2 3 4 4" xfId="29022"/>
    <cellStyle name="Normal 2 2 3 4 4 2" xfId="29023"/>
    <cellStyle name="Normal 2 2 3 4 5" xfId="29024"/>
    <cellStyle name="Normal 2 2 3 4 5 2" xfId="29025"/>
    <cellStyle name="Normal 2 2 3 4 6" xfId="29015"/>
    <cellStyle name="Normal 2 2 3 5" xfId="8879"/>
    <cellStyle name="Normal 2 2 3 5 2" xfId="29026"/>
    <cellStyle name="Normal 2 2 3 5 2 2" xfId="29027"/>
    <cellStyle name="Normal 2 2 3 5 2 2 2" xfId="29028"/>
    <cellStyle name="Normal 2 2 3 5 3" xfId="29029"/>
    <cellStyle name="Normal 2 2 3 5 4" xfId="29030"/>
    <cellStyle name="Normal 2 2 3 5 5" xfId="29031"/>
    <cellStyle name="Normal 2 2 3 6" xfId="8880"/>
    <cellStyle name="Normal 2 2 3 6 2" xfId="29033"/>
    <cellStyle name="Normal 2 2 3 6 2 2" xfId="29034"/>
    <cellStyle name="Normal 2 2 3 6 3" xfId="29035"/>
    <cellStyle name="Normal 2 2 3 6 4" xfId="29036"/>
    <cellStyle name="Normal 2 2 3 6 5" xfId="29032"/>
    <cellStyle name="Normal 2 2 3 7" xfId="8881"/>
    <cellStyle name="Normal 2 2 3 7 2" xfId="29038"/>
    <cellStyle name="Normal 2 2 3 7 3" xfId="29037"/>
    <cellStyle name="Normal 2 2 3 8" xfId="29039"/>
    <cellStyle name="Normal 2 2 3 8 2" xfId="29040"/>
    <cellStyle name="Normal 2 2 3 8 2 2" xfId="29041"/>
    <cellStyle name="Normal 2 2 3 9" xfId="29042"/>
    <cellStyle name="Normal 2 2 3 9 2" xfId="29043"/>
    <cellStyle name="Normal 2 2 30" xfId="29044"/>
    <cellStyle name="Normal 2 2 30 2" xfId="29045"/>
    <cellStyle name="Normal 2 2 30 3" xfId="29046"/>
    <cellStyle name="Normal 2 2 30 4" xfId="29047"/>
    <cellStyle name="Normal 2 2 31" xfId="29048"/>
    <cellStyle name="Normal 2 2 31 2" xfId="29049"/>
    <cellStyle name="Normal 2 2 31 3" xfId="29050"/>
    <cellStyle name="Normal 2 2 31 4" xfId="29051"/>
    <cellStyle name="Normal 2 2 32" xfId="29052"/>
    <cellStyle name="Normal 2 2 32 2" xfId="29053"/>
    <cellStyle name="Normal 2 2 32 3" xfId="29054"/>
    <cellStyle name="Normal 2 2 32 4" xfId="29055"/>
    <cellStyle name="Normal 2 2 33" xfId="29056"/>
    <cellStyle name="Normal 2 2 33 2" xfId="29057"/>
    <cellStyle name="Normal 2 2 33 3" xfId="29058"/>
    <cellStyle name="Normal 2 2 33 4" xfId="29059"/>
    <cellStyle name="Normal 2 2 34" xfId="29060"/>
    <cellStyle name="Normal 2 2 34 2" xfId="29061"/>
    <cellStyle name="Normal 2 2 34 3" xfId="29062"/>
    <cellStyle name="Normal 2 2 34 4" xfId="29063"/>
    <cellStyle name="Normal 2 2 35" xfId="29064"/>
    <cellStyle name="Normal 2 2 35 2" xfId="29065"/>
    <cellStyle name="Normal 2 2 35 3" xfId="29066"/>
    <cellStyle name="Normal 2 2 35 4" xfId="29067"/>
    <cellStyle name="Normal 2 2 36" xfId="29068"/>
    <cellStyle name="Normal 2 2 36 2" xfId="29069"/>
    <cellStyle name="Normal 2 2 36 3" xfId="29070"/>
    <cellStyle name="Normal 2 2 36 4" xfId="29071"/>
    <cellStyle name="Normal 2 2 37" xfId="29072"/>
    <cellStyle name="Normal 2 2 37 2" xfId="29073"/>
    <cellStyle name="Normal 2 2 37 3" xfId="29074"/>
    <cellStyle name="Normal 2 2 37 4" xfId="29075"/>
    <cellStyle name="Normal 2 2 38" xfId="29076"/>
    <cellStyle name="Normal 2 2 38 2" xfId="29077"/>
    <cellStyle name="Normal 2 2 38 3" xfId="29078"/>
    <cellStyle name="Normal 2 2 38 4" xfId="29079"/>
    <cellStyle name="Normal 2 2 39" xfId="29080"/>
    <cellStyle name="Normal 2 2 39 2" xfId="29081"/>
    <cellStyle name="Normal 2 2 39 3" xfId="29082"/>
    <cellStyle name="Normal 2 2 39 4" xfId="29083"/>
    <cellStyle name="Normal 2 2 4" xfId="8882"/>
    <cellStyle name="Normal 2 2 4 2" xfId="29085"/>
    <cellStyle name="Normal 2 2 4 2 10" xfId="29086"/>
    <cellStyle name="Normal 2 2 4 2 10 2" xfId="29087"/>
    <cellStyle name="Normal 2 2 4 2 11" xfId="29088"/>
    <cellStyle name="Normal 2 2 4 2 11 2" xfId="29089"/>
    <cellStyle name="Normal 2 2 4 2 12" xfId="29090"/>
    <cellStyle name="Normal 2 2 4 2 13" xfId="29091"/>
    <cellStyle name="Normal 2 2 4 2 2" xfId="29092"/>
    <cellStyle name="Normal 2 2 4 2 2 10" xfId="29093"/>
    <cellStyle name="Normal 2 2 4 2 2 11" xfId="29094"/>
    <cellStyle name="Normal 2 2 4 2 2 2" xfId="29095"/>
    <cellStyle name="Normal 2 2 4 2 2 2 2" xfId="29096"/>
    <cellStyle name="Normal 2 2 4 2 2 2 3" xfId="29097"/>
    <cellStyle name="Normal 2 2 4 2 2 3" xfId="29098"/>
    <cellStyle name="Normal 2 2 4 2 2 3 2" xfId="29099"/>
    <cellStyle name="Normal 2 2 4 2 2 3 3" xfId="29100"/>
    <cellStyle name="Normal 2 2 4 2 2 4" xfId="29101"/>
    <cellStyle name="Normal 2 2 4 2 2 4 2" xfId="29102"/>
    <cellStyle name="Normal 2 2 4 2 2 5" xfId="29103"/>
    <cellStyle name="Normal 2 2 4 2 2 5 2" xfId="29104"/>
    <cellStyle name="Normal 2 2 4 2 2 6" xfId="29105"/>
    <cellStyle name="Normal 2 2 4 2 2 6 2" xfId="29106"/>
    <cellStyle name="Normal 2 2 4 2 2 7" xfId="29107"/>
    <cellStyle name="Normal 2 2 4 2 2 7 2" xfId="29108"/>
    <cellStyle name="Normal 2 2 4 2 2 8" xfId="29109"/>
    <cellStyle name="Normal 2 2 4 2 2 8 2" xfId="29110"/>
    <cellStyle name="Normal 2 2 4 2 2 9" xfId="29111"/>
    <cellStyle name="Normal 2 2 4 2 3" xfId="29112"/>
    <cellStyle name="Normal 2 2 4 2 3 2" xfId="29113"/>
    <cellStyle name="Normal 2 2 4 2 3 2 2" xfId="29114"/>
    <cellStyle name="Normal 2 2 4 2 3 3" xfId="29115"/>
    <cellStyle name="Normal 2 2 4 2 3 4" xfId="29116"/>
    <cellStyle name="Normal 2 2 4 2 3 5" xfId="29117"/>
    <cellStyle name="Normal 2 2 4 2 3 6" xfId="29118"/>
    <cellStyle name="Normal 2 2 4 2 3 7" xfId="29119"/>
    <cellStyle name="Normal 2 2 4 2 3 8" xfId="29120"/>
    <cellStyle name="Normal 2 2 4 2 3 9" xfId="29121"/>
    <cellStyle name="Normal 2 2 4 2 4" xfId="29122"/>
    <cellStyle name="Normal 2 2 4 2 4 2" xfId="29123"/>
    <cellStyle name="Normal 2 2 4 2 5" xfId="29124"/>
    <cellStyle name="Normal 2 2 4 2 6" xfId="29125"/>
    <cellStyle name="Normal 2 2 4 2 6 2" xfId="29126"/>
    <cellStyle name="Normal 2 2 4 2 7" xfId="29127"/>
    <cellStyle name="Normal 2 2 4 2 7 2" xfId="29128"/>
    <cellStyle name="Normal 2 2 4 2 8" xfId="29129"/>
    <cellStyle name="Normal 2 2 4 2 8 2" xfId="29130"/>
    <cellStyle name="Normal 2 2 4 2 9" xfId="29131"/>
    <cellStyle name="Normal 2 2 4 2 9 2" xfId="29132"/>
    <cellStyle name="Normal 2 2 4 3" xfId="29133"/>
    <cellStyle name="Normal 2 2 4 3 2" xfId="29134"/>
    <cellStyle name="Normal 2 2 4 3 2 2" xfId="29135"/>
    <cellStyle name="Normal 2 2 4 3 3" xfId="29136"/>
    <cellStyle name="Normal 2 2 4 4" xfId="29137"/>
    <cellStyle name="Normal 2 2 4 4 2" xfId="29138"/>
    <cellStyle name="Normal 2 2 4 4 2 2" xfId="29139"/>
    <cellStyle name="Normal 2 2 4 4 2 3" xfId="29140"/>
    <cellStyle name="Normal 2 2 4 4 3" xfId="29141"/>
    <cellStyle name="Normal 2 2 4 5" xfId="29142"/>
    <cellStyle name="Normal 2 2 4 5 2" xfId="29143"/>
    <cellStyle name="Normal 2 2 4 5 2 2" xfId="29144"/>
    <cellStyle name="Normal 2 2 4 6" xfId="29145"/>
    <cellStyle name="Normal 2 2 4 6 2" xfId="29146"/>
    <cellStyle name="Normal 2 2 4 7" xfId="29147"/>
    <cellStyle name="Normal 2 2 4 8" xfId="29148"/>
    <cellStyle name="Normal 2 2 4 9" xfId="29084"/>
    <cellStyle name="Normal 2 2 40" xfId="29149"/>
    <cellStyle name="Normal 2 2 40 2" xfId="29150"/>
    <cellStyle name="Normal 2 2 40 3" xfId="29151"/>
    <cellStyle name="Normal 2 2 40 4" xfId="29152"/>
    <cellStyle name="Normal 2 2 41" xfId="29153"/>
    <cellStyle name="Normal 2 2 41 2" xfId="29154"/>
    <cellStyle name="Normal 2 2 41 3" xfId="29155"/>
    <cellStyle name="Normal 2 2 41 4" xfId="29156"/>
    <cellStyle name="Normal 2 2 42" xfId="29157"/>
    <cellStyle name="Normal 2 2 42 2" xfId="29158"/>
    <cellStyle name="Normal 2 2 42 3" xfId="29159"/>
    <cellStyle name="Normal 2 2 42 4" xfId="29160"/>
    <cellStyle name="Normal 2 2 43" xfId="29161"/>
    <cellStyle name="Normal 2 2 43 2" xfId="29162"/>
    <cellStyle name="Normal 2 2 43 3" xfId="29163"/>
    <cellStyle name="Normal 2 2 43 4" xfId="29164"/>
    <cellStyle name="Normal 2 2 44" xfId="29165"/>
    <cellStyle name="Normal 2 2 44 2" xfId="29166"/>
    <cellStyle name="Normal 2 2 44 3" xfId="29167"/>
    <cellStyle name="Normal 2 2 44 4" xfId="29168"/>
    <cellStyle name="Normal 2 2 45" xfId="29169"/>
    <cellStyle name="Normal 2 2 45 2" xfId="29170"/>
    <cellStyle name="Normal 2 2 45 3" xfId="29171"/>
    <cellStyle name="Normal 2 2 45 4" xfId="29172"/>
    <cellStyle name="Normal 2 2 46" xfId="29173"/>
    <cellStyle name="Normal 2 2 46 2" xfId="29174"/>
    <cellStyle name="Normal 2 2 46 3" xfId="29175"/>
    <cellStyle name="Normal 2 2 46 4" xfId="29176"/>
    <cellStyle name="Normal 2 2 47" xfId="29177"/>
    <cellStyle name="Normal 2 2 47 2" xfId="29178"/>
    <cellStyle name="Normal 2 2 47 3" xfId="29179"/>
    <cellStyle name="Normal 2 2 47 4" xfId="29180"/>
    <cellStyle name="Normal 2 2 48" xfId="29181"/>
    <cellStyle name="Normal 2 2 48 2" xfId="29182"/>
    <cellStyle name="Normal 2 2 48 3" xfId="29183"/>
    <cellStyle name="Normal 2 2 48 4" xfId="29184"/>
    <cellStyle name="Normal 2 2 49" xfId="29185"/>
    <cellStyle name="Normal 2 2 49 2" xfId="29186"/>
    <cellStyle name="Normal 2 2 49 3" xfId="29187"/>
    <cellStyle name="Normal 2 2 49 4" xfId="29188"/>
    <cellStyle name="Normal 2 2 5" xfId="8883"/>
    <cellStyle name="Normal 2 2 5 2" xfId="29189"/>
    <cellStyle name="Normal 2 2 5 3" xfId="29190"/>
    <cellStyle name="Normal 2 2 5 4" xfId="29191"/>
    <cellStyle name="Normal 2 2 5 5" xfId="29192"/>
    <cellStyle name="Normal 2 2 50" xfId="29193"/>
    <cellStyle name="Normal 2 2 50 2" xfId="29194"/>
    <cellStyle name="Normal 2 2 50 3" xfId="29195"/>
    <cellStyle name="Normal 2 2 50 4" xfId="29196"/>
    <cellStyle name="Normal 2 2 51" xfId="29197"/>
    <cellStyle name="Normal 2 2 51 2" xfId="29198"/>
    <cellStyle name="Normal 2 2 51 3" xfId="29199"/>
    <cellStyle name="Normal 2 2 51 4" xfId="29200"/>
    <cellStyle name="Normal 2 2 52" xfId="29201"/>
    <cellStyle name="Normal 2 2 52 2" xfId="29202"/>
    <cellStyle name="Normal 2 2 52 3" xfId="29203"/>
    <cellStyle name="Normal 2 2 52 4" xfId="29204"/>
    <cellStyle name="Normal 2 2 53" xfId="29205"/>
    <cellStyle name="Normal 2 2 53 2" xfId="29206"/>
    <cellStyle name="Normal 2 2 53 3" xfId="29207"/>
    <cellStyle name="Normal 2 2 53 4" xfId="29208"/>
    <cellStyle name="Normal 2 2 54" xfId="29209"/>
    <cellStyle name="Normal 2 2 54 2" xfId="29210"/>
    <cellStyle name="Normal 2 2 54 3" xfId="29211"/>
    <cellStyle name="Normal 2 2 54 4" xfId="29212"/>
    <cellStyle name="Normal 2 2 55" xfId="29213"/>
    <cellStyle name="Normal 2 2 55 2" xfId="29214"/>
    <cellStyle name="Normal 2 2 55 3" xfId="29215"/>
    <cellStyle name="Normal 2 2 55 4" xfId="29216"/>
    <cellStyle name="Normal 2 2 56" xfId="29217"/>
    <cellStyle name="Normal 2 2 56 2" xfId="29218"/>
    <cellStyle name="Normal 2 2 56 3" xfId="29219"/>
    <cellStyle name="Normal 2 2 56 4" xfId="29220"/>
    <cellStyle name="Normal 2 2 57" xfId="29221"/>
    <cellStyle name="Normal 2 2 57 2" xfId="29222"/>
    <cellStyle name="Normal 2 2 57 3" xfId="29223"/>
    <cellStyle name="Normal 2 2 57 4" xfId="29224"/>
    <cellStyle name="Normal 2 2 58" xfId="29225"/>
    <cellStyle name="Normal 2 2 58 2" xfId="29226"/>
    <cellStyle name="Normal 2 2 58 3" xfId="29227"/>
    <cellStyle name="Normal 2 2 59" xfId="29228"/>
    <cellStyle name="Normal 2 2 59 2" xfId="29229"/>
    <cellStyle name="Normal 2 2 59 3" xfId="29230"/>
    <cellStyle name="Normal 2 2 6" xfId="8884"/>
    <cellStyle name="Normal 2 2 6 2" xfId="29231"/>
    <cellStyle name="Normal 2 2 6 3" xfId="29232"/>
    <cellStyle name="Normal 2 2 6 4" xfId="29233"/>
    <cellStyle name="Normal 2 2 6 5" xfId="29234"/>
    <cellStyle name="Normal 2 2 60" xfId="29235"/>
    <cellStyle name="Normal 2 2 60 2" xfId="29236"/>
    <cellStyle name="Normal 2 2 61" xfId="29237"/>
    <cellStyle name="Normal 2 2 62" xfId="29238"/>
    <cellStyle name="Normal 2 2 63" xfId="29239"/>
    <cellStyle name="Normal 2 2 64" xfId="29240"/>
    <cellStyle name="Normal 2 2 65" xfId="29241"/>
    <cellStyle name="Normal 2 2 66" xfId="29242"/>
    <cellStyle name="Normal 2 2 67" xfId="29243"/>
    <cellStyle name="Normal 2 2 68" xfId="29244"/>
    <cellStyle name="Normal 2 2 69" xfId="29245"/>
    <cellStyle name="Normal 2 2 7" xfId="8885"/>
    <cellStyle name="Normal 2 2 7 2" xfId="29246"/>
    <cellStyle name="Normal 2 2 7 3" xfId="29247"/>
    <cellStyle name="Normal 2 2 7 4" xfId="29248"/>
    <cellStyle name="Normal 2 2 7 5" xfId="29249"/>
    <cellStyle name="Normal 2 2 8" xfId="8886"/>
    <cellStyle name="Normal 2 2 8 2" xfId="29250"/>
    <cellStyle name="Normal 2 2 8 2 2" xfId="29251"/>
    <cellStyle name="Normal 2 2 8 2 2 2" xfId="29252"/>
    <cellStyle name="Normal 2 2 8 2 3" xfId="29253"/>
    <cellStyle name="Normal 2 2 8 3" xfId="29254"/>
    <cellStyle name="Normal 2 2 8 3 2" xfId="29255"/>
    <cellStyle name="Normal 2 2 8 3 2 2" xfId="29256"/>
    <cellStyle name="Normal 2 2 8 4" xfId="29257"/>
    <cellStyle name="Normal 2 2 8 4 2" xfId="29258"/>
    <cellStyle name="Normal 2 2 8 4 3" xfId="29259"/>
    <cellStyle name="Normal 2 2 8 5" xfId="29260"/>
    <cellStyle name="Normal 2 2 8 5 2" xfId="29261"/>
    <cellStyle name="Normal 2 2 8 6" xfId="29262"/>
    <cellStyle name="Normal 2 2 8 7" xfId="29263"/>
    <cellStyle name="Normal 2 2 9" xfId="8887"/>
    <cellStyle name="Normal 2 2 9 2" xfId="29264"/>
    <cellStyle name="Normal 2 2 9 2 2" xfId="29265"/>
    <cellStyle name="Normal 2 2 9 2 2 2" xfId="29266"/>
    <cellStyle name="Normal 2 2 9 2 3" xfId="29267"/>
    <cellStyle name="Normal 2 2 9 2 4" xfId="29268"/>
    <cellStyle name="Normal 2 2 9 2 5" xfId="29269"/>
    <cellStyle name="Normal 2 2 9 2 6" xfId="29270"/>
    <cellStyle name="Normal 2 2 9 3" xfId="29271"/>
    <cellStyle name="Normal 2 2 9 3 2" xfId="29272"/>
    <cellStyle name="Normal 2 2 9 3 2 2" xfId="29273"/>
    <cellStyle name="Normal 2 2 9 4" xfId="29274"/>
    <cellStyle name="Normal 2 2 9 4 2" xfId="29275"/>
    <cellStyle name="Normal 2 2 9 4 2 2" xfId="29276"/>
    <cellStyle name="Normal 2 2 9 4 3" xfId="29277"/>
    <cellStyle name="Normal 2 2 9 5" xfId="29278"/>
    <cellStyle name="Normal 2 2 9 5 2" xfId="29279"/>
    <cellStyle name="Normal 2 2 9 6" xfId="29280"/>
    <cellStyle name="Normal 2 2 9 7" xfId="29281"/>
    <cellStyle name="Normal 2 2 9 8" xfId="29282"/>
    <cellStyle name="Normal 2 2_11OAP_IMV_injection" xfId="8888"/>
    <cellStyle name="Normal 2 20" xfId="8889"/>
    <cellStyle name="Normal 2 20 10" xfId="29283"/>
    <cellStyle name="Normal 2 20 11" xfId="29284"/>
    <cellStyle name="Normal 2 20 12" xfId="29285"/>
    <cellStyle name="Normal 2 20 13" xfId="29286"/>
    <cellStyle name="Normal 2 20 14" xfId="29287"/>
    <cellStyle name="Normal 2 20 15" xfId="29288"/>
    <cellStyle name="Normal 2 20 16" xfId="29289"/>
    <cellStyle name="Normal 2 20 17" xfId="29290"/>
    <cellStyle name="Normal 2 20 18" xfId="29291"/>
    <cellStyle name="Normal 2 20 19" xfId="29292"/>
    <cellStyle name="Normal 2 20 2" xfId="29293"/>
    <cellStyle name="Normal 2 20 2 2" xfId="29294"/>
    <cellStyle name="Normal 2 20 20" xfId="29295"/>
    <cellStyle name="Normal 2 20 21" xfId="29296"/>
    <cellStyle name="Normal 2 20 22" xfId="29297"/>
    <cellStyle name="Normal 2 20 23" xfId="29298"/>
    <cellStyle name="Normal 2 20 24" xfId="29299"/>
    <cellStyle name="Normal 2 20 25" xfId="29300"/>
    <cellStyle name="Normal 2 20 26" xfId="29301"/>
    <cellStyle name="Normal 2 20 27" xfId="29302"/>
    <cellStyle name="Normal 2 20 28" xfId="29303"/>
    <cellStyle name="Normal 2 20 29" xfId="29304"/>
    <cellStyle name="Normal 2 20 3" xfId="29305"/>
    <cellStyle name="Normal 2 20 3 2" xfId="29306"/>
    <cellStyle name="Normal 2 20 3 3" xfId="29307"/>
    <cellStyle name="Normal 2 20 3 4" xfId="29308"/>
    <cellStyle name="Normal 2 20 30" xfId="29309"/>
    <cellStyle name="Normal 2 20 31" xfId="29310"/>
    <cellStyle name="Normal 2 20 32" xfId="29311"/>
    <cellStyle name="Normal 2 20 33" xfId="29312"/>
    <cellStyle name="Normal 2 20 34" xfId="29313"/>
    <cellStyle name="Normal 2 20 35" xfId="29314"/>
    <cellStyle name="Normal 2 20 36" xfId="29315"/>
    <cellStyle name="Normal 2 20 37" xfId="29316"/>
    <cellStyle name="Normal 2 20 38" xfId="29317"/>
    <cellStyle name="Normal 2 20 39" xfId="29318"/>
    <cellStyle name="Normal 2 20 4" xfId="29319"/>
    <cellStyle name="Normal 2 20 4 2" xfId="29320"/>
    <cellStyle name="Normal 2 20 40" xfId="29321"/>
    <cellStyle name="Normal 2 20 41" xfId="29322"/>
    <cellStyle name="Normal 2 20 42" xfId="29323"/>
    <cellStyle name="Normal 2 20 43" xfId="29324"/>
    <cellStyle name="Normal 2 20 44" xfId="29325"/>
    <cellStyle name="Normal 2 20 45" xfId="29326"/>
    <cellStyle name="Normal 2 20 45 2" xfId="29327"/>
    <cellStyle name="Normal 2 20 45 3" xfId="29328"/>
    <cellStyle name="Normal 2 20 45 4" xfId="29329"/>
    <cellStyle name="Normal 2 20 45 5" xfId="29330"/>
    <cellStyle name="Normal 2 20 46" xfId="29331"/>
    <cellStyle name="Normal 2 20 47" xfId="29332"/>
    <cellStyle name="Normal 2 20 48" xfId="29333"/>
    <cellStyle name="Normal 2 20 49" xfId="29334"/>
    <cellStyle name="Normal 2 20 5" xfId="29335"/>
    <cellStyle name="Normal 2 20 50" xfId="29336"/>
    <cellStyle name="Normal 2 20 51" xfId="29337"/>
    <cellStyle name="Normal 2 20 51 2" xfId="29338"/>
    <cellStyle name="Normal 2 20 52" xfId="29339"/>
    <cellStyle name="Normal 2 20 53" xfId="29340"/>
    <cellStyle name="Normal 2 20 54" xfId="29341"/>
    <cellStyle name="Normal 2 20 55" xfId="29342"/>
    <cellStyle name="Normal 2 20 56" xfId="29343"/>
    <cellStyle name="Normal 2 20 57" xfId="29344"/>
    <cellStyle name="Normal 2 20 58" xfId="29345"/>
    <cellStyle name="Normal 2 20 59" xfId="29346"/>
    <cellStyle name="Normal 2 20 6" xfId="29347"/>
    <cellStyle name="Normal 2 20 60" xfId="29348"/>
    <cellStyle name="Normal 2 20 61" xfId="29349"/>
    <cellStyle name="Normal 2 20 62" xfId="29350"/>
    <cellStyle name="Normal 2 20 63" xfId="29351"/>
    <cellStyle name="Normal 2 20 64" xfId="29352"/>
    <cellStyle name="Normal 2 20 65" xfId="29353"/>
    <cellStyle name="Normal 2 20 66" xfId="29354"/>
    <cellStyle name="Normal 2 20 67" xfId="29355"/>
    <cellStyle name="Normal 2 20 68" xfId="29356"/>
    <cellStyle name="Normal 2 20 69" xfId="29357"/>
    <cellStyle name="Normal 2 20 7" xfId="29358"/>
    <cellStyle name="Normal 2 20 70" xfId="29359"/>
    <cellStyle name="Normal 2 20 71" xfId="29360"/>
    <cellStyle name="Normal 2 20 72" xfId="29361"/>
    <cellStyle name="Normal 2 20 73" xfId="29362"/>
    <cellStyle name="Normal 2 20 74" xfId="29363"/>
    <cellStyle name="Normal 2 20 75" xfId="29364"/>
    <cellStyle name="Normal 2 20 76" xfId="29365"/>
    <cellStyle name="Normal 2 20 77" xfId="29366"/>
    <cellStyle name="Normal 2 20 78" xfId="29367"/>
    <cellStyle name="Normal 2 20 79" xfId="29368"/>
    <cellStyle name="Normal 2 20 8" xfId="29369"/>
    <cellStyle name="Normal 2 20 80" xfId="29370"/>
    <cellStyle name="Normal 2 20 81" xfId="29371"/>
    <cellStyle name="Normal 2 20 82" xfId="29372"/>
    <cellStyle name="Normal 2 20 83" xfId="29373"/>
    <cellStyle name="Normal 2 20 84" xfId="29374"/>
    <cellStyle name="Normal 2 20 85" xfId="29375"/>
    <cellStyle name="Normal 2 20 86" xfId="29376"/>
    <cellStyle name="Normal 2 20 87" xfId="29377"/>
    <cellStyle name="Normal 2 20 88" xfId="29378"/>
    <cellStyle name="Normal 2 20 89" xfId="29379"/>
    <cellStyle name="Normal 2 20 9" xfId="29380"/>
    <cellStyle name="Normal 2 20 90" xfId="29381"/>
    <cellStyle name="Normal 2 20 91" xfId="29382"/>
    <cellStyle name="Normal 2 20 92" xfId="29383"/>
    <cellStyle name="Normal 2 20 93" xfId="29384"/>
    <cellStyle name="Normal 2 20 94" xfId="29385"/>
    <cellStyle name="Normal 2 20 95" xfId="29386"/>
    <cellStyle name="Normal 2 20 96" xfId="29387"/>
    <cellStyle name="Normal 2 20 97" xfId="29388"/>
    <cellStyle name="Normal 2 20 98" xfId="29389"/>
    <cellStyle name="Normal 2 21" xfId="8890"/>
    <cellStyle name="Normal 2 21 10" xfId="29390"/>
    <cellStyle name="Normal 2 21 11" xfId="29391"/>
    <cellStyle name="Normal 2 21 12" xfId="29392"/>
    <cellStyle name="Normal 2 21 13" xfId="29393"/>
    <cellStyle name="Normal 2 21 14" xfId="29394"/>
    <cellStyle name="Normal 2 21 15" xfId="29395"/>
    <cellStyle name="Normal 2 21 16" xfId="29396"/>
    <cellStyle name="Normal 2 21 17" xfId="29397"/>
    <cellStyle name="Normal 2 21 18" xfId="29398"/>
    <cellStyle name="Normal 2 21 19" xfId="29399"/>
    <cellStyle name="Normal 2 21 2" xfId="29400"/>
    <cellStyle name="Normal 2 21 2 2" xfId="29401"/>
    <cellStyle name="Normal 2 21 2 3" xfId="29402"/>
    <cellStyle name="Normal 2 21 20" xfId="29403"/>
    <cellStyle name="Normal 2 21 21" xfId="29404"/>
    <cellStyle name="Normal 2 21 22" xfId="29405"/>
    <cellStyle name="Normal 2 21 23" xfId="29406"/>
    <cellStyle name="Normal 2 21 24" xfId="29407"/>
    <cellStyle name="Normal 2 21 25" xfId="29408"/>
    <cellStyle name="Normal 2 21 26" xfId="29409"/>
    <cellStyle name="Normal 2 21 27" xfId="29410"/>
    <cellStyle name="Normal 2 21 28" xfId="29411"/>
    <cellStyle name="Normal 2 21 29" xfId="29412"/>
    <cellStyle name="Normal 2 21 3" xfId="29413"/>
    <cellStyle name="Normal 2 21 3 2" xfId="29414"/>
    <cellStyle name="Normal 2 21 3 3" xfId="29415"/>
    <cellStyle name="Normal 2 21 3 4" xfId="29416"/>
    <cellStyle name="Normal 2 21 30" xfId="29417"/>
    <cellStyle name="Normal 2 21 31" xfId="29418"/>
    <cellStyle name="Normal 2 21 32" xfId="29419"/>
    <cellStyle name="Normal 2 21 33" xfId="29420"/>
    <cellStyle name="Normal 2 21 34" xfId="29421"/>
    <cellStyle name="Normal 2 21 35" xfId="29422"/>
    <cellStyle name="Normal 2 21 36" xfId="29423"/>
    <cellStyle name="Normal 2 21 37" xfId="29424"/>
    <cellStyle name="Normal 2 21 38" xfId="29425"/>
    <cellStyle name="Normal 2 21 39" xfId="29426"/>
    <cellStyle name="Normal 2 21 4" xfId="29427"/>
    <cellStyle name="Normal 2 21 4 2" xfId="29428"/>
    <cellStyle name="Normal 2 21 40" xfId="29429"/>
    <cellStyle name="Normal 2 21 41" xfId="29430"/>
    <cellStyle name="Normal 2 21 42" xfId="29431"/>
    <cellStyle name="Normal 2 21 43" xfId="29432"/>
    <cellStyle name="Normal 2 21 44" xfId="29433"/>
    <cellStyle name="Normal 2 21 45" xfId="29434"/>
    <cellStyle name="Normal 2 21 45 2" xfId="29435"/>
    <cellStyle name="Normal 2 21 45 3" xfId="29436"/>
    <cellStyle name="Normal 2 21 45 4" xfId="29437"/>
    <cellStyle name="Normal 2 21 45 5" xfId="29438"/>
    <cellStyle name="Normal 2 21 46" xfId="29439"/>
    <cellStyle name="Normal 2 21 47" xfId="29440"/>
    <cellStyle name="Normal 2 21 48" xfId="29441"/>
    <cellStyle name="Normal 2 21 49" xfId="29442"/>
    <cellStyle name="Normal 2 21 5" xfId="29443"/>
    <cellStyle name="Normal 2 21 50" xfId="29444"/>
    <cellStyle name="Normal 2 21 51" xfId="29445"/>
    <cellStyle name="Normal 2 21 51 2" xfId="29446"/>
    <cellStyle name="Normal 2 21 52" xfId="29447"/>
    <cellStyle name="Normal 2 21 53" xfId="29448"/>
    <cellStyle name="Normal 2 21 54" xfId="29449"/>
    <cellStyle name="Normal 2 21 55" xfId="29450"/>
    <cellStyle name="Normal 2 21 56" xfId="29451"/>
    <cellStyle name="Normal 2 21 57" xfId="29452"/>
    <cellStyle name="Normal 2 21 58" xfId="29453"/>
    <cellStyle name="Normal 2 21 59" xfId="29454"/>
    <cellStyle name="Normal 2 21 6" xfId="29455"/>
    <cellStyle name="Normal 2 21 60" xfId="29456"/>
    <cellStyle name="Normal 2 21 61" xfId="29457"/>
    <cellStyle name="Normal 2 21 62" xfId="29458"/>
    <cellStyle name="Normal 2 21 63" xfId="29459"/>
    <cellStyle name="Normal 2 21 64" xfId="29460"/>
    <cellStyle name="Normal 2 21 65" xfId="29461"/>
    <cellStyle name="Normal 2 21 66" xfId="29462"/>
    <cellStyle name="Normal 2 21 67" xfId="29463"/>
    <cellStyle name="Normal 2 21 68" xfId="29464"/>
    <cellStyle name="Normal 2 21 69" xfId="29465"/>
    <cellStyle name="Normal 2 21 7" xfId="29466"/>
    <cellStyle name="Normal 2 21 70" xfId="29467"/>
    <cellStyle name="Normal 2 21 71" xfId="29468"/>
    <cellStyle name="Normal 2 21 72" xfId="29469"/>
    <cellStyle name="Normal 2 21 73" xfId="29470"/>
    <cellStyle name="Normal 2 21 74" xfId="29471"/>
    <cellStyle name="Normal 2 21 75" xfId="29472"/>
    <cellStyle name="Normal 2 21 76" xfId="29473"/>
    <cellStyle name="Normal 2 21 77" xfId="29474"/>
    <cellStyle name="Normal 2 21 78" xfId="29475"/>
    <cellStyle name="Normal 2 21 79" xfId="29476"/>
    <cellStyle name="Normal 2 21 8" xfId="29477"/>
    <cellStyle name="Normal 2 21 80" xfId="29478"/>
    <cellStyle name="Normal 2 21 81" xfId="29479"/>
    <cellStyle name="Normal 2 21 82" xfId="29480"/>
    <cellStyle name="Normal 2 21 83" xfId="29481"/>
    <cellStyle name="Normal 2 21 84" xfId="29482"/>
    <cellStyle name="Normal 2 21 85" xfId="29483"/>
    <cellStyle name="Normal 2 21 86" xfId="29484"/>
    <cellStyle name="Normal 2 21 87" xfId="29485"/>
    <cellStyle name="Normal 2 21 88" xfId="29486"/>
    <cellStyle name="Normal 2 21 89" xfId="29487"/>
    <cellStyle name="Normal 2 21 9" xfId="29488"/>
    <cellStyle name="Normal 2 21 90" xfId="29489"/>
    <cellStyle name="Normal 2 21 91" xfId="29490"/>
    <cellStyle name="Normal 2 21 92" xfId="29491"/>
    <cellStyle name="Normal 2 21 93" xfId="29492"/>
    <cellStyle name="Normal 2 21 94" xfId="29493"/>
    <cellStyle name="Normal 2 21 95" xfId="29494"/>
    <cellStyle name="Normal 2 21 96" xfId="29495"/>
    <cellStyle name="Normal 2 21 97" xfId="29496"/>
    <cellStyle name="Normal 2 21 98" xfId="29497"/>
    <cellStyle name="Normal 2 22" xfId="8891"/>
    <cellStyle name="Normal 2 22 10" xfId="29499"/>
    <cellStyle name="Normal 2 22 100" xfId="29498"/>
    <cellStyle name="Normal 2 22 11" xfId="29500"/>
    <cellStyle name="Normal 2 22 12" xfId="29501"/>
    <cellStyle name="Normal 2 22 13" xfId="29502"/>
    <cellStyle name="Normal 2 22 14" xfId="29503"/>
    <cellStyle name="Normal 2 22 15" xfId="29504"/>
    <cellStyle name="Normal 2 22 16" xfId="29505"/>
    <cellStyle name="Normal 2 22 17" xfId="29506"/>
    <cellStyle name="Normal 2 22 18" xfId="29507"/>
    <cellStyle name="Normal 2 22 19" xfId="29508"/>
    <cellStyle name="Normal 2 22 2" xfId="29509"/>
    <cellStyle name="Normal 2 22 2 2" xfId="29510"/>
    <cellStyle name="Normal 2 22 20" xfId="29511"/>
    <cellStyle name="Normal 2 22 21" xfId="29512"/>
    <cellStyle name="Normal 2 22 22" xfId="29513"/>
    <cellStyle name="Normal 2 22 23" xfId="29514"/>
    <cellStyle name="Normal 2 22 24" xfId="29515"/>
    <cellStyle name="Normal 2 22 25" xfId="29516"/>
    <cellStyle name="Normal 2 22 26" xfId="29517"/>
    <cellStyle name="Normal 2 22 27" xfId="29518"/>
    <cellStyle name="Normal 2 22 28" xfId="29519"/>
    <cellStyle name="Normal 2 22 29" xfId="29520"/>
    <cellStyle name="Normal 2 22 3" xfId="29521"/>
    <cellStyle name="Normal 2 22 3 2" xfId="29522"/>
    <cellStyle name="Normal 2 22 3 3" xfId="29523"/>
    <cellStyle name="Normal 2 22 30" xfId="29524"/>
    <cellStyle name="Normal 2 22 31" xfId="29525"/>
    <cellStyle name="Normal 2 22 32" xfId="29526"/>
    <cellStyle name="Normal 2 22 33" xfId="29527"/>
    <cellStyle name="Normal 2 22 34" xfId="29528"/>
    <cellStyle name="Normal 2 22 35" xfId="29529"/>
    <cellStyle name="Normal 2 22 36" xfId="29530"/>
    <cellStyle name="Normal 2 22 37" xfId="29531"/>
    <cellStyle name="Normal 2 22 38" xfId="29532"/>
    <cellStyle name="Normal 2 22 39" xfId="29533"/>
    <cellStyle name="Normal 2 22 4" xfId="29534"/>
    <cellStyle name="Normal 2 22 4 2" xfId="29535"/>
    <cellStyle name="Normal 2 22 40" xfId="29536"/>
    <cellStyle name="Normal 2 22 41" xfId="29537"/>
    <cellStyle name="Normal 2 22 42" xfId="29538"/>
    <cellStyle name="Normal 2 22 43" xfId="29539"/>
    <cellStyle name="Normal 2 22 44" xfId="29540"/>
    <cellStyle name="Normal 2 22 45" xfId="29541"/>
    <cellStyle name="Normal 2 22 45 2" xfId="29542"/>
    <cellStyle name="Normal 2 22 45 3" xfId="29543"/>
    <cellStyle name="Normal 2 22 45 4" xfId="29544"/>
    <cellStyle name="Normal 2 22 45 5" xfId="29545"/>
    <cellStyle name="Normal 2 22 46" xfId="29546"/>
    <cellStyle name="Normal 2 22 47" xfId="29547"/>
    <cellStyle name="Normal 2 22 48" xfId="29548"/>
    <cellStyle name="Normal 2 22 49" xfId="29549"/>
    <cellStyle name="Normal 2 22 5" xfId="29550"/>
    <cellStyle name="Normal 2 22 50" xfId="29551"/>
    <cellStyle name="Normal 2 22 51" xfId="29552"/>
    <cellStyle name="Normal 2 22 51 2" xfId="29553"/>
    <cellStyle name="Normal 2 22 52" xfId="29554"/>
    <cellStyle name="Normal 2 22 53" xfId="29555"/>
    <cellStyle name="Normal 2 22 54" xfId="29556"/>
    <cellStyle name="Normal 2 22 55" xfId="29557"/>
    <cellStyle name="Normal 2 22 56" xfId="29558"/>
    <cellStyle name="Normal 2 22 57" xfId="29559"/>
    <cellStyle name="Normal 2 22 58" xfId="29560"/>
    <cellStyle name="Normal 2 22 59" xfId="29561"/>
    <cellStyle name="Normal 2 22 6" xfId="29562"/>
    <cellStyle name="Normal 2 22 60" xfId="29563"/>
    <cellStyle name="Normal 2 22 61" xfId="29564"/>
    <cellStyle name="Normal 2 22 62" xfId="29565"/>
    <cellStyle name="Normal 2 22 63" xfId="29566"/>
    <cellStyle name="Normal 2 22 64" xfId="29567"/>
    <cellStyle name="Normal 2 22 65" xfId="29568"/>
    <cellStyle name="Normal 2 22 66" xfId="29569"/>
    <cellStyle name="Normal 2 22 67" xfId="29570"/>
    <cellStyle name="Normal 2 22 68" xfId="29571"/>
    <cellStyle name="Normal 2 22 69" xfId="29572"/>
    <cellStyle name="Normal 2 22 7" xfId="29573"/>
    <cellStyle name="Normal 2 22 70" xfId="29574"/>
    <cellStyle name="Normal 2 22 71" xfId="29575"/>
    <cellStyle name="Normal 2 22 72" xfId="29576"/>
    <cellStyle name="Normal 2 22 73" xfId="29577"/>
    <cellStyle name="Normal 2 22 74" xfId="29578"/>
    <cellStyle name="Normal 2 22 75" xfId="29579"/>
    <cellStyle name="Normal 2 22 76" xfId="29580"/>
    <cellStyle name="Normal 2 22 77" xfId="29581"/>
    <cellStyle name="Normal 2 22 78" xfId="29582"/>
    <cellStyle name="Normal 2 22 79" xfId="29583"/>
    <cellStyle name="Normal 2 22 8" xfId="29584"/>
    <cellStyle name="Normal 2 22 80" xfId="29585"/>
    <cellStyle name="Normal 2 22 81" xfId="29586"/>
    <cellStyle name="Normal 2 22 82" xfId="29587"/>
    <cellStyle name="Normal 2 22 83" xfId="29588"/>
    <cellStyle name="Normal 2 22 84" xfId="29589"/>
    <cellStyle name="Normal 2 22 85" xfId="29590"/>
    <cellStyle name="Normal 2 22 86" xfId="29591"/>
    <cellStyle name="Normal 2 22 87" xfId="29592"/>
    <cellStyle name="Normal 2 22 88" xfId="29593"/>
    <cellStyle name="Normal 2 22 89" xfId="29594"/>
    <cellStyle name="Normal 2 22 9" xfId="29595"/>
    <cellStyle name="Normal 2 22 90" xfId="29596"/>
    <cellStyle name="Normal 2 22 91" xfId="29597"/>
    <cellStyle name="Normal 2 22 92" xfId="29598"/>
    <cellStyle name="Normal 2 22 93" xfId="29599"/>
    <cellStyle name="Normal 2 22 94" xfId="29600"/>
    <cellStyle name="Normal 2 22 95" xfId="29601"/>
    <cellStyle name="Normal 2 22 96" xfId="29602"/>
    <cellStyle name="Normal 2 22 97" xfId="29603"/>
    <cellStyle name="Normal 2 22 98" xfId="29604"/>
    <cellStyle name="Normal 2 22 99" xfId="29605"/>
    <cellStyle name="Normal 2 23" xfId="8892"/>
    <cellStyle name="Normal 2 23 10" xfId="29607"/>
    <cellStyle name="Normal 2 23 100" xfId="29606"/>
    <cellStyle name="Normal 2 23 11" xfId="29608"/>
    <cellStyle name="Normal 2 23 12" xfId="29609"/>
    <cellStyle name="Normal 2 23 13" xfId="29610"/>
    <cellStyle name="Normal 2 23 14" xfId="29611"/>
    <cellStyle name="Normal 2 23 15" xfId="29612"/>
    <cellStyle name="Normal 2 23 16" xfId="29613"/>
    <cellStyle name="Normal 2 23 17" xfId="29614"/>
    <cellStyle name="Normal 2 23 18" xfId="29615"/>
    <cellStyle name="Normal 2 23 19" xfId="29616"/>
    <cellStyle name="Normal 2 23 2" xfId="29617"/>
    <cellStyle name="Normal 2 23 20" xfId="29618"/>
    <cellStyle name="Normal 2 23 21" xfId="29619"/>
    <cellStyle name="Normal 2 23 22" xfId="29620"/>
    <cellStyle name="Normal 2 23 23" xfId="29621"/>
    <cellStyle name="Normal 2 23 24" xfId="29622"/>
    <cellStyle name="Normal 2 23 25" xfId="29623"/>
    <cellStyle name="Normal 2 23 26" xfId="29624"/>
    <cellStyle name="Normal 2 23 27" xfId="29625"/>
    <cellStyle name="Normal 2 23 28" xfId="29626"/>
    <cellStyle name="Normal 2 23 29" xfId="29627"/>
    <cellStyle name="Normal 2 23 3" xfId="29628"/>
    <cellStyle name="Normal 2 23 3 2" xfId="29629"/>
    <cellStyle name="Normal 2 23 3 3" xfId="29630"/>
    <cellStyle name="Normal 2 23 30" xfId="29631"/>
    <cellStyle name="Normal 2 23 31" xfId="29632"/>
    <cellStyle name="Normal 2 23 32" xfId="29633"/>
    <cellStyle name="Normal 2 23 33" xfId="29634"/>
    <cellStyle name="Normal 2 23 34" xfId="29635"/>
    <cellStyle name="Normal 2 23 35" xfId="29636"/>
    <cellStyle name="Normal 2 23 36" xfId="29637"/>
    <cellStyle name="Normal 2 23 37" xfId="29638"/>
    <cellStyle name="Normal 2 23 38" xfId="29639"/>
    <cellStyle name="Normal 2 23 39" xfId="29640"/>
    <cellStyle name="Normal 2 23 4" xfId="29641"/>
    <cellStyle name="Normal 2 23 4 2" xfId="29642"/>
    <cellStyle name="Normal 2 23 40" xfId="29643"/>
    <cellStyle name="Normal 2 23 41" xfId="29644"/>
    <cellStyle name="Normal 2 23 42" xfId="29645"/>
    <cellStyle name="Normal 2 23 43" xfId="29646"/>
    <cellStyle name="Normal 2 23 44" xfId="29647"/>
    <cellStyle name="Normal 2 23 45" xfId="29648"/>
    <cellStyle name="Normal 2 23 45 2" xfId="29649"/>
    <cellStyle name="Normal 2 23 45 3" xfId="29650"/>
    <cellStyle name="Normal 2 23 45 4" xfId="29651"/>
    <cellStyle name="Normal 2 23 45 5" xfId="29652"/>
    <cellStyle name="Normal 2 23 46" xfId="29653"/>
    <cellStyle name="Normal 2 23 47" xfId="29654"/>
    <cellStyle name="Normal 2 23 48" xfId="29655"/>
    <cellStyle name="Normal 2 23 49" xfId="29656"/>
    <cellStyle name="Normal 2 23 5" xfId="29657"/>
    <cellStyle name="Normal 2 23 50" xfId="29658"/>
    <cellStyle name="Normal 2 23 51" xfId="29659"/>
    <cellStyle name="Normal 2 23 51 2" xfId="29660"/>
    <cellStyle name="Normal 2 23 52" xfId="29661"/>
    <cellStyle name="Normal 2 23 53" xfId="29662"/>
    <cellStyle name="Normal 2 23 54" xfId="29663"/>
    <cellStyle name="Normal 2 23 55" xfId="29664"/>
    <cellStyle name="Normal 2 23 56" xfId="29665"/>
    <cellStyle name="Normal 2 23 57" xfId="29666"/>
    <cellStyle name="Normal 2 23 58" xfId="29667"/>
    <cellStyle name="Normal 2 23 59" xfId="29668"/>
    <cellStyle name="Normal 2 23 6" xfId="29669"/>
    <cellStyle name="Normal 2 23 60" xfId="29670"/>
    <cellStyle name="Normal 2 23 61" xfId="29671"/>
    <cellStyle name="Normal 2 23 62" xfId="29672"/>
    <cellStyle name="Normal 2 23 63" xfId="29673"/>
    <cellStyle name="Normal 2 23 64" xfId="29674"/>
    <cellStyle name="Normal 2 23 65" xfId="29675"/>
    <cellStyle name="Normal 2 23 66" xfId="29676"/>
    <cellStyle name="Normal 2 23 67" xfId="29677"/>
    <cellStyle name="Normal 2 23 68" xfId="29678"/>
    <cellStyle name="Normal 2 23 69" xfId="29679"/>
    <cellStyle name="Normal 2 23 7" xfId="29680"/>
    <cellStyle name="Normal 2 23 70" xfId="29681"/>
    <cellStyle name="Normal 2 23 71" xfId="29682"/>
    <cellStyle name="Normal 2 23 72" xfId="29683"/>
    <cellStyle name="Normal 2 23 73" xfId="29684"/>
    <cellStyle name="Normal 2 23 74" xfId="29685"/>
    <cellStyle name="Normal 2 23 75" xfId="29686"/>
    <cellStyle name="Normal 2 23 76" xfId="29687"/>
    <cellStyle name="Normal 2 23 77" xfId="29688"/>
    <cellStyle name="Normal 2 23 78" xfId="29689"/>
    <cellStyle name="Normal 2 23 79" xfId="29690"/>
    <cellStyle name="Normal 2 23 8" xfId="29691"/>
    <cellStyle name="Normal 2 23 80" xfId="29692"/>
    <cellStyle name="Normal 2 23 81" xfId="29693"/>
    <cellStyle name="Normal 2 23 82" xfId="29694"/>
    <cellStyle name="Normal 2 23 83" xfId="29695"/>
    <cellStyle name="Normal 2 23 84" xfId="29696"/>
    <cellStyle name="Normal 2 23 85" xfId="29697"/>
    <cellStyle name="Normal 2 23 86" xfId="29698"/>
    <cellStyle name="Normal 2 23 87" xfId="29699"/>
    <cellStyle name="Normal 2 23 88" xfId="29700"/>
    <cellStyle name="Normal 2 23 89" xfId="29701"/>
    <cellStyle name="Normal 2 23 9" xfId="29702"/>
    <cellStyle name="Normal 2 23 90" xfId="29703"/>
    <cellStyle name="Normal 2 23 91" xfId="29704"/>
    <cellStyle name="Normal 2 23 92" xfId="29705"/>
    <cellStyle name="Normal 2 23 93" xfId="29706"/>
    <cellStyle name="Normal 2 23 94" xfId="29707"/>
    <cellStyle name="Normal 2 23 95" xfId="29708"/>
    <cellStyle name="Normal 2 23 96" xfId="29709"/>
    <cellStyle name="Normal 2 23 97" xfId="29710"/>
    <cellStyle name="Normal 2 23 98" xfId="29711"/>
    <cellStyle name="Normal 2 23 99" xfId="29712"/>
    <cellStyle name="Normal 2 24" xfId="8893"/>
    <cellStyle name="Normal 2 24 10" xfId="29714"/>
    <cellStyle name="Normal 2 24 11" xfId="29715"/>
    <cellStyle name="Normal 2 24 12" xfId="29716"/>
    <cellStyle name="Normal 2 24 13" xfId="29717"/>
    <cellStyle name="Normal 2 24 14" xfId="29718"/>
    <cellStyle name="Normal 2 24 15" xfId="29719"/>
    <cellStyle name="Normal 2 24 16" xfId="29720"/>
    <cellStyle name="Normal 2 24 17" xfId="29721"/>
    <cellStyle name="Normal 2 24 18" xfId="29722"/>
    <cellStyle name="Normal 2 24 18 2" xfId="29723"/>
    <cellStyle name="Normal 2 24 18 3" xfId="29724"/>
    <cellStyle name="Normal 2 24 18 4" xfId="29725"/>
    <cellStyle name="Normal 2 24 18 5" xfId="29726"/>
    <cellStyle name="Normal 2 24 19" xfId="29727"/>
    <cellStyle name="Normal 2 24 2" xfId="29728"/>
    <cellStyle name="Normal 2 24 20" xfId="29729"/>
    <cellStyle name="Normal 2 24 21" xfId="29730"/>
    <cellStyle name="Normal 2 24 22" xfId="29731"/>
    <cellStyle name="Normal 2 24 23" xfId="29732"/>
    <cellStyle name="Normal 2 24 24" xfId="29733"/>
    <cellStyle name="Normal 2 24 25" xfId="29734"/>
    <cellStyle name="Normal 2 24 26" xfId="29735"/>
    <cellStyle name="Normal 2 24 27" xfId="29736"/>
    <cellStyle name="Normal 2 24 28" xfId="29737"/>
    <cellStyle name="Normal 2 24 29" xfId="29738"/>
    <cellStyle name="Normal 2 24 3" xfId="29739"/>
    <cellStyle name="Normal 2 24 3 2" xfId="29740"/>
    <cellStyle name="Normal 2 24 3 3" xfId="29741"/>
    <cellStyle name="Normal 2 24 30" xfId="29742"/>
    <cellStyle name="Normal 2 24 31" xfId="29743"/>
    <cellStyle name="Normal 2 24 32" xfId="29744"/>
    <cellStyle name="Normal 2 24 33" xfId="29745"/>
    <cellStyle name="Normal 2 24 34" xfId="29746"/>
    <cellStyle name="Normal 2 24 35" xfId="29747"/>
    <cellStyle name="Normal 2 24 36" xfId="29748"/>
    <cellStyle name="Normal 2 24 37" xfId="29749"/>
    <cellStyle name="Normal 2 24 38" xfId="29750"/>
    <cellStyle name="Normal 2 24 39" xfId="29751"/>
    <cellStyle name="Normal 2 24 4" xfId="29752"/>
    <cellStyle name="Normal 2 24 4 2" xfId="29753"/>
    <cellStyle name="Normal 2 24 40" xfId="29754"/>
    <cellStyle name="Normal 2 24 41" xfId="29755"/>
    <cellStyle name="Normal 2 24 42" xfId="29756"/>
    <cellStyle name="Normal 2 24 43" xfId="29757"/>
    <cellStyle name="Normal 2 24 44" xfId="29758"/>
    <cellStyle name="Normal 2 24 45" xfId="29759"/>
    <cellStyle name="Normal 2 24 46" xfId="29760"/>
    <cellStyle name="Normal 2 24 47" xfId="29761"/>
    <cellStyle name="Normal 2 24 48" xfId="29762"/>
    <cellStyle name="Normal 2 24 49" xfId="29763"/>
    <cellStyle name="Normal 2 24 49 2" xfId="29764"/>
    <cellStyle name="Normal 2 24 5" xfId="29765"/>
    <cellStyle name="Normal 2 24 50" xfId="29766"/>
    <cellStyle name="Normal 2 24 51" xfId="29767"/>
    <cellStyle name="Normal 2 24 52" xfId="29768"/>
    <cellStyle name="Normal 2 24 53" xfId="29769"/>
    <cellStyle name="Normal 2 24 54" xfId="29770"/>
    <cellStyle name="Normal 2 24 55" xfId="29771"/>
    <cellStyle name="Normal 2 24 56" xfId="29772"/>
    <cellStyle name="Normal 2 24 57" xfId="29773"/>
    <cellStyle name="Normal 2 24 58" xfId="29774"/>
    <cellStyle name="Normal 2 24 59" xfId="29775"/>
    <cellStyle name="Normal 2 24 6" xfId="29776"/>
    <cellStyle name="Normal 2 24 60" xfId="29777"/>
    <cellStyle name="Normal 2 24 61" xfId="29778"/>
    <cellStyle name="Normal 2 24 62" xfId="29779"/>
    <cellStyle name="Normal 2 24 63" xfId="29780"/>
    <cellStyle name="Normal 2 24 64" xfId="29781"/>
    <cellStyle name="Normal 2 24 65" xfId="29782"/>
    <cellStyle name="Normal 2 24 66" xfId="29783"/>
    <cellStyle name="Normal 2 24 67" xfId="29784"/>
    <cellStyle name="Normal 2 24 68" xfId="29785"/>
    <cellStyle name="Normal 2 24 69" xfId="29786"/>
    <cellStyle name="Normal 2 24 7" xfId="29787"/>
    <cellStyle name="Normal 2 24 70" xfId="29788"/>
    <cellStyle name="Normal 2 24 71" xfId="29789"/>
    <cellStyle name="Normal 2 24 72" xfId="29790"/>
    <cellStyle name="Normal 2 24 73" xfId="29791"/>
    <cellStyle name="Normal 2 24 74" xfId="29792"/>
    <cellStyle name="Normal 2 24 75" xfId="29793"/>
    <cellStyle name="Normal 2 24 76" xfId="29794"/>
    <cellStyle name="Normal 2 24 77" xfId="29795"/>
    <cellStyle name="Normal 2 24 78" xfId="29796"/>
    <cellStyle name="Normal 2 24 79" xfId="29797"/>
    <cellStyle name="Normal 2 24 8" xfId="29798"/>
    <cellStyle name="Normal 2 24 80" xfId="29799"/>
    <cellStyle name="Normal 2 24 81" xfId="29800"/>
    <cellStyle name="Normal 2 24 82" xfId="29801"/>
    <cellStyle name="Normal 2 24 82 2" xfId="29802"/>
    <cellStyle name="Normal 2 24 83" xfId="29803"/>
    <cellStyle name="Normal 2 24 84" xfId="29804"/>
    <cellStyle name="Normal 2 24 85" xfId="29805"/>
    <cellStyle name="Normal 2 24 86" xfId="29806"/>
    <cellStyle name="Normal 2 24 87" xfId="29807"/>
    <cellStyle name="Normal 2 24 88" xfId="29808"/>
    <cellStyle name="Normal 2 24 89" xfId="29809"/>
    <cellStyle name="Normal 2 24 9" xfId="29810"/>
    <cellStyle name="Normal 2 24 90" xfId="29811"/>
    <cellStyle name="Normal 2 24 91" xfId="29812"/>
    <cellStyle name="Normal 2 24 92" xfId="29813"/>
    <cellStyle name="Normal 2 24 93" xfId="29814"/>
    <cellStyle name="Normal 2 24 94" xfId="29815"/>
    <cellStyle name="Normal 2 24 95" xfId="29816"/>
    <cellStyle name="Normal 2 24 96" xfId="29713"/>
    <cellStyle name="Normal 2 25" xfId="8894"/>
    <cellStyle name="Normal 2 25 2" xfId="29818"/>
    <cellStyle name="Normal 2 25 2 2" xfId="29819"/>
    <cellStyle name="Normal 2 25 3" xfId="29820"/>
    <cellStyle name="Normal 2 25 4" xfId="29821"/>
    <cellStyle name="Normal 2 25 5" xfId="29822"/>
    <cellStyle name="Normal 2 25 6" xfId="29817"/>
    <cellStyle name="Normal 2 26" xfId="29823"/>
    <cellStyle name="Normal 2 26 10" xfId="29824"/>
    <cellStyle name="Normal 2 26 11" xfId="29825"/>
    <cellStyle name="Normal 2 26 12" xfId="29826"/>
    <cellStyle name="Normal 2 26 13" xfId="29827"/>
    <cellStyle name="Normal 2 26 14" xfId="29828"/>
    <cellStyle name="Normal 2 26 14 2" xfId="29829"/>
    <cellStyle name="Normal 2 26 14 3" xfId="29830"/>
    <cellStyle name="Normal 2 26 14 4" xfId="29831"/>
    <cellStyle name="Normal 2 26 14 5" xfId="29832"/>
    <cellStyle name="Normal 2 26 15" xfId="29833"/>
    <cellStyle name="Normal 2 26 16" xfId="29834"/>
    <cellStyle name="Normal 2 26 17" xfId="29835"/>
    <cellStyle name="Normal 2 26 18" xfId="29836"/>
    <cellStyle name="Normal 2 26 19" xfId="29837"/>
    <cellStyle name="Normal 2 26 2" xfId="29838"/>
    <cellStyle name="Normal 2 26 2 2" xfId="29839"/>
    <cellStyle name="Normal 2 26 20" xfId="29840"/>
    <cellStyle name="Normal 2 26 21" xfId="29841"/>
    <cellStyle name="Normal 2 26 22" xfId="29842"/>
    <cellStyle name="Normal 2 26 23" xfId="29843"/>
    <cellStyle name="Normal 2 26 24" xfId="29844"/>
    <cellStyle name="Normal 2 26 25" xfId="29845"/>
    <cellStyle name="Normal 2 26 26" xfId="29846"/>
    <cellStyle name="Normal 2 26 27" xfId="29847"/>
    <cellStyle name="Normal 2 26 28" xfId="29848"/>
    <cellStyle name="Normal 2 26 29" xfId="29849"/>
    <cellStyle name="Normal 2 26 3" xfId="29850"/>
    <cellStyle name="Normal 2 26 3 2" xfId="29851"/>
    <cellStyle name="Normal 2 26 3 3" xfId="29852"/>
    <cellStyle name="Normal 2 26 30" xfId="29853"/>
    <cellStyle name="Normal 2 26 31" xfId="29854"/>
    <cellStyle name="Normal 2 26 32" xfId="29855"/>
    <cellStyle name="Normal 2 26 33" xfId="29856"/>
    <cellStyle name="Normal 2 26 34" xfId="29857"/>
    <cellStyle name="Normal 2 26 35" xfId="29858"/>
    <cellStyle name="Normal 2 26 36" xfId="29859"/>
    <cellStyle name="Normal 2 26 37" xfId="29860"/>
    <cellStyle name="Normal 2 26 38" xfId="29861"/>
    <cellStyle name="Normal 2 26 39" xfId="29862"/>
    <cellStyle name="Normal 2 26 4" xfId="29863"/>
    <cellStyle name="Normal 2 26 4 2" xfId="29864"/>
    <cellStyle name="Normal 2 26 40" xfId="29865"/>
    <cellStyle name="Normal 2 26 41" xfId="29866"/>
    <cellStyle name="Normal 2 26 42" xfId="29867"/>
    <cellStyle name="Normal 2 26 43" xfId="29868"/>
    <cellStyle name="Normal 2 26 44" xfId="29869"/>
    <cellStyle name="Normal 2 26 45" xfId="29870"/>
    <cellStyle name="Normal 2 26 46" xfId="29871"/>
    <cellStyle name="Normal 2 26 47" xfId="29872"/>
    <cellStyle name="Normal 2 26 48" xfId="29873"/>
    <cellStyle name="Normal 2 26 49" xfId="29874"/>
    <cellStyle name="Normal 2 26 49 2" xfId="29875"/>
    <cellStyle name="Normal 2 26 5" xfId="29876"/>
    <cellStyle name="Normal 2 26 50" xfId="29877"/>
    <cellStyle name="Normal 2 26 51" xfId="29878"/>
    <cellStyle name="Normal 2 26 52" xfId="29879"/>
    <cellStyle name="Normal 2 26 53" xfId="29880"/>
    <cellStyle name="Normal 2 26 54" xfId="29881"/>
    <cellStyle name="Normal 2 26 55" xfId="29882"/>
    <cellStyle name="Normal 2 26 56" xfId="29883"/>
    <cellStyle name="Normal 2 26 57" xfId="29884"/>
    <cellStyle name="Normal 2 26 58" xfId="29885"/>
    <cellStyle name="Normal 2 26 59" xfId="29886"/>
    <cellStyle name="Normal 2 26 6" xfId="29887"/>
    <cellStyle name="Normal 2 26 60" xfId="29888"/>
    <cellStyle name="Normal 2 26 61" xfId="29889"/>
    <cellStyle name="Normal 2 26 62" xfId="29890"/>
    <cellStyle name="Normal 2 26 63" xfId="29891"/>
    <cellStyle name="Normal 2 26 64" xfId="29892"/>
    <cellStyle name="Normal 2 26 65" xfId="29893"/>
    <cellStyle name="Normal 2 26 66" xfId="29894"/>
    <cellStyle name="Normal 2 26 67" xfId="29895"/>
    <cellStyle name="Normal 2 26 68" xfId="29896"/>
    <cellStyle name="Normal 2 26 69" xfId="29897"/>
    <cellStyle name="Normal 2 26 7" xfId="29898"/>
    <cellStyle name="Normal 2 26 70" xfId="29899"/>
    <cellStyle name="Normal 2 26 71" xfId="29900"/>
    <cellStyle name="Normal 2 26 72" xfId="29901"/>
    <cellStyle name="Normal 2 26 73" xfId="29902"/>
    <cellStyle name="Normal 2 26 74" xfId="29903"/>
    <cellStyle name="Normal 2 26 75" xfId="29904"/>
    <cellStyle name="Normal 2 26 76" xfId="29905"/>
    <cellStyle name="Normal 2 26 77" xfId="29906"/>
    <cellStyle name="Normal 2 26 78" xfId="29907"/>
    <cellStyle name="Normal 2 26 79" xfId="29908"/>
    <cellStyle name="Normal 2 26 8" xfId="29909"/>
    <cellStyle name="Normal 2 26 80" xfId="29910"/>
    <cellStyle name="Normal 2 26 81" xfId="29911"/>
    <cellStyle name="Normal 2 26 82" xfId="29912"/>
    <cellStyle name="Normal 2 26 83" xfId="29913"/>
    <cellStyle name="Normal 2 26 84" xfId="29914"/>
    <cellStyle name="Normal 2 26 85" xfId="29915"/>
    <cellStyle name="Normal 2 26 86" xfId="29916"/>
    <cellStyle name="Normal 2 26 87" xfId="29917"/>
    <cellStyle name="Normal 2 26 88" xfId="29918"/>
    <cellStyle name="Normal 2 26 89" xfId="29919"/>
    <cellStyle name="Normal 2 26 9" xfId="29920"/>
    <cellStyle name="Normal 2 26 90" xfId="29921"/>
    <cellStyle name="Normal 2 26 91" xfId="29922"/>
    <cellStyle name="Normal 2 26 92" xfId="29923"/>
    <cellStyle name="Normal 2 26 93" xfId="29924"/>
    <cellStyle name="Normal 2 26 94" xfId="29925"/>
    <cellStyle name="Normal 2 26 95" xfId="29926"/>
    <cellStyle name="Normal 2 27" xfId="29927"/>
    <cellStyle name="Normal 2 27 10" xfId="29928"/>
    <cellStyle name="Normal 2 27 11" xfId="29929"/>
    <cellStyle name="Normal 2 27 12" xfId="29930"/>
    <cellStyle name="Normal 2 27 13" xfId="29931"/>
    <cellStyle name="Normal 2 27 14" xfId="29932"/>
    <cellStyle name="Normal 2 27 14 2" xfId="29933"/>
    <cellStyle name="Normal 2 27 14 3" xfId="29934"/>
    <cellStyle name="Normal 2 27 14 4" xfId="29935"/>
    <cellStyle name="Normal 2 27 14 5" xfId="29936"/>
    <cellStyle name="Normal 2 27 15" xfId="29937"/>
    <cellStyle name="Normal 2 27 16" xfId="29938"/>
    <cellStyle name="Normal 2 27 17" xfId="29939"/>
    <cellStyle name="Normal 2 27 18" xfId="29940"/>
    <cellStyle name="Normal 2 27 19" xfId="29941"/>
    <cellStyle name="Normal 2 27 2" xfId="29942"/>
    <cellStyle name="Normal 2 27 2 2" xfId="29943"/>
    <cellStyle name="Normal 2 27 20" xfId="29944"/>
    <cellStyle name="Normal 2 27 21" xfId="29945"/>
    <cellStyle name="Normal 2 27 22" xfId="29946"/>
    <cellStyle name="Normal 2 27 23" xfId="29947"/>
    <cellStyle name="Normal 2 27 24" xfId="29948"/>
    <cellStyle name="Normal 2 27 25" xfId="29949"/>
    <cellStyle name="Normal 2 27 26" xfId="29950"/>
    <cellStyle name="Normal 2 27 27" xfId="29951"/>
    <cellStyle name="Normal 2 27 28" xfId="29952"/>
    <cellStyle name="Normal 2 27 29" xfId="29953"/>
    <cellStyle name="Normal 2 27 3" xfId="29954"/>
    <cellStyle name="Normal 2 27 3 2" xfId="29955"/>
    <cellStyle name="Normal 2 27 3 3" xfId="29956"/>
    <cellStyle name="Normal 2 27 30" xfId="29957"/>
    <cellStyle name="Normal 2 27 31" xfId="29958"/>
    <cellStyle name="Normal 2 27 32" xfId="29959"/>
    <cellStyle name="Normal 2 27 33" xfId="29960"/>
    <cellStyle name="Normal 2 27 34" xfId="29961"/>
    <cellStyle name="Normal 2 27 35" xfId="29962"/>
    <cellStyle name="Normal 2 27 36" xfId="29963"/>
    <cellStyle name="Normal 2 27 37" xfId="29964"/>
    <cellStyle name="Normal 2 27 38" xfId="29965"/>
    <cellStyle name="Normal 2 27 39" xfId="29966"/>
    <cellStyle name="Normal 2 27 4" xfId="29967"/>
    <cellStyle name="Normal 2 27 4 2" xfId="29968"/>
    <cellStyle name="Normal 2 27 40" xfId="29969"/>
    <cellStyle name="Normal 2 27 41" xfId="29970"/>
    <cellStyle name="Normal 2 27 42" xfId="29971"/>
    <cellStyle name="Normal 2 27 43" xfId="29972"/>
    <cellStyle name="Normal 2 27 44" xfId="29973"/>
    <cellStyle name="Normal 2 27 45" xfId="29974"/>
    <cellStyle name="Normal 2 27 46" xfId="29975"/>
    <cellStyle name="Normal 2 27 47" xfId="29976"/>
    <cellStyle name="Normal 2 27 48" xfId="29977"/>
    <cellStyle name="Normal 2 27 49" xfId="29978"/>
    <cellStyle name="Normal 2 27 49 2" xfId="29979"/>
    <cellStyle name="Normal 2 27 5" xfId="29980"/>
    <cellStyle name="Normal 2 27 50" xfId="29981"/>
    <cellStyle name="Normal 2 27 51" xfId="29982"/>
    <cellStyle name="Normal 2 27 52" xfId="29983"/>
    <cellStyle name="Normal 2 27 53" xfId="29984"/>
    <cellStyle name="Normal 2 27 54" xfId="29985"/>
    <cellStyle name="Normal 2 27 55" xfId="29986"/>
    <cellStyle name="Normal 2 27 56" xfId="29987"/>
    <cellStyle name="Normal 2 27 57" xfId="29988"/>
    <cellStyle name="Normal 2 27 58" xfId="29989"/>
    <cellStyle name="Normal 2 27 59" xfId="29990"/>
    <cellStyle name="Normal 2 27 6" xfId="29991"/>
    <cellStyle name="Normal 2 27 60" xfId="29992"/>
    <cellStyle name="Normal 2 27 61" xfId="29993"/>
    <cellStyle name="Normal 2 27 62" xfId="29994"/>
    <cellStyle name="Normal 2 27 63" xfId="29995"/>
    <cellStyle name="Normal 2 27 64" xfId="29996"/>
    <cellStyle name="Normal 2 27 65" xfId="29997"/>
    <cellStyle name="Normal 2 27 66" xfId="29998"/>
    <cellStyle name="Normal 2 27 67" xfId="29999"/>
    <cellStyle name="Normal 2 27 68" xfId="30000"/>
    <cellStyle name="Normal 2 27 69" xfId="30001"/>
    <cellStyle name="Normal 2 27 7" xfId="30002"/>
    <cellStyle name="Normal 2 27 70" xfId="30003"/>
    <cellStyle name="Normal 2 27 71" xfId="30004"/>
    <cellStyle name="Normal 2 27 72" xfId="30005"/>
    <cellStyle name="Normal 2 27 73" xfId="30006"/>
    <cellStyle name="Normal 2 27 74" xfId="30007"/>
    <cellStyle name="Normal 2 27 75" xfId="30008"/>
    <cellStyle name="Normal 2 27 76" xfId="30009"/>
    <cellStyle name="Normal 2 27 77" xfId="30010"/>
    <cellStyle name="Normal 2 27 78" xfId="30011"/>
    <cellStyle name="Normal 2 27 79" xfId="30012"/>
    <cellStyle name="Normal 2 27 8" xfId="30013"/>
    <cellStyle name="Normal 2 27 80" xfId="30014"/>
    <cellStyle name="Normal 2 27 81" xfId="30015"/>
    <cellStyle name="Normal 2 27 82" xfId="30016"/>
    <cellStyle name="Normal 2 27 83" xfId="30017"/>
    <cellStyle name="Normal 2 27 84" xfId="30018"/>
    <cellStyle name="Normal 2 27 85" xfId="30019"/>
    <cellStyle name="Normal 2 27 86" xfId="30020"/>
    <cellStyle name="Normal 2 27 87" xfId="30021"/>
    <cellStyle name="Normal 2 27 88" xfId="30022"/>
    <cellStyle name="Normal 2 27 89" xfId="30023"/>
    <cellStyle name="Normal 2 27 9" xfId="30024"/>
    <cellStyle name="Normal 2 27 90" xfId="30025"/>
    <cellStyle name="Normal 2 27 91" xfId="30026"/>
    <cellStyle name="Normal 2 27 92" xfId="30027"/>
    <cellStyle name="Normal 2 27 93" xfId="30028"/>
    <cellStyle name="Normal 2 27 94" xfId="30029"/>
    <cellStyle name="Normal 2 27 95" xfId="30030"/>
    <cellStyle name="Normal 2 28" xfId="30031"/>
    <cellStyle name="Normal 2 28 10" xfId="30032"/>
    <cellStyle name="Normal 2 28 11" xfId="30033"/>
    <cellStyle name="Normal 2 28 12" xfId="30034"/>
    <cellStyle name="Normal 2 28 13" xfId="30035"/>
    <cellStyle name="Normal 2 28 14" xfId="30036"/>
    <cellStyle name="Normal 2 28 14 2" xfId="30037"/>
    <cellStyle name="Normal 2 28 14 3" xfId="30038"/>
    <cellStyle name="Normal 2 28 14 4" xfId="30039"/>
    <cellStyle name="Normal 2 28 14 5" xfId="30040"/>
    <cellStyle name="Normal 2 28 15" xfId="30041"/>
    <cellStyle name="Normal 2 28 16" xfId="30042"/>
    <cellStyle name="Normal 2 28 17" xfId="30043"/>
    <cellStyle name="Normal 2 28 18" xfId="30044"/>
    <cellStyle name="Normal 2 28 19" xfId="30045"/>
    <cellStyle name="Normal 2 28 2" xfId="30046"/>
    <cellStyle name="Normal 2 28 2 2" xfId="30047"/>
    <cellStyle name="Normal 2 28 20" xfId="30048"/>
    <cellStyle name="Normal 2 28 21" xfId="30049"/>
    <cellStyle name="Normal 2 28 22" xfId="30050"/>
    <cellStyle name="Normal 2 28 23" xfId="30051"/>
    <cellStyle name="Normal 2 28 24" xfId="30052"/>
    <cellStyle name="Normal 2 28 25" xfId="30053"/>
    <cellStyle name="Normal 2 28 26" xfId="30054"/>
    <cellStyle name="Normal 2 28 27" xfId="30055"/>
    <cellStyle name="Normal 2 28 28" xfId="30056"/>
    <cellStyle name="Normal 2 28 29" xfId="30057"/>
    <cellStyle name="Normal 2 28 3" xfId="30058"/>
    <cellStyle name="Normal 2 28 3 2" xfId="30059"/>
    <cellStyle name="Normal 2 28 3 3" xfId="30060"/>
    <cellStyle name="Normal 2 28 30" xfId="30061"/>
    <cellStyle name="Normal 2 28 31" xfId="30062"/>
    <cellStyle name="Normal 2 28 32" xfId="30063"/>
    <cellStyle name="Normal 2 28 33" xfId="30064"/>
    <cellStyle name="Normal 2 28 34" xfId="30065"/>
    <cellStyle name="Normal 2 28 35" xfId="30066"/>
    <cellStyle name="Normal 2 28 36" xfId="30067"/>
    <cellStyle name="Normal 2 28 37" xfId="30068"/>
    <cellStyle name="Normal 2 28 38" xfId="30069"/>
    <cellStyle name="Normal 2 28 39" xfId="30070"/>
    <cellStyle name="Normal 2 28 4" xfId="30071"/>
    <cellStyle name="Normal 2 28 4 2" xfId="30072"/>
    <cellStyle name="Normal 2 28 40" xfId="30073"/>
    <cellStyle name="Normal 2 28 41" xfId="30074"/>
    <cellStyle name="Normal 2 28 42" xfId="30075"/>
    <cellStyle name="Normal 2 28 43" xfId="30076"/>
    <cellStyle name="Normal 2 28 44" xfId="30077"/>
    <cellStyle name="Normal 2 28 45" xfId="30078"/>
    <cellStyle name="Normal 2 28 46" xfId="30079"/>
    <cellStyle name="Normal 2 28 47" xfId="30080"/>
    <cellStyle name="Normal 2 28 48" xfId="30081"/>
    <cellStyle name="Normal 2 28 49" xfId="30082"/>
    <cellStyle name="Normal 2 28 49 2" xfId="30083"/>
    <cellStyle name="Normal 2 28 5" xfId="30084"/>
    <cellStyle name="Normal 2 28 50" xfId="30085"/>
    <cellStyle name="Normal 2 28 51" xfId="30086"/>
    <cellStyle name="Normal 2 28 52" xfId="30087"/>
    <cellStyle name="Normal 2 28 53" xfId="30088"/>
    <cellStyle name="Normal 2 28 54" xfId="30089"/>
    <cellStyle name="Normal 2 28 55" xfId="30090"/>
    <cellStyle name="Normal 2 28 56" xfId="30091"/>
    <cellStyle name="Normal 2 28 57" xfId="30092"/>
    <cellStyle name="Normal 2 28 58" xfId="30093"/>
    <cellStyle name="Normal 2 28 59" xfId="30094"/>
    <cellStyle name="Normal 2 28 6" xfId="30095"/>
    <cellStyle name="Normal 2 28 60" xfId="30096"/>
    <cellStyle name="Normal 2 28 61" xfId="30097"/>
    <cellStyle name="Normal 2 28 62" xfId="30098"/>
    <cellStyle name="Normal 2 28 63" xfId="30099"/>
    <cellStyle name="Normal 2 28 64" xfId="30100"/>
    <cellStyle name="Normal 2 28 65" xfId="30101"/>
    <cellStyle name="Normal 2 28 66" xfId="30102"/>
    <cellStyle name="Normal 2 28 67" xfId="30103"/>
    <cellStyle name="Normal 2 28 68" xfId="30104"/>
    <cellStyle name="Normal 2 28 69" xfId="30105"/>
    <cellStyle name="Normal 2 28 7" xfId="30106"/>
    <cellStyle name="Normal 2 28 70" xfId="30107"/>
    <cellStyle name="Normal 2 28 71" xfId="30108"/>
    <cellStyle name="Normal 2 28 72" xfId="30109"/>
    <cellStyle name="Normal 2 28 73" xfId="30110"/>
    <cellStyle name="Normal 2 28 74" xfId="30111"/>
    <cellStyle name="Normal 2 28 75" xfId="30112"/>
    <cellStyle name="Normal 2 28 76" xfId="30113"/>
    <cellStyle name="Normal 2 28 77" xfId="30114"/>
    <cellStyle name="Normal 2 28 78" xfId="30115"/>
    <cellStyle name="Normal 2 28 79" xfId="30116"/>
    <cellStyle name="Normal 2 28 8" xfId="30117"/>
    <cellStyle name="Normal 2 28 80" xfId="30118"/>
    <cellStyle name="Normal 2 28 81" xfId="30119"/>
    <cellStyle name="Normal 2 28 82" xfId="30120"/>
    <cellStyle name="Normal 2 28 83" xfId="30121"/>
    <cellStyle name="Normal 2 28 84" xfId="30122"/>
    <cellStyle name="Normal 2 28 85" xfId="30123"/>
    <cellStyle name="Normal 2 28 86" xfId="30124"/>
    <cellStyle name="Normal 2 28 87" xfId="30125"/>
    <cellStyle name="Normal 2 28 88" xfId="30126"/>
    <cellStyle name="Normal 2 28 89" xfId="30127"/>
    <cellStyle name="Normal 2 28 9" xfId="30128"/>
    <cellStyle name="Normal 2 28 90" xfId="30129"/>
    <cellStyle name="Normal 2 28 91" xfId="30130"/>
    <cellStyle name="Normal 2 28 92" xfId="30131"/>
    <cellStyle name="Normal 2 28 93" xfId="30132"/>
    <cellStyle name="Normal 2 28 94" xfId="30133"/>
    <cellStyle name="Normal 2 28 95" xfId="30134"/>
    <cellStyle name="Normal 2 29" xfId="30135"/>
    <cellStyle name="Normal 2 29 2" xfId="30136"/>
    <cellStyle name="Normal 2 29 3" xfId="30137"/>
    <cellStyle name="Normal 2 29 4" xfId="30138"/>
    <cellStyle name="Normal 2 3" xfId="8895"/>
    <cellStyle name="Normal 2 3 10" xfId="30140"/>
    <cellStyle name="Normal 2 3 11" xfId="30141"/>
    <cellStyle name="Normal 2 3 12" xfId="30142"/>
    <cellStyle name="Normal 2 3 13" xfId="30143"/>
    <cellStyle name="Normal 2 3 14" xfId="30144"/>
    <cellStyle name="Normal 2 3 15" xfId="30145"/>
    <cellStyle name="Normal 2 3 16" xfId="30146"/>
    <cellStyle name="Normal 2 3 17" xfId="30147"/>
    <cellStyle name="Normal 2 3 18" xfId="30139"/>
    <cellStyle name="Normal 2 3 2" xfId="8896"/>
    <cellStyle name="Normal 2 3 2 2" xfId="30149"/>
    <cellStyle name="Normal 2 3 2 3" xfId="30150"/>
    <cellStyle name="Normal 2 3 2 4" xfId="30148"/>
    <cellStyle name="Normal 2 3 3" xfId="30151"/>
    <cellStyle name="Normal 2 3 3 2" xfId="30152"/>
    <cellStyle name="Normal 2 3 3 3" xfId="30153"/>
    <cellStyle name="Normal 2 3 3 4" xfId="30154"/>
    <cellStyle name="Normal 2 3 3 5" xfId="30155"/>
    <cellStyle name="Normal 2 3 3 6" xfId="30156"/>
    <cellStyle name="Normal 2 3 4" xfId="30157"/>
    <cellStyle name="Normal 2 3 4 2" xfId="30158"/>
    <cellStyle name="Normal 2 3 4 2 2" xfId="30159"/>
    <cellStyle name="Normal 2 3 4 3" xfId="30160"/>
    <cellStyle name="Normal 2 3 5" xfId="30161"/>
    <cellStyle name="Normal 2 3 5 2" xfId="30162"/>
    <cellStyle name="Normal 2 3 5 2 2" xfId="30163"/>
    <cellStyle name="Normal 2 3 5 3" xfId="30164"/>
    <cellStyle name="Normal 2 3 5 4" xfId="30165"/>
    <cellStyle name="Normal 2 3 6" xfId="30166"/>
    <cellStyle name="Normal 2 3 6 2" xfId="30167"/>
    <cellStyle name="Normal 2 3 7" xfId="30168"/>
    <cellStyle name="Normal 2 3 8" xfId="30169"/>
    <cellStyle name="Normal 2 3 9" xfId="30170"/>
    <cellStyle name="Normal 2 3_2-2556" xfId="30171"/>
    <cellStyle name="Normal 2 30" xfId="30172"/>
    <cellStyle name="Normal 2 30 2" xfId="30173"/>
    <cellStyle name="Normal 2 30 3" xfId="30174"/>
    <cellStyle name="Normal 2 30 4" xfId="30175"/>
    <cellStyle name="Normal 2 31" xfId="30176"/>
    <cellStyle name="Normal 2 31 10" xfId="30177"/>
    <cellStyle name="Normal 2 31 10 2" xfId="30178"/>
    <cellStyle name="Normal 2 31 11" xfId="30179"/>
    <cellStyle name="Normal 2 31 2" xfId="30180"/>
    <cellStyle name="Normal 2 31 2 2" xfId="30181"/>
    <cellStyle name="Normal 2 31 2 2 2" xfId="30182"/>
    <cellStyle name="Normal 2 31 2 2 2 2" xfId="30183"/>
    <cellStyle name="Normal 2 31 2 2 3" xfId="30184"/>
    <cellStyle name="Normal 2 31 2 2 4" xfId="30185"/>
    <cellStyle name="Normal 2 31 2 2 5" xfId="30186"/>
    <cellStyle name="Normal 2 31 2 3" xfId="30187"/>
    <cellStyle name="Normal 2 31 2 4" xfId="30188"/>
    <cellStyle name="Normal 2 31 2 4 2" xfId="30189"/>
    <cellStyle name="Normal 2 31 2 4 2 2" xfId="30190"/>
    <cellStyle name="Normal 2 31 2 5" xfId="30191"/>
    <cellStyle name="Normal 2 31 2 5 2" xfId="30192"/>
    <cellStyle name="Normal 2 31 2 5 2 2" xfId="30193"/>
    <cellStyle name="Normal 2 31 2 6" xfId="30194"/>
    <cellStyle name="Normal 2 31 2 6 2" xfId="30195"/>
    <cellStyle name="Normal 2 31 2 7" xfId="30196"/>
    <cellStyle name="Normal 2 31 3" xfId="30197"/>
    <cellStyle name="Normal 2 31 3 2" xfId="30198"/>
    <cellStyle name="Normal 2 31 4" xfId="30199"/>
    <cellStyle name="Normal 2 31 4 2" xfId="30200"/>
    <cellStyle name="Normal 2 31 4 2 2" xfId="30201"/>
    <cellStyle name="Normal 2 31 4 2 2 2" xfId="30202"/>
    <cellStyle name="Normal 2 31 4 3" xfId="30203"/>
    <cellStyle name="Normal 2 31 4 3 2" xfId="30204"/>
    <cellStyle name="Normal 2 31 4 3 2 2" xfId="30205"/>
    <cellStyle name="Normal 2 31 4 4" xfId="30206"/>
    <cellStyle name="Normal 2 31 4 4 2" xfId="30207"/>
    <cellStyle name="Normal 2 31 4 5" xfId="30208"/>
    <cellStyle name="Normal 2 31 4 5 2" xfId="30209"/>
    <cellStyle name="Normal 2 31 4 6" xfId="30210"/>
    <cellStyle name="Normal 2 31 5" xfId="30211"/>
    <cellStyle name="Normal 2 31 5 2" xfId="30212"/>
    <cellStyle name="Normal 2 31 5 2 2" xfId="30213"/>
    <cellStyle name="Normal 2 31 5 2 2 2" xfId="30214"/>
    <cellStyle name="Normal 2 31 5 3" xfId="30215"/>
    <cellStyle name="Normal 2 31 5 4" xfId="30216"/>
    <cellStyle name="Normal 2 31 5 5" xfId="30217"/>
    <cellStyle name="Normal 2 31 6" xfId="30218"/>
    <cellStyle name="Normal 2 31 7" xfId="30219"/>
    <cellStyle name="Normal 2 31 8" xfId="30220"/>
    <cellStyle name="Normal 2 31 8 2" xfId="30221"/>
    <cellStyle name="Normal 2 31 8 2 2" xfId="30222"/>
    <cellStyle name="Normal 2 31 9" xfId="30223"/>
    <cellStyle name="Normal 2 31 9 2" xfId="30224"/>
    <cellStyle name="Normal 2 32" xfId="30225"/>
    <cellStyle name="Normal 2 32 10" xfId="30226"/>
    <cellStyle name="Normal 2 32 10 2" xfId="30227"/>
    <cellStyle name="Normal 2 32 11" xfId="30228"/>
    <cellStyle name="Normal 2 32 2" xfId="30229"/>
    <cellStyle name="Normal 2 32 2 2" xfId="30230"/>
    <cellStyle name="Normal 2 32 2 2 2" xfId="30231"/>
    <cellStyle name="Normal 2 32 2 2 2 2" xfId="30232"/>
    <cellStyle name="Normal 2 32 2 2 3" xfId="30233"/>
    <cellStyle name="Normal 2 32 2 2 4" xfId="30234"/>
    <cellStyle name="Normal 2 32 2 2 5" xfId="30235"/>
    <cellStyle name="Normal 2 32 2 3" xfId="30236"/>
    <cellStyle name="Normal 2 32 2 4" xfId="30237"/>
    <cellStyle name="Normal 2 32 2 4 2" xfId="30238"/>
    <cellStyle name="Normal 2 32 2 4 2 2" xfId="30239"/>
    <cellStyle name="Normal 2 32 2 5" xfId="30240"/>
    <cellStyle name="Normal 2 32 2 5 2" xfId="30241"/>
    <cellStyle name="Normal 2 32 2 5 2 2" xfId="30242"/>
    <cellStyle name="Normal 2 32 2 6" xfId="30243"/>
    <cellStyle name="Normal 2 32 2 6 2" xfId="30244"/>
    <cellStyle name="Normal 2 32 2 7" xfId="30245"/>
    <cellStyle name="Normal 2 32 3" xfId="30246"/>
    <cellStyle name="Normal 2 32 3 2" xfId="30247"/>
    <cellStyle name="Normal 2 32 4" xfId="30248"/>
    <cellStyle name="Normal 2 32 4 2" xfId="30249"/>
    <cellStyle name="Normal 2 32 4 2 2" xfId="30250"/>
    <cellStyle name="Normal 2 32 4 2 2 2" xfId="30251"/>
    <cellStyle name="Normal 2 32 4 3" xfId="30252"/>
    <cellStyle name="Normal 2 32 4 3 2" xfId="30253"/>
    <cellStyle name="Normal 2 32 4 3 2 2" xfId="30254"/>
    <cellStyle name="Normal 2 32 4 4" xfId="30255"/>
    <cellStyle name="Normal 2 32 4 4 2" xfId="30256"/>
    <cellStyle name="Normal 2 32 4 5" xfId="30257"/>
    <cellStyle name="Normal 2 32 4 5 2" xfId="30258"/>
    <cellStyle name="Normal 2 32 4 6" xfId="30259"/>
    <cellStyle name="Normal 2 32 5" xfId="30260"/>
    <cellStyle name="Normal 2 32 5 2" xfId="30261"/>
    <cellStyle name="Normal 2 32 5 2 2" xfId="30262"/>
    <cellStyle name="Normal 2 32 5 2 2 2" xfId="30263"/>
    <cellStyle name="Normal 2 32 5 3" xfId="30264"/>
    <cellStyle name="Normal 2 32 5 4" xfId="30265"/>
    <cellStyle name="Normal 2 32 5 5" xfId="30266"/>
    <cellStyle name="Normal 2 32 6" xfId="30267"/>
    <cellStyle name="Normal 2 32 7" xfId="30268"/>
    <cellStyle name="Normal 2 32 8" xfId="30269"/>
    <cellStyle name="Normal 2 32 8 2" xfId="30270"/>
    <cellStyle name="Normal 2 32 8 2 2" xfId="30271"/>
    <cellStyle name="Normal 2 32 9" xfId="30272"/>
    <cellStyle name="Normal 2 32 9 2" xfId="30273"/>
    <cellStyle name="Normal 2 33" xfId="30274"/>
    <cellStyle name="Normal 2 33 10" xfId="30275"/>
    <cellStyle name="Normal 2 33 11" xfId="30276"/>
    <cellStyle name="Normal 2 33 12" xfId="30277"/>
    <cellStyle name="Normal 2 33 13" xfId="30278"/>
    <cellStyle name="Normal 2 33 14" xfId="30279"/>
    <cellStyle name="Normal 2 33 15" xfId="30280"/>
    <cellStyle name="Normal 2 33 16" xfId="30281"/>
    <cellStyle name="Normal 2 33 17" xfId="30282"/>
    <cellStyle name="Normal 2 33 18" xfId="30283"/>
    <cellStyle name="Normal 2 33 19" xfId="30284"/>
    <cellStyle name="Normal 2 33 2" xfId="30285"/>
    <cellStyle name="Normal 2 33 2 2" xfId="30286"/>
    <cellStyle name="Normal 2 33 20" xfId="30287"/>
    <cellStyle name="Normal 2 33 21" xfId="30288"/>
    <cellStyle name="Normal 2 33 22" xfId="30289"/>
    <cellStyle name="Normal 2 33 23" xfId="30290"/>
    <cellStyle name="Normal 2 33 24" xfId="30291"/>
    <cellStyle name="Normal 2 33 25" xfId="30292"/>
    <cellStyle name="Normal 2 33 26" xfId="30293"/>
    <cellStyle name="Normal 2 33 27" xfId="30294"/>
    <cellStyle name="Normal 2 33 28" xfId="30295"/>
    <cellStyle name="Normal 2 33 29" xfId="30296"/>
    <cellStyle name="Normal 2 33 3" xfId="30297"/>
    <cellStyle name="Normal 2 33 3 2" xfId="30298"/>
    <cellStyle name="Normal 2 33 30" xfId="30299"/>
    <cellStyle name="Normal 2 33 31" xfId="30300"/>
    <cellStyle name="Normal 2 33 32" xfId="30301"/>
    <cellStyle name="Normal 2 33 33" xfId="30302"/>
    <cellStyle name="Normal 2 33 34" xfId="30303"/>
    <cellStyle name="Normal 2 33 35" xfId="30304"/>
    <cellStyle name="Normal 2 33 36" xfId="30305"/>
    <cellStyle name="Normal 2 33 37" xfId="30306"/>
    <cellStyle name="Normal 2 33 37 2" xfId="30307"/>
    <cellStyle name="Normal 2 33 38" xfId="30308"/>
    <cellStyle name="Normal 2 33 39" xfId="30309"/>
    <cellStyle name="Normal 2 33 4" xfId="30310"/>
    <cellStyle name="Normal 2 33 4 2" xfId="30311"/>
    <cellStyle name="Normal 2 33 40" xfId="30312"/>
    <cellStyle name="Normal 2 33 41" xfId="30313"/>
    <cellStyle name="Normal 2 33 42" xfId="30314"/>
    <cellStyle name="Normal 2 33 43" xfId="30315"/>
    <cellStyle name="Normal 2 33 44" xfId="30316"/>
    <cellStyle name="Normal 2 33 45" xfId="30317"/>
    <cellStyle name="Normal 2 33 46" xfId="30318"/>
    <cellStyle name="Normal 2 33 47" xfId="30319"/>
    <cellStyle name="Normal 2 33 48" xfId="30320"/>
    <cellStyle name="Normal 2 33 49" xfId="30321"/>
    <cellStyle name="Normal 2 33 5" xfId="30322"/>
    <cellStyle name="Normal 2 33 50" xfId="30323"/>
    <cellStyle name="Normal 2 33 51" xfId="30324"/>
    <cellStyle name="Normal 2 33 52" xfId="30325"/>
    <cellStyle name="Normal 2 33 53" xfId="30326"/>
    <cellStyle name="Normal 2 33 54" xfId="30327"/>
    <cellStyle name="Normal 2 33 55" xfId="30328"/>
    <cellStyle name="Normal 2 33 56" xfId="30329"/>
    <cellStyle name="Normal 2 33 57" xfId="30330"/>
    <cellStyle name="Normal 2 33 58" xfId="30331"/>
    <cellStyle name="Normal 2 33 59" xfId="30332"/>
    <cellStyle name="Normal 2 33 6" xfId="30333"/>
    <cellStyle name="Normal 2 33 60" xfId="30334"/>
    <cellStyle name="Normal 2 33 61" xfId="30335"/>
    <cellStyle name="Normal 2 33 62" xfId="30336"/>
    <cellStyle name="Normal 2 33 63" xfId="30337"/>
    <cellStyle name="Normal 2 33 64" xfId="30338"/>
    <cellStyle name="Normal 2 33 65" xfId="30339"/>
    <cellStyle name="Normal 2 33 66" xfId="30340"/>
    <cellStyle name="Normal 2 33 67" xfId="30341"/>
    <cellStyle name="Normal 2 33 68" xfId="30342"/>
    <cellStyle name="Normal 2 33 69" xfId="30343"/>
    <cellStyle name="Normal 2 33 7" xfId="30344"/>
    <cellStyle name="Normal 2 33 7 2" xfId="30345"/>
    <cellStyle name="Normal 2 33 7 3" xfId="30346"/>
    <cellStyle name="Normal 2 33 7 4" xfId="30347"/>
    <cellStyle name="Normal 2 33 7 5" xfId="30348"/>
    <cellStyle name="Normal 2 33 70" xfId="30349"/>
    <cellStyle name="Normal 2 33 70 2" xfId="30350"/>
    <cellStyle name="Normal 2 33 71" xfId="30351"/>
    <cellStyle name="Normal 2 33 72" xfId="30352"/>
    <cellStyle name="Normal 2 33 73" xfId="30353"/>
    <cellStyle name="Normal 2 33 74" xfId="30354"/>
    <cellStyle name="Normal 2 33 75" xfId="30355"/>
    <cellStyle name="Normal 2 33 76" xfId="30356"/>
    <cellStyle name="Normal 2 33 77" xfId="30357"/>
    <cellStyle name="Normal 2 33 78" xfId="30358"/>
    <cellStyle name="Normal 2 33 79" xfId="30359"/>
    <cellStyle name="Normal 2 33 8" xfId="30360"/>
    <cellStyle name="Normal 2 33 80" xfId="30361"/>
    <cellStyle name="Normal 2 33 81" xfId="30362"/>
    <cellStyle name="Normal 2 33 82" xfId="30363"/>
    <cellStyle name="Normal 2 33 83" xfId="30364"/>
    <cellStyle name="Normal 2 33 9" xfId="30365"/>
    <cellStyle name="Normal 2 34" xfId="30366"/>
    <cellStyle name="Normal 2 34 2" xfId="30367"/>
    <cellStyle name="Normal 2 34 3" xfId="30368"/>
    <cellStyle name="Normal 2 34 4" xfId="30369"/>
    <cellStyle name="Normal 2 35" xfId="30370"/>
    <cellStyle name="Normal 2 35 2" xfId="30371"/>
    <cellStyle name="Normal 2 35 3" xfId="30372"/>
    <cellStyle name="Normal 2 35 4" xfId="30373"/>
    <cellStyle name="Normal 2 36" xfId="30374"/>
    <cellStyle name="Normal 2 36 2" xfId="30375"/>
    <cellStyle name="Normal 2 36 3" xfId="30376"/>
    <cellStyle name="Normal 2 36 4" xfId="30377"/>
    <cellStyle name="Normal 2 37" xfId="30378"/>
    <cellStyle name="Normal 2 37 2" xfId="30379"/>
    <cellStyle name="Normal 2 37 3" xfId="30380"/>
    <cellStyle name="Normal 2 37 4" xfId="30381"/>
    <cellStyle name="Normal 2 38" xfId="30382"/>
    <cellStyle name="Normal 2 38 10" xfId="30383"/>
    <cellStyle name="Normal 2 38 11" xfId="30384"/>
    <cellStyle name="Normal 2 38 12" xfId="30385"/>
    <cellStyle name="Normal 2 38 13" xfId="30386"/>
    <cellStyle name="Normal 2 38 14" xfId="30387"/>
    <cellStyle name="Normal 2 38 15" xfId="30388"/>
    <cellStyle name="Normal 2 38 16" xfId="30389"/>
    <cellStyle name="Normal 2 38 17" xfId="30390"/>
    <cellStyle name="Normal 2 38 18" xfId="30391"/>
    <cellStyle name="Normal 2 38 19" xfId="30392"/>
    <cellStyle name="Normal 2 38 2" xfId="30393"/>
    <cellStyle name="Normal 2 38 2 2" xfId="30394"/>
    <cellStyle name="Normal 2 38 2 3" xfId="30395"/>
    <cellStyle name="Normal 2 38 2 4" xfId="30396"/>
    <cellStyle name="Normal 2 38 2 5" xfId="30397"/>
    <cellStyle name="Normal 2 38 2 6" xfId="30398"/>
    <cellStyle name="Normal 2 38 20" xfId="30399"/>
    <cellStyle name="Normal 2 38 21" xfId="30400"/>
    <cellStyle name="Normal 2 38 22" xfId="30401"/>
    <cellStyle name="Normal 2 38 23" xfId="30402"/>
    <cellStyle name="Normal 2 38 24" xfId="30403"/>
    <cellStyle name="Normal 2 38 25" xfId="30404"/>
    <cellStyle name="Normal 2 38 26" xfId="30405"/>
    <cellStyle name="Normal 2 38 27" xfId="30406"/>
    <cellStyle name="Normal 2 38 28" xfId="30407"/>
    <cellStyle name="Normal 2 38 29" xfId="30408"/>
    <cellStyle name="Normal 2 38 3" xfId="30409"/>
    <cellStyle name="Normal 2 38 3 2" xfId="30410"/>
    <cellStyle name="Normal 2 38 30" xfId="30411"/>
    <cellStyle name="Normal 2 38 31" xfId="30412"/>
    <cellStyle name="Normal 2 38 32" xfId="30413"/>
    <cellStyle name="Normal 2 38 33" xfId="30414"/>
    <cellStyle name="Normal 2 38 34" xfId="30415"/>
    <cellStyle name="Normal 2 38 35" xfId="30416"/>
    <cellStyle name="Normal 2 38 36" xfId="30417"/>
    <cellStyle name="Normal 2 38 37" xfId="30418"/>
    <cellStyle name="Normal 2 38 37 2" xfId="30419"/>
    <cellStyle name="Normal 2 38 38" xfId="30420"/>
    <cellStyle name="Normal 2 38 39" xfId="30421"/>
    <cellStyle name="Normal 2 38 4" xfId="30422"/>
    <cellStyle name="Normal 2 38 4 2" xfId="30423"/>
    <cellStyle name="Normal 2 38 40" xfId="30424"/>
    <cellStyle name="Normal 2 38 41" xfId="30425"/>
    <cellStyle name="Normal 2 38 42" xfId="30426"/>
    <cellStyle name="Normal 2 38 43" xfId="30427"/>
    <cellStyle name="Normal 2 38 44" xfId="30428"/>
    <cellStyle name="Normal 2 38 45" xfId="30429"/>
    <cellStyle name="Normal 2 38 46" xfId="30430"/>
    <cellStyle name="Normal 2 38 47" xfId="30431"/>
    <cellStyle name="Normal 2 38 48" xfId="30432"/>
    <cellStyle name="Normal 2 38 49" xfId="30433"/>
    <cellStyle name="Normal 2 38 5" xfId="30434"/>
    <cellStyle name="Normal 2 38 50" xfId="30435"/>
    <cellStyle name="Normal 2 38 51" xfId="30436"/>
    <cellStyle name="Normal 2 38 52" xfId="30437"/>
    <cellStyle name="Normal 2 38 53" xfId="30438"/>
    <cellStyle name="Normal 2 38 54" xfId="30439"/>
    <cellStyle name="Normal 2 38 55" xfId="30440"/>
    <cellStyle name="Normal 2 38 56" xfId="30441"/>
    <cellStyle name="Normal 2 38 57" xfId="30442"/>
    <cellStyle name="Normal 2 38 58" xfId="30443"/>
    <cellStyle name="Normal 2 38 59" xfId="30444"/>
    <cellStyle name="Normal 2 38 6" xfId="30445"/>
    <cellStyle name="Normal 2 38 60" xfId="30446"/>
    <cellStyle name="Normal 2 38 61" xfId="30447"/>
    <cellStyle name="Normal 2 38 62" xfId="30448"/>
    <cellStyle name="Normal 2 38 63" xfId="30449"/>
    <cellStyle name="Normal 2 38 64" xfId="30450"/>
    <cellStyle name="Normal 2 38 65" xfId="30451"/>
    <cellStyle name="Normal 2 38 66" xfId="30452"/>
    <cellStyle name="Normal 2 38 67" xfId="30453"/>
    <cellStyle name="Normal 2 38 68" xfId="30454"/>
    <cellStyle name="Normal 2 38 69" xfId="30455"/>
    <cellStyle name="Normal 2 38 7" xfId="30456"/>
    <cellStyle name="Normal 2 38 70" xfId="30457"/>
    <cellStyle name="Normal 2 38 71" xfId="30458"/>
    <cellStyle name="Normal 2 38 72" xfId="30459"/>
    <cellStyle name="Normal 2 38 73" xfId="30460"/>
    <cellStyle name="Normal 2 38 74" xfId="30461"/>
    <cellStyle name="Normal 2 38 75" xfId="30462"/>
    <cellStyle name="Normal 2 38 76" xfId="30463"/>
    <cellStyle name="Normal 2 38 77" xfId="30464"/>
    <cellStyle name="Normal 2 38 78" xfId="30465"/>
    <cellStyle name="Normal 2 38 79" xfId="30466"/>
    <cellStyle name="Normal 2 38 8" xfId="30467"/>
    <cellStyle name="Normal 2 38 80" xfId="30468"/>
    <cellStyle name="Normal 2 38 81" xfId="30469"/>
    <cellStyle name="Normal 2 38 82" xfId="30470"/>
    <cellStyle name="Normal 2 38 83" xfId="30471"/>
    <cellStyle name="Normal 2 38 9" xfId="30472"/>
    <cellStyle name="Normal 2 39" xfId="30473"/>
    <cellStyle name="Normal 2 39 10" xfId="30474"/>
    <cellStyle name="Normal 2 39 11" xfId="30475"/>
    <cellStyle name="Normal 2 39 12" xfId="30476"/>
    <cellStyle name="Normal 2 39 13" xfId="30477"/>
    <cellStyle name="Normal 2 39 14" xfId="30478"/>
    <cellStyle name="Normal 2 39 15" xfId="30479"/>
    <cellStyle name="Normal 2 39 16" xfId="30480"/>
    <cellStyle name="Normal 2 39 17" xfId="30481"/>
    <cellStyle name="Normal 2 39 18" xfId="30482"/>
    <cellStyle name="Normal 2 39 19" xfId="30483"/>
    <cellStyle name="Normal 2 39 2" xfId="30484"/>
    <cellStyle name="Normal 2 39 2 2" xfId="30485"/>
    <cellStyle name="Normal 2 39 2 3" xfId="30486"/>
    <cellStyle name="Normal 2 39 2 4" xfId="30487"/>
    <cellStyle name="Normal 2 39 2 5" xfId="30488"/>
    <cellStyle name="Normal 2 39 2 6" xfId="30489"/>
    <cellStyle name="Normal 2 39 20" xfId="30490"/>
    <cellStyle name="Normal 2 39 21" xfId="30491"/>
    <cellStyle name="Normal 2 39 22" xfId="30492"/>
    <cellStyle name="Normal 2 39 23" xfId="30493"/>
    <cellStyle name="Normal 2 39 24" xfId="30494"/>
    <cellStyle name="Normal 2 39 25" xfId="30495"/>
    <cellStyle name="Normal 2 39 26" xfId="30496"/>
    <cellStyle name="Normal 2 39 27" xfId="30497"/>
    <cellStyle name="Normal 2 39 28" xfId="30498"/>
    <cellStyle name="Normal 2 39 29" xfId="30499"/>
    <cellStyle name="Normal 2 39 3" xfId="30500"/>
    <cellStyle name="Normal 2 39 3 2" xfId="30501"/>
    <cellStyle name="Normal 2 39 30" xfId="30502"/>
    <cellStyle name="Normal 2 39 31" xfId="30503"/>
    <cellStyle name="Normal 2 39 32" xfId="30504"/>
    <cellStyle name="Normal 2 39 33" xfId="30505"/>
    <cellStyle name="Normal 2 39 34" xfId="30506"/>
    <cellStyle name="Normal 2 39 35" xfId="30507"/>
    <cellStyle name="Normal 2 39 36" xfId="30508"/>
    <cellStyle name="Normal 2 39 37" xfId="30509"/>
    <cellStyle name="Normal 2 39 37 2" xfId="30510"/>
    <cellStyle name="Normal 2 39 38" xfId="30511"/>
    <cellStyle name="Normal 2 39 39" xfId="30512"/>
    <cellStyle name="Normal 2 39 4" xfId="30513"/>
    <cellStyle name="Normal 2 39 4 2" xfId="30514"/>
    <cellStyle name="Normal 2 39 40" xfId="30515"/>
    <cellStyle name="Normal 2 39 41" xfId="30516"/>
    <cellStyle name="Normal 2 39 42" xfId="30517"/>
    <cellStyle name="Normal 2 39 43" xfId="30518"/>
    <cellStyle name="Normal 2 39 44" xfId="30519"/>
    <cellStyle name="Normal 2 39 45" xfId="30520"/>
    <cellStyle name="Normal 2 39 46" xfId="30521"/>
    <cellStyle name="Normal 2 39 47" xfId="30522"/>
    <cellStyle name="Normal 2 39 48" xfId="30523"/>
    <cellStyle name="Normal 2 39 49" xfId="30524"/>
    <cellStyle name="Normal 2 39 5" xfId="30525"/>
    <cellStyle name="Normal 2 39 50" xfId="30526"/>
    <cellStyle name="Normal 2 39 51" xfId="30527"/>
    <cellStyle name="Normal 2 39 52" xfId="30528"/>
    <cellStyle name="Normal 2 39 53" xfId="30529"/>
    <cellStyle name="Normal 2 39 54" xfId="30530"/>
    <cellStyle name="Normal 2 39 55" xfId="30531"/>
    <cellStyle name="Normal 2 39 56" xfId="30532"/>
    <cellStyle name="Normal 2 39 57" xfId="30533"/>
    <cellStyle name="Normal 2 39 58" xfId="30534"/>
    <cellStyle name="Normal 2 39 59" xfId="30535"/>
    <cellStyle name="Normal 2 39 6" xfId="30536"/>
    <cellStyle name="Normal 2 39 60" xfId="30537"/>
    <cellStyle name="Normal 2 39 61" xfId="30538"/>
    <cellStyle name="Normal 2 39 62" xfId="30539"/>
    <cellStyle name="Normal 2 39 63" xfId="30540"/>
    <cellStyle name="Normal 2 39 64" xfId="30541"/>
    <cellStyle name="Normal 2 39 65" xfId="30542"/>
    <cellStyle name="Normal 2 39 66" xfId="30543"/>
    <cellStyle name="Normal 2 39 67" xfId="30544"/>
    <cellStyle name="Normal 2 39 68" xfId="30545"/>
    <cellStyle name="Normal 2 39 69" xfId="30546"/>
    <cellStyle name="Normal 2 39 7" xfId="30547"/>
    <cellStyle name="Normal 2 39 70" xfId="30548"/>
    <cellStyle name="Normal 2 39 71" xfId="30549"/>
    <cellStyle name="Normal 2 39 72" xfId="30550"/>
    <cellStyle name="Normal 2 39 73" xfId="30551"/>
    <cellStyle name="Normal 2 39 74" xfId="30552"/>
    <cellStyle name="Normal 2 39 75" xfId="30553"/>
    <cellStyle name="Normal 2 39 76" xfId="30554"/>
    <cellStyle name="Normal 2 39 77" xfId="30555"/>
    <cellStyle name="Normal 2 39 78" xfId="30556"/>
    <cellStyle name="Normal 2 39 79" xfId="30557"/>
    <cellStyle name="Normal 2 39 8" xfId="30558"/>
    <cellStyle name="Normal 2 39 80" xfId="30559"/>
    <cellStyle name="Normal 2 39 81" xfId="30560"/>
    <cellStyle name="Normal 2 39 82" xfId="30561"/>
    <cellStyle name="Normal 2 39 83" xfId="30562"/>
    <cellStyle name="Normal 2 39 9" xfId="30563"/>
    <cellStyle name="Normal 2 4" xfId="8897"/>
    <cellStyle name="Normal 2 4 2" xfId="8898"/>
    <cellStyle name="Normal 2 4 2 10" xfId="30565"/>
    <cellStyle name="Normal 2 4 2 11" xfId="30566"/>
    <cellStyle name="Normal 2 4 2 12" xfId="30564"/>
    <cellStyle name="Normal 2 4 2 2" xfId="30567"/>
    <cellStyle name="Normal 2 4 2 2 2" xfId="30568"/>
    <cellStyle name="Normal 2 4 2 2 2 2" xfId="30569"/>
    <cellStyle name="Normal 2 4 2 2 2 3" xfId="30570"/>
    <cellStyle name="Normal 2 4 2 2 2 3 2" xfId="30571"/>
    <cellStyle name="Normal 2 4 2 2 2 4" xfId="30572"/>
    <cellStyle name="Normal 2 4 2 3" xfId="30573"/>
    <cellStyle name="Normal 2 4 2 4" xfId="30574"/>
    <cellStyle name="Normal 2 4 2 5" xfId="30575"/>
    <cellStyle name="Normal 2 4 2 6" xfId="30576"/>
    <cellStyle name="Normal 2 4 2 7" xfId="30577"/>
    <cellStyle name="Normal 2 4 2 8" xfId="30578"/>
    <cellStyle name="Normal 2 4 2 9" xfId="30579"/>
    <cellStyle name="Normal 2 4 3" xfId="8899"/>
    <cellStyle name="Normal 2 4 3 2" xfId="30581"/>
    <cellStyle name="Normal 2 4 3 2 2" xfId="30582"/>
    <cellStyle name="Normal 2 4 3 3" xfId="30583"/>
    <cellStyle name="Normal 2 4 3 4" xfId="30584"/>
    <cellStyle name="Normal 2 4 3 5" xfId="30585"/>
    <cellStyle name="Normal 2 4 3 6" xfId="30580"/>
    <cellStyle name="Normal 2 4 4" xfId="8900"/>
    <cellStyle name="Normal 2 4 4 2" xfId="30587"/>
    <cellStyle name="Normal 2 4 4 2 2" xfId="30588"/>
    <cellStyle name="Normal 2 4 4 3" xfId="30589"/>
    <cellStyle name="Normal 2 4 4 4" xfId="30590"/>
    <cellStyle name="Normal 2 4 4 5" xfId="30591"/>
    <cellStyle name="Normal 2 4 4 6" xfId="30586"/>
    <cellStyle name="Normal 2 4 5" xfId="8901"/>
    <cellStyle name="Normal 2 4 5 2" xfId="30593"/>
    <cellStyle name="Normal 2 4 5 2 2" xfId="30594"/>
    <cellStyle name="Normal 2 4 5 3" xfId="30595"/>
    <cellStyle name="Normal 2 4 5 4" xfId="30596"/>
    <cellStyle name="Normal 2 4 5 5" xfId="30597"/>
    <cellStyle name="Normal 2 4 5 6" xfId="30592"/>
    <cellStyle name="Normal 2 4 6" xfId="8902"/>
    <cellStyle name="Normal 2 4 6 2" xfId="30599"/>
    <cellStyle name="Normal 2 4 6 2 2" xfId="30600"/>
    <cellStyle name="Normal 2 4 6 3" xfId="30601"/>
    <cellStyle name="Normal 2 4 6 4" xfId="30602"/>
    <cellStyle name="Normal 2 4 6 5" xfId="30603"/>
    <cellStyle name="Normal 2 4 6 6" xfId="30598"/>
    <cellStyle name="Normal 2 4 7" xfId="8903"/>
    <cellStyle name="Normal 2 4 7 2" xfId="30605"/>
    <cellStyle name="Normal 2 4 7 3" xfId="30606"/>
    <cellStyle name="Normal 2 4 7 4" xfId="30604"/>
    <cellStyle name="Normal 2 4 8" xfId="8904"/>
    <cellStyle name="Normal 2 4 8 2" xfId="30608"/>
    <cellStyle name="Normal 2 4 8 3" xfId="30607"/>
    <cellStyle name="Normal 2 4 9" xfId="30609"/>
    <cellStyle name="Normal 2 40" xfId="30610"/>
    <cellStyle name="Normal 2 40 2" xfId="30611"/>
    <cellStyle name="Normal 2 40 2 2" xfId="30612"/>
    <cellStyle name="Normal 2 40 2 2 2" xfId="30613"/>
    <cellStyle name="Normal 2 40 2 3" xfId="30614"/>
    <cellStyle name="Normal 2 40 2 4" xfId="30615"/>
    <cellStyle name="Normal 2 40 2 5" xfId="30616"/>
    <cellStyle name="Normal 2 40 3" xfId="30617"/>
    <cellStyle name="Normal 2 40 4" xfId="30618"/>
    <cellStyle name="Normal 2 40 4 2" xfId="30619"/>
    <cellStyle name="Normal 2 40 4 2 2" xfId="30620"/>
    <cellStyle name="Normal 2 40 4 3" xfId="30621"/>
    <cellStyle name="Normal 2 40 5" xfId="30622"/>
    <cellStyle name="Normal 2 40 5 2" xfId="30623"/>
    <cellStyle name="Normal 2 40 5 2 2" xfId="30624"/>
    <cellStyle name="Normal 2 40 6" xfId="30625"/>
    <cellStyle name="Normal 2 40 6 2" xfId="30626"/>
    <cellStyle name="Normal 2 40 7" xfId="30627"/>
    <cellStyle name="Normal 2 40 8" xfId="30628"/>
    <cellStyle name="Normal 2 41" xfId="30629"/>
    <cellStyle name="Normal 2 41 2" xfId="30630"/>
    <cellStyle name="Normal 2 41 2 2" xfId="30631"/>
    <cellStyle name="Normal 2 41 2 2 2" xfId="30632"/>
    <cellStyle name="Normal 2 41 3" xfId="30633"/>
    <cellStyle name="Normal 2 41 3 2" xfId="30634"/>
    <cellStyle name="Normal 2 41 3 2 2" xfId="30635"/>
    <cellStyle name="Normal 2 41 4" xfId="30636"/>
    <cellStyle name="Normal 2 41 4 2" xfId="30637"/>
    <cellStyle name="Normal 2 41 4 3" xfId="30638"/>
    <cellStyle name="Normal 2 41 5" xfId="30639"/>
    <cellStyle name="Normal 2 41 5 2" xfId="30640"/>
    <cellStyle name="Normal 2 41 6" xfId="30641"/>
    <cellStyle name="Normal 2 42" xfId="30642"/>
    <cellStyle name="Normal 2 42 2" xfId="30643"/>
    <cellStyle name="Normal 2 42 2 2" xfId="30644"/>
    <cellStyle name="Normal 2 42 2 2 2" xfId="30645"/>
    <cellStyle name="Normal 2 42 3" xfId="30646"/>
    <cellStyle name="Normal 2 42 3 2" xfId="30647"/>
    <cellStyle name="Normal 2 42 3 2 2" xfId="30648"/>
    <cellStyle name="Normal 2 42 4" xfId="30649"/>
    <cellStyle name="Normal 2 42 4 2" xfId="30650"/>
    <cellStyle name="Normal 2 42 4 3" xfId="30651"/>
    <cellStyle name="Normal 2 42 5" xfId="30652"/>
    <cellStyle name="Normal 2 42 5 2" xfId="30653"/>
    <cellStyle name="Normal 2 42 6" xfId="30654"/>
    <cellStyle name="Normal 2 43" xfId="30655"/>
    <cellStyle name="Normal 2 43 2" xfId="30656"/>
    <cellStyle name="Normal 2 43 2 2" xfId="30657"/>
    <cellStyle name="Normal 2 43 2 2 2" xfId="30658"/>
    <cellStyle name="Normal 2 43 3" xfId="30659"/>
    <cellStyle name="Normal 2 43 3 2" xfId="30660"/>
    <cellStyle name="Normal 2 43 3 2 2" xfId="30661"/>
    <cellStyle name="Normal 2 43 4" xfId="30662"/>
    <cellStyle name="Normal 2 43 4 2" xfId="30663"/>
    <cellStyle name="Normal 2 43 4 3" xfId="30664"/>
    <cellStyle name="Normal 2 43 5" xfId="30665"/>
    <cellStyle name="Normal 2 43 5 2" xfId="30666"/>
    <cellStyle name="Normal 2 43 6" xfId="30667"/>
    <cellStyle name="Normal 2 44" xfId="30668"/>
    <cellStyle name="Normal 2 44 2" xfId="30669"/>
    <cellStyle name="Normal 2 44 2 2" xfId="30670"/>
    <cellStyle name="Normal 2 44 2 2 2" xfId="30671"/>
    <cellStyle name="Normal 2 44 3" xfId="30672"/>
    <cellStyle name="Normal 2 44 3 2" xfId="30673"/>
    <cellStyle name="Normal 2 44 3 2 2" xfId="30674"/>
    <cellStyle name="Normal 2 44 4" xfId="30675"/>
    <cellStyle name="Normal 2 44 4 2" xfId="30676"/>
    <cellStyle name="Normal 2 44 4 3" xfId="30677"/>
    <cellStyle name="Normal 2 44 5" xfId="30678"/>
    <cellStyle name="Normal 2 44 5 2" xfId="30679"/>
    <cellStyle name="Normal 2 44 6" xfId="30680"/>
    <cellStyle name="Normal 2 45" xfId="30681"/>
    <cellStyle name="Normal 2 45 10" xfId="30682"/>
    <cellStyle name="Normal 2 45 11" xfId="30683"/>
    <cellStyle name="Normal 2 45 12" xfId="30684"/>
    <cellStyle name="Normal 2 45 13" xfId="30685"/>
    <cellStyle name="Normal 2 45 14" xfId="30686"/>
    <cellStyle name="Normal 2 45 15" xfId="30687"/>
    <cellStyle name="Normal 2 45 2" xfId="30688"/>
    <cellStyle name="Normal 2 45 2 2" xfId="30689"/>
    <cellStyle name="Normal 2 45 3" xfId="30690"/>
    <cellStyle name="Normal 2 45 3 2" xfId="30691"/>
    <cellStyle name="Normal 2 45 4" xfId="30692"/>
    <cellStyle name="Normal 2 45 4 2" xfId="30693"/>
    <cellStyle name="Normal 2 45 5" xfId="30694"/>
    <cellStyle name="Normal 2 45 6" xfId="30695"/>
    <cellStyle name="Normal 2 45 7" xfId="30696"/>
    <cellStyle name="Normal 2 45 8" xfId="30697"/>
    <cellStyle name="Normal 2 45 9" xfId="30698"/>
    <cellStyle name="Normal 2 46" xfId="30699"/>
    <cellStyle name="Normal 2 46 2" xfId="30700"/>
    <cellStyle name="Normal 2 46 3" xfId="30701"/>
    <cellStyle name="Normal 2 46 4" xfId="30702"/>
    <cellStyle name="Normal 2 47" xfId="30703"/>
    <cellStyle name="Normal 2 47 2" xfId="30704"/>
    <cellStyle name="Normal 2 47 3" xfId="30705"/>
    <cellStyle name="Normal 2 47 4" xfId="30706"/>
    <cellStyle name="Normal 2 48" xfId="30707"/>
    <cellStyle name="Normal 2 48 2" xfId="30708"/>
    <cellStyle name="Normal 2 48 3" xfId="30709"/>
    <cellStyle name="Normal 2 48 4" xfId="30710"/>
    <cellStyle name="Normal 2 48 4 2" xfId="30711"/>
    <cellStyle name="Normal 2 48 5" xfId="30712"/>
    <cellStyle name="Normal 2 48 6" xfId="30713"/>
    <cellStyle name="Normal 2 48 7" xfId="30714"/>
    <cellStyle name="Normal 2 48 8" xfId="30715"/>
    <cellStyle name="Normal 2 49" xfId="30716"/>
    <cellStyle name="Normal 2 49 2" xfId="30717"/>
    <cellStyle name="Normal 2 49 3" xfId="30718"/>
    <cellStyle name="Normal 2 49 4" xfId="30719"/>
    <cellStyle name="Normal 2 5" xfId="8905"/>
    <cellStyle name="Normal 2 5 10" xfId="30721"/>
    <cellStyle name="Normal 2 5 11" xfId="30720"/>
    <cellStyle name="Normal 2 5 2" xfId="8906"/>
    <cellStyle name="Normal 2 5 2 10" xfId="30723"/>
    <cellStyle name="Normal 2 5 2 11" xfId="30724"/>
    <cellStyle name="Normal 2 5 2 12" xfId="30722"/>
    <cellStyle name="Normal 2 5 2 2" xfId="30725"/>
    <cellStyle name="Normal 2 5 2 2 2" xfId="30726"/>
    <cellStyle name="Normal 2 5 2 2 2 2" xfId="30727"/>
    <cellStyle name="Normal 2 5 2 2 2 3" xfId="30728"/>
    <cellStyle name="Normal 2 5 2 2 2 3 2" xfId="30729"/>
    <cellStyle name="Normal 2 5 2 2 2 4" xfId="30730"/>
    <cellStyle name="Normal 2 5 2 2 3" xfId="30731"/>
    <cellStyle name="Normal 2 5 2 3" xfId="30732"/>
    <cellStyle name="Normal 2 5 2 4" xfId="30733"/>
    <cellStyle name="Normal 2 5 2 5" xfId="30734"/>
    <cellStyle name="Normal 2 5 2 6" xfId="30735"/>
    <cellStyle name="Normal 2 5 2 7" xfId="30736"/>
    <cellStyle name="Normal 2 5 2 8" xfId="30737"/>
    <cellStyle name="Normal 2 5 2 9" xfId="30738"/>
    <cellStyle name="Normal 2 5 3" xfId="8907"/>
    <cellStyle name="Normal 2 5 3 2" xfId="30739"/>
    <cellStyle name="Normal 2 5 3 2 2" xfId="30740"/>
    <cellStyle name="Normal 2 5 3 3" xfId="30741"/>
    <cellStyle name="Normal 2 5 3 4" xfId="30742"/>
    <cellStyle name="Normal 2 5 4" xfId="8908"/>
    <cellStyle name="Normal 2 5 4 2" xfId="30744"/>
    <cellStyle name="Normal 2 5 4 2 2" xfId="30745"/>
    <cellStyle name="Normal 2 5 4 3" xfId="30746"/>
    <cellStyle name="Normal 2 5 4 4" xfId="30747"/>
    <cellStyle name="Normal 2 5 4 5" xfId="30748"/>
    <cellStyle name="Normal 2 5 4 6" xfId="30743"/>
    <cellStyle name="Normal 2 5 5" xfId="8909"/>
    <cellStyle name="Normal 2 5 5 2" xfId="30750"/>
    <cellStyle name="Normal 2 5 5 2 2" xfId="30751"/>
    <cellStyle name="Normal 2 5 5 3" xfId="30752"/>
    <cellStyle name="Normal 2 5 5 4" xfId="30753"/>
    <cellStyle name="Normal 2 5 5 5" xfId="30754"/>
    <cellStyle name="Normal 2 5 5 6" xfId="30749"/>
    <cellStyle name="Normal 2 5 6" xfId="8910"/>
    <cellStyle name="Normal 2 5 6 2" xfId="30756"/>
    <cellStyle name="Normal 2 5 6 2 2" xfId="30757"/>
    <cellStyle name="Normal 2 5 6 3" xfId="30758"/>
    <cellStyle name="Normal 2 5 6 4" xfId="30759"/>
    <cellStyle name="Normal 2 5 6 5" xfId="30760"/>
    <cellStyle name="Normal 2 5 6 6" xfId="30755"/>
    <cellStyle name="Normal 2 5 7" xfId="8911"/>
    <cellStyle name="Normal 2 5 7 2" xfId="30762"/>
    <cellStyle name="Normal 2 5 7 3" xfId="30763"/>
    <cellStyle name="Normal 2 5 7 4" xfId="30761"/>
    <cellStyle name="Normal 2 5 8" xfId="8912"/>
    <cellStyle name="Normal 2 5 9" xfId="30764"/>
    <cellStyle name="Normal 2 5_2-2556" xfId="30765"/>
    <cellStyle name="Normal 2 50" xfId="30766"/>
    <cellStyle name="Normal 2 50 2" xfId="30767"/>
    <cellStyle name="Normal 2 50 3" xfId="30768"/>
    <cellStyle name="Normal 2 50 4" xfId="30769"/>
    <cellStyle name="Normal 2 51" xfId="30770"/>
    <cellStyle name="Normal 2 51 2" xfId="30771"/>
    <cellStyle name="Normal 2 51 2 2" xfId="30772"/>
    <cellStyle name="Normal 2 51 3" xfId="30773"/>
    <cellStyle name="Normal 2 51 4" xfId="30774"/>
    <cellStyle name="Normal 2 52" xfId="30775"/>
    <cellStyle name="Normal 2 52 2" xfId="30776"/>
    <cellStyle name="Normal 2 52 2 2" xfId="30777"/>
    <cellStyle name="Normal 2 52 3" xfId="30778"/>
    <cellStyle name="Normal 2 52 4" xfId="30779"/>
    <cellStyle name="Normal 2 53" xfId="30780"/>
    <cellStyle name="Normal 2 53 2" xfId="30781"/>
    <cellStyle name="Normal 2 53 2 2" xfId="30782"/>
    <cellStyle name="Normal 2 53 3" xfId="30783"/>
    <cellStyle name="Normal 2 53 4" xfId="30784"/>
    <cellStyle name="Normal 2 54" xfId="30785"/>
    <cellStyle name="Normal 2 54 2" xfId="30786"/>
    <cellStyle name="Normal 2 54 3" xfId="30787"/>
    <cellStyle name="Normal 2 54 4" xfId="30788"/>
    <cellStyle name="Normal 2 55" xfId="30789"/>
    <cellStyle name="Normal 2 55 2" xfId="30790"/>
    <cellStyle name="Normal 2 55 3" xfId="30791"/>
    <cellStyle name="Normal 2 55 4" xfId="30792"/>
    <cellStyle name="Normal 2 56" xfId="30793"/>
    <cellStyle name="Normal 2 56 2" xfId="30794"/>
    <cellStyle name="Normal 2 56 3" xfId="30795"/>
    <cellStyle name="Normal 2 56 4" xfId="30796"/>
    <cellStyle name="Normal 2 57" xfId="30797"/>
    <cellStyle name="Normal 2 57 2" xfId="30798"/>
    <cellStyle name="Normal 2 57 3" xfId="30799"/>
    <cellStyle name="Normal 2 57 4" xfId="30800"/>
    <cellStyle name="Normal 2 58" xfId="30801"/>
    <cellStyle name="Normal 2 58 2" xfId="30802"/>
    <cellStyle name="Normal 2 58 3" xfId="30803"/>
    <cellStyle name="Normal 2 58 4" xfId="30804"/>
    <cellStyle name="Normal 2 59" xfId="30805"/>
    <cellStyle name="Normal 2 59 2" xfId="30806"/>
    <cellStyle name="Normal 2 59 2 2" xfId="30807"/>
    <cellStyle name="Normal 2 6" xfId="2"/>
    <cellStyle name="Normal 2 6 10" xfId="30808"/>
    <cellStyle name="Normal 2 6 2" xfId="8913"/>
    <cellStyle name="Normal 2 6 2 10" xfId="30810"/>
    <cellStyle name="Normal 2 6 2 11" xfId="30811"/>
    <cellStyle name="Normal 2 6 2 12" xfId="30809"/>
    <cellStyle name="Normal 2 6 2 2" xfId="30812"/>
    <cellStyle name="Normal 2 6 2 2 2" xfId="30813"/>
    <cellStyle name="Normal 2 6 2 2 2 2" xfId="30814"/>
    <cellStyle name="Normal 2 6 2 2 2 3" xfId="30815"/>
    <cellStyle name="Normal 2 6 2 2 2 3 2" xfId="30816"/>
    <cellStyle name="Normal 2 6 2 2 2 4" xfId="30817"/>
    <cellStyle name="Normal 2 6 2 3" xfId="30818"/>
    <cellStyle name="Normal 2 6 2 4" xfId="30819"/>
    <cellStyle name="Normal 2 6 2 5" xfId="30820"/>
    <cellStyle name="Normal 2 6 2 6" xfId="30821"/>
    <cellStyle name="Normal 2 6 2 7" xfId="30822"/>
    <cellStyle name="Normal 2 6 2 8" xfId="30823"/>
    <cellStyle name="Normal 2 6 2 9" xfId="30824"/>
    <cellStyle name="Normal 2 6 3" xfId="8914"/>
    <cellStyle name="Normal 2 6 3 2" xfId="30826"/>
    <cellStyle name="Normal 2 6 3 2 2" xfId="30827"/>
    <cellStyle name="Normal 2 6 3 3" xfId="30828"/>
    <cellStyle name="Normal 2 6 3 4" xfId="30829"/>
    <cellStyle name="Normal 2 6 3 5" xfId="30830"/>
    <cellStyle name="Normal 2 6 3 6" xfId="30825"/>
    <cellStyle name="Normal 2 6 4" xfId="8915"/>
    <cellStyle name="Normal 2 6 4 2" xfId="30832"/>
    <cellStyle name="Normal 2 6 4 2 2" xfId="30833"/>
    <cellStyle name="Normal 2 6 4 3" xfId="30834"/>
    <cellStyle name="Normal 2 6 4 4" xfId="30835"/>
    <cellStyle name="Normal 2 6 4 5" xfId="30836"/>
    <cellStyle name="Normal 2 6 4 6" xfId="30831"/>
    <cellStyle name="Normal 2 6 5" xfId="8916"/>
    <cellStyle name="Normal 2 6 5 2" xfId="30838"/>
    <cellStyle name="Normal 2 6 5 2 2" xfId="30839"/>
    <cellStyle name="Normal 2 6 5 3" xfId="30840"/>
    <cellStyle name="Normal 2 6 5 4" xfId="30841"/>
    <cellStyle name="Normal 2 6 5 5" xfId="30842"/>
    <cellStyle name="Normal 2 6 5 6" xfId="30837"/>
    <cellStyle name="Normal 2 6 6" xfId="8917"/>
    <cellStyle name="Normal 2 6 6 2" xfId="30844"/>
    <cellStyle name="Normal 2 6 6 2 2" xfId="30845"/>
    <cellStyle name="Normal 2 6 6 3" xfId="30846"/>
    <cellStyle name="Normal 2 6 6 4" xfId="30847"/>
    <cellStyle name="Normal 2 6 6 5" xfId="30843"/>
    <cellStyle name="Normal 2 6 7" xfId="8918"/>
    <cellStyle name="Normal 2 6 7 2" xfId="30849"/>
    <cellStyle name="Normal 2 6 7 3" xfId="30850"/>
    <cellStyle name="Normal 2 6 7 4" xfId="30848"/>
    <cellStyle name="Normal 2 6 8" xfId="30851"/>
    <cellStyle name="Normal 2 6 9" xfId="30852"/>
    <cellStyle name="Normal 2 60" xfId="30853"/>
    <cellStyle name="Normal 2 60 2" xfId="30854"/>
    <cellStyle name="Normal 2 60 2 2" xfId="30855"/>
    <cellStyle name="Normal 2 60 3" xfId="30856"/>
    <cellStyle name="Normal 2 60 4" xfId="30857"/>
    <cellStyle name="Normal 2 60 5" xfId="30858"/>
    <cellStyle name="Normal 2 61" xfId="30859"/>
    <cellStyle name="Normal 2 61 2" xfId="30860"/>
    <cellStyle name="Normal 2 62" xfId="30861"/>
    <cellStyle name="Normal 2 62 2" xfId="30862"/>
    <cellStyle name="Normal 2 63" xfId="30863"/>
    <cellStyle name="Normal 2 63 2" xfId="30864"/>
    <cellStyle name="Normal 2 64" xfId="30865"/>
    <cellStyle name="Normal 2 64 2" xfId="30866"/>
    <cellStyle name="Normal 2 65" xfId="30867"/>
    <cellStyle name="Normal 2 65 2" xfId="30868"/>
    <cellStyle name="Normal 2 66" xfId="30869"/>
    <cellStyle name="Normal 2 66 2" xfId="30870"/>
    <cellStyle name="Normal 2 67" xfId="30871"/>
    <cellStyle name="Normal 2 67 2" xfId="30872"/>
    <cellStyle name="Normal 2 68" xfId="30873"/>
    <cellStyle name="Normal 2 68 2" xfId="30874"/>
    <cellStyle name="Normal 2 69" xfId="30875"/>
    <cellStyle name="Normal 2 69 2" xfId="30876"/>
    <cellStyle name="Normal 2 7" xfId="8919"/>
    <cellStyle name="Normal 2 7 10" xfId="30877"/>
    <cellStyle name="Normal 2 7 2" xfId="30878"/>
    <cellStyle name="Normal 2 7 2 10" xfId="30879"/>
    <cellStyle name="Normal 2 7 2 2" xfId="30880"/>
    <cellStyle name="Normal 2 7 2 2 2" xfId="30881"/>
    <cellStyle name="Normal 2 7 2 2 2 2" xfId="30882"/>
    <cellStyle name="Normal 2 7 2 2 2 3" xfId="30883"/>
    <cellStyle name="Normal 2 7 2 2 2 3 2" xfId="30884"/>
    <cellStyle name="Normal 2 7 2 2 2 4" xfId="30885"/>
    <cellStyle name="Normal 2 7 2 2 3" xfId="30886"/>
    <cellStyle name="Normal 2 7 2 3" xfId="30887"/>
    <cellStyle name="Normal 2 7 2 3 2" xfId="30888"/>
    <cellStyle name="Normal 2 7 2 4" xfId="30889"/>
    <cellStyle name="Normal 2 7 2 5" xfId="30890"/>
    <cellStyle name="Normal 2 7 2 6" xfId="30891"/>
    <cellStyle name="Normal 2 7 2 7" xfId="30892"/>
    <cellStyle name="Normal 2 7 2 8" xfId="30893"/>
    <cellStyle name="Normal 2 7 2 9" xfId="30894"/>
    <cellStyle name="Normal 2 7 3" xfId="30895"/>
    <cellStyle name="Normal 2 7 3 2" xfId="30896"/>
    <cellStyle name="Normal 2 7 3 2 2" xfId="30897"/>
    <cellStyle name="Normal 2 7 3 3" xfId="30898"/>
    <cellStyle name="Normal 2 7 3 4" xfId="30899"/>
    <cellStyle name="Normal 2 7 4" xfId="30900"/>
    <cellStyle name="Normal 2 7 4 2" xfId="30901"/>
    <cellStyle name="Normal 2 7 4 2 2" xfId="30902"/>
    <cellStyle name="Normal 2 7 4 3" xfId="30903"/>
    <cellStyle name="Normal 2 7 5" xfId="30904"/>
    <cellStyle name="Normal 2 7 5 2" xfId="30905"/>
    <cellStyle name="Normal 2 7 5 2 2" xfId="30906"/>
    <cellStyle name="Normal 2 7 5 3" xfId="30907"/>
    <cellStyle name="Normal 2 7 6" xfId="30908"/>
    <cellStyle name="Normal 2 7 6 2" xfId="30909"/>
    <cellStyle name="Normal 2 7 6 2 2" xfId="30910"/>
    <cellStyle name="Normal 2 7 6 3" xfId="30911"/>
    <cellStyle name="Normal 2 7 7" xfId="30912"/>
    <cellStyle name="Normal 2 7 7 2" xfId="30913"/>
    <cellStyle name="Normal 2 7 8" xfId="30914"/>
    <cellStyle name="Normal 2 7 9" xfId="30915"/>
    <cellStyle name="Normal 2 70" xfId="30916"/>
    <cellStyle name="Normal 2 70 2" xfId="30917"/>
    <cellStyle name="Normal 2 71" xfId="30918"/>
    <cellStyle name="Normal 2 71 2" xfId="30919"/>
    <cellStyle name="Normal 2 72" xfId="30920"/>
    <cellStyle name="Normal 2 72 2" xfId="30921"/>
    <cellStyle name="Normal 2 73" xfId="30922"/>
    <cellStyle name="Normal 2 73 2" xfId="30923"/>
    <cellStyle name="Normal 2 74" xfId="30924"/>
    <cellStyle name="Normal 2 74 2" xfId="30925"/>
    <cellStyle name="Normal 2 75" xfId="30926"/>
    <cellStyle name="Normal 2 75 2" xfId="30927"/>
    <cellStyle name="Normal 2 76" xfId="30928"/>
    <cellStyle name="Normal 2 76 2" xfId="30929"/>
    <cellStyle name="Normal 2 77" xfId="30930"/>
    <cellStyle name="Normal 2 77 2" xfId="30931"/>
    <cellStyle name="Normal 2 78" xfId="30932"/>
    <cellStyle name="Normal 2 78 2" xfId="30933"/>
    <cellStyle name="Normal 2 79" xfId="30934"/>
    <cellStyle name="Normal 2 79 2" xfId="30935"/>
    <cellStyle name="Normal 2 8" xfId="8920"/>
    <cellStyle name="Normal 2 8 10" xfId="30936"/>
    <cellStyle name="Normal 2 8 2" xfId="30937"/>
    <cellStyle name="Normal 2 8 2 10" xfId="30938"/>
    <cellStyle name="Normal 2 8 2 2" xfId="30939"/>
    <cellStyle name="Normal 2 8 2 2 2" xfId="30940"/>
    <cellStyle name="Normal 2 8 2 2 2 2" xfId="30941"/>
    <cellStyle name="Normal 2 8 2 2 2 3" xfId="30942"/>
    <cellStyle name="Normal 2 8 2 2 2 3 2" xfId="30943"/>
    <cellStyle name="Normal 2 8 2 2 2 4" xfId="30944"/>
    <cellStyle name="Normal 2 8 2 3" xfId="30945"/>
    <cellStyle name="Normal 2 8 2 4" xfId="30946"/>
    <cellStyle name="Normal 2 8 2 5" xfId="30947"/>
    <cellStyle name="Normal 2 8 2 6" xfId="30948"/>
    <cellStyle name="Normal 2 8 2 7" xfId="30949"/>
    <cellStyle name="Normal 2 8 2 8" xfId="30950"/>
    <cellStyle name="Normal 2 8 2 9" xfId="30951"/>
    <cellStyle name="Normal 2 8 3" xfId="30952"/>
    <cellStyle name="Normal 2 8 3 2" xfId="30953"/>
    <cellStyle name="Normal 2 8 3 2 2" xfId="30954"/>
    <cellStyle name="Normal 2 8 3 3" xfId="30955"/>
    <cellStyle name="Normal 2 8 3 4" xfId="30956"/>
    <cellStyle name="Normal 2 8 4" xfId="30957"/>
    <cellStyle name="Normal 2 8 4 2" xfId="30958"/>
    <cellStyle name="Normal 2 8 4 2 2" xfId="30959"/>
    <cellStyle name="Normal 2 8 4 3" xfId="30960"/>
    <cellStyle name="Normal 2 8 5" xfId="30961"/>
    <cellStyle name="Normal 2 8 5 2" xfId="30962"/>
    <cellStyle name="Normal 2 8 5 2 2" xfId="30963"/>
    <cellStyle name="Normal 2 8 5 3" xfId="30964"/>
    <cellStyle name="Normal 2 8 6" xfId="30965"/>
    <cellStyle name="Normal 2 8 6 2" xfId="30966"/>
    <cellStyle name="Normal 2 8 6 2 2" xfId="30967"/>
    <cellStyle name="Normal 2 8 6 3" xfId="30968"/>
    <cellStyle name="Normal 2 8 7" xfId="30969"/>
    <cellStyle name="Normal 2 8 7 2" xfId="30970"/>
    <cellStyle name="Normal 2 8 8" xfId="30971"/>
    <cellStyle name="Normal 2 8 9" xfId="30972"/>
    <cellStyle name="Normal 2 80" xfId="30973"/>
    <cellStyle name="Normal 2 80 2" xfId="30974"/>
    <cellStyle name="Normal 2 81" xfId="30975"/>
    <cellStyle name="Normal 2 81 2" xfId="30976"/>
    <cellStyle name="Normal 2 82" xfId="30977"/>
    <cellStyle name="Normal 2 82 2" xfId="30978"/>
    <cellStyle name="Normal 2 83" xfId="30979"/>
    <cellStyle name="Normal 2 83 2" xfId="30980"/>
    <cellStyle name="Normal 2 84" xfId="30981"/>
    <cellStyle name="Normal 2 84 2" xfId="30982"/>
    <cellStyle name="Normal 2 85" xfId="30983"/>
    <cellStyle name="Normal 2 85 2" xfId="30984"/>
    <cellStyle name="Normal 2 86" xfId="30985"/>
    <cellStyle name="Normal 2 86 2" xfId="30986"/>
    <cellStyle name="Normal 2 87" xfId="30987"/>
    <cellStyle name="Normal 2 87 2" xfId="30988"/>
    <cellStyle name="Normal 2 88" xfId="30989"/>
    <cellStyle name="Normal 2 88 2" xfId="30990"/>
    <cellStyle name="Normal 2 89" xfId="30991"/>
    <cellStyle name="Normal 2 89 2" xfId="30992"/>
    <cellStyle name="Normal 2 9" xfId="8921"/>
    <cellStyle name="Normal 2 9 10" xfId="30994"/>
    <cellStyle name="Normal 2 9 11" xfId="30993"/>
    <cellStyle name="Normal 2 9 2" xfId="30995"/>
    <cellStyle name="Normal 2 9 2 10" xfId="30996"/>
    <cellStyle name="Normal 2 9 2 2" xfId="30997"/>
    <cellStyle name="Normal 2 9 2 2 2" xfId="30998"/>
    <cellStyle name="Normal 2 9 2 2 2 2" xfId="30999"/>
    <cellStyle name="Normal 2 9 2 2 2 3" xfId="31000"/>
    <cellStyle name="Normal 2 9 2 2 2 3 2" xfId="31001"/>
    <cellStyle name="Normal 2 9 2 2 2 4" xfId="31002"/>
    <cellStyle name="Normal 2 9 2 3" xfId="31003"/>
    <cellStyle name="Normal 2 9 2 4" xfId="31004"/>
    <cellStyle name="Normal 2 9 2 5" xfId="31005"/>
    <cellStyle name="Normal 2 9 2 6" xfId="31006"/>
    <cellStyle name="Normal 2 9 2 7" xfId="31007"/>
    <cellStyle name="Normal 2 9 2 8" xfId="31008"/>
    <cellStyle name="Normal 2 9 2 9" xfId="31009"/>
    <cellStyle name="Normal 2 9 3" xfId="31010"/>
    <cellStyle name="Normal 2 9 3 2" xfId="31011"/>
    <cellStyle name="Normal 2 9 3 2 2" xfId="31012"/>
    <cellStyle name="Normal 2 9 3 3" xfId="31013"/>
    <cellStyle name="Normal 2 9 3 4" xfId="31014"/>
    <cellStyle name="Normal 2 9 4" xfId="31015"/>
    <cellStyle name="Normal 2 9 4 2" xfId="31016"/>
    <cellStyle name="Normal 2 9 4 2 2" xfId="31017"/>
    <cellStyle name="Normal 2 9 4 3" xfId="31018"/>
    <cellStyle name="Normal 2 9 5" xfId="31019"/>
    <cellStyle name="Normal 2 9 5 2" xfId="31020"/>
    <cellStyle name="Normal 2 9 5 2 2" xfId="31021"/>
    <cellStyle name="Normal 2 9 5 3" xfId="31022"/>
    <cellStyle name="Normal 2 9 6" xfId="31023"/>
    <cellStyle name="Normal 2 9 6 2" xfId="31024"/>
    <cellStyle name="Normal 2 9 6 2 2" xfId="31025"/>
    <cellStyle name="Normal 2 9 6 3" xfId="31026"/>
    <cellStyle name="Normal 2 9 7" xfId="31027"/>
    <cellStyle name="Normal 2 9 7 2" xfId="31028"/>
    <cellStyle name="Normal 2 9 8" xfId="31029"/>
    <cellStyle name="Normal 2 9 9" xfId="31030"/>
    <cellStyle name="Normal 2 90" xfId="31031"/>
    <cellStyle name="Normal 2 90 2" xfId="31032"/>
    <cellStyle name="Normal 2 91" xfId="31033"/>
    <cellStyle name="Normal 2 91 2" xfId="31034"/>
    <cellStyle name="Normal 2 92" xfId="31035"/>
    <cellStyle name="Normal 2 92 2" xfId="31036"/>
    <cellStyle name="Normal 2 93" xfId="31037"/>
    <cellStyle name="Normal 2 93 2" xfId="31038"/>
    <cellStyle name="Normal 2 94" xfId="31039"/>
    <cellStyle name="Normal 2 94 2" xfId="31040"/>
    <cellStyle name="Normal 2 95" xfId="31041"/>
    <cellStyle name="Normal 2 95 2" xfId="31042"/>
    <cellStyle name="Normal 2 96" xfId="31043"/>
    <cellStyle name="Normal 2 96 2" xfId="31044"/>
    <cellStyle name="Normal 2 97" xfId="31045"/>
    <cellStyle name="Normal 2 97 2" xfId="31046"/>
    <cellStyle name="Normal 2 98" xfId="31047"/>
    <cellStyle name="Normal 2 98 2" xfId="31048"/>
    <cellStyle name="Normal 2 99" xfId="31049"/>
    <cellStyle name="Normal 2 99 2" xfId="31050"/>
    <cellStyle name="Normal 2_010120090107T03" xfId="31051"/>
    <cellStyle name="Normal 20" xfId="8922"/>
    <cellStyle name="Normal 20 10" xfId="31053"/>
    <cellStyle name="Normal 20 11" xfId="31054"/>
    <cellStyle name="Normal 20 12" xfId="31055"/>
    <cellStyle name="Normal 20 13" xfId="31056"/>
    <cellStyle name="Normal 20 14" xfId="31057"/>
    <cellStyle name="Normal 20 15" xfId="31058"/>
    <cellStyle name="Normal 20 16" xfId="31059"/>
    <cellStyle name="Normal 20 17" xfId="31060"/>
    <cellStyle name="Normal 20 18" xfId="31061"/>
    <cellStyle name="Normal 20 19" xfId="31062"/>
    <cellStyle name="Normal 20 2" xfId="31063"/>
    <cellStyle name="Normal 20 2 2" xfId="31064"/>
    <cellStyle name="Normal 20 2 3" xfId="31065"/>
    <cellStyle name="Normal 20 20" xfId="31066"/>
    <cellStyle name="Normal 20 21" xfId="31067"/>
    <cellStyle name="Normal 20 22" xfId="31068"/>
    <cellStyle name="Normal 20 23" xfId="31069"/>
    <cellStyle name="Normal 20 24" xfId="31070"/>
    <cellStyle name="Normal 20 25" xfId="31071"/>
    <cellStyle name="Normal 20 26" xfId="31072"/>
    <cellStyle name="Normal 20 27" xfId="31073"/>
    <cellStyle name="Normal 20 28" xfId="31074"/>
    <cellStyle name="Normal 20 29" xfId="31075"/>
    <cellStyle name="Normal 20 3" xfId="31076"/>
    <cellStyle name="Normal 20 3 2" xfId="31077"/>
    <cellStyle name="Normal 20 3 3" xfId="31078"/>
    <cellStyle name="Normal 20 30" xfId="31079"/>
    <cellStyle name="Normal 20 31" xfId="31080"/>
    <cellStyle name="Normal 20 32" xfId="31081"/>
    <cellStyle name="Normal 20 33" xfId="31082"/>
    <cellStyle name="Normal 20 34" xfId="31083"/>
    <cellStyle name="Normal 20 35" xfId="31084"/>
    <cellStyle name="Normal 20 36" xfId="31085"/>
    <cellStyle name="Normal 20 37" xfId="31086"/>
    <cellStyle name="Normal 20 38" xfId="31087"/>
    <cellStyle name="Normal 20 39" xfId="31088"/>
    <cellStyle name="Normal 20 4" xfId="31089"/>
    <cellStyle name="Normal 20 4 2" xfId="31090"/>
    <cellStyle name="Normal 20 4 2 2" xfId="31091"/>
    <cellStyle name="Normal 20 4 2 3" xfId="31092"/>
    <cellStyle name="Normal 20 4 3" xfId="31093"/>
    <cellStyle name="Normal 20 4 4" xfId="31094"/>
    <cellStyle name="Normal 20 40" xfId="31095"/>
    <cellStyle name="Normal 20 41" xfId="31096"/>
    <cellStyle name="Normal 20 42" xfId="31097"/>
    <cellStyle name="Normal 20 43" xfId="31098"/>
    <cellStyle name="Normal 20 44" xfId="31099"/>
    <cellStyle name="Normal 20 45" xfId="31100"/>
    <cellStyle name="Normal 20 45 2" xfId="31101"/>
    <cellStyle name="Normal 20 45 3" xfId="31102"/>
    <cellStyle name="Normal 20 45 4" xfId="31103"/>
    <cellStyle name="Normal 20 45 5" xfId="31104"/>
    <cellStyle name="Normal 20 46" xfId="31105"/>
    <cellStyle name="Normal 20 47" xfId="31106"/>
    <cellStyle name="Normal 20 48" xfId="31107"/>
    <cellStyle name="Normal 20 49" xfId="31108"/>
    <cellStyle name="Normal 20 5" xfId="31109"/>
    <cellStyle name="Normal 20 5 2" xfId="31110"/>
    <cellStyle name="Normal 20 50" xfId="31111"/>
    <cellStyle name="Normal 20 51" xfId="31112"/>
    <cellStyle name="Normal 20 51 2" xfId="31113"/>
    <cellStyle name="Normal 20 52" xfId="31114"/>
    <cellStyle name="Normal 20 53" xfId="31115"/>
    <cellStyle name="Normal 20 54" xfId="31116"/>
    <cellStyle name="Normal 20 55" xfId="31117"/>
    <cellStyle name="Normal 20 56" xfId="31118"/>
    <cellStyle name="Normal 20 57" xfId="31119"/>
    <cellStyle name="Normal 20 58" xfId="31120"/>
    <cellStyle name="Normal 20 59" xfId="31121"/>
    <cellStyle name="Normal 20 6" xfId="31122"/>
    <cellStyle name="Normal 20 6 2" xfId="31123"/>
    <cellStyle name="Normal 20 60" xfId="31124"/>
    <cellStyle name="Normal 20 61" xfId="31125"/>
    <cellStyle name="Normal 20 62" xfId="31126"/>
    <cellStyle name="Normal 20 63" xfId="31127"/>
    <cellStyle name="Normal 20 64" xfId="31128"/>
    <cellStyle name="Normal 20 65" xfId="31129"/>
    <cellStyle name="Normal 20 66" xfId="31130"/>
    <cellStyle name="Normal 20 67" xfId="31131"/>
    <cellStyle name="Normal 20 68" xfId="31132"/>
    <cellStyle name="Normal 20 69" xfId="31133"/>
    <cellStyle name="Normal 20 7" xfId="31134"/>
    <cellStyle name="Normal 20 7 2" xfId="31135"/>
    <cellStyle name="Normal 20 70" xfId="31136"/>
    <cellStyle name="Normal 20 71" xfId="31137"/>
    <cellStyle name="Normal 20 72" xfId="31138"/>
    <cellStyle name="Normal 20 73" xfId="31139"/>
    <cellStyle name="Normal 20 74" xfId="31140"/>
    <cellStyle name="Normal 20 75" xfId="31141"/>
    <cellStyle name="Normal 20 76" xfId="31142"/>
    <cellStyle name="Normal 20 77" xfId="31143"/>
    <cellStyle name="Normal 20 78" xfId="31144"/>
    <cellStyle name="Normal 20 79" xfId="31145"/>
    <cellStyle name="Normal 20 8" xfId="31146"/>
    <cellStyle name="Normal 20 8 2" xfId="31147"/>
    <cellStyle name="Normal 20 80" xfId="31148"/>
    <cellStyle name="Normal 20 81" xfId="31149"/>
    <cellStyle name="Normal 20 82" xfId="31150"/>
    <cellStyle name="Normal 20 83" xfId="31151"/>
    <cellStyle name="Normal 20 84" xfId="31152"/>
    <cellStyle name="Normal 20 85" xfId="31153"/>
    <cellStyle name="Normal 20 86" xfId="31154"/>
    <cellStyle name="Normal 20 87" xfId="31155"/>
    <cellStyle name="Normal 20 88" xfId="31156"/>
    <cellStyle name="Normal 20 89" xfId="31157"/>
    <cellStyle name="Normal 20 9" xfId="31158"/>
    <cellStyle name="Normal 20 90" xfId="31159"/>
    <cellStyle name="Normal 20 91" xfId="31160"/>
    <cellStyle name="Normal 20 92" xfId="31161"/>
    <cellStyle name="Normal 20 93" xfId="31162"/>
    <cellStyle name="Normal 20 94" xfId="31163"/>
    <cellStyle name="Normal 20 95" xfId="31164"/>
    <cellStyle name="Normal 20 96" xfId="31165"/>
    <cellStyle name="Normal 20 97" xfId="31166"/>
    <cellStyle name="Normal 20 98" xfId="31167"/>
    <cellStyle name="Normal 20 99" xfId="31052"/>
    <cellStyle name="Normal 200" xfId="31168"/>
    <cellStyle name="Normal 201" xfId="31169"/>
    <cellStyle name="Normal 202" xfId="31170"/>
    <cellStyle name="Normal 202 2" xfId="31171"/>
    <cellStyle name="Normal 203" xfId="31172"/>
    <cellStyle name="Normal 204" xfId="31173"/>
    <cellStyle name="Normal 205" xfId="31174"/>
    <cellStyle name="Normal 206" xfId="31175"/>
    <cellStyle name="Normal 207" xfId="31176"/>
    <cellStyle name="Normal 208" xfId="31177"/>
    <cellStyle name="Normal 209" xfId="31178"/>
    <cellStyle name="Normal 21" xfId="8923"/>
    <cellStyle name="Normal 21 10" xfId="31180"/>
    <cellStyle name="Normal 21 11" xfId="31181"/>
    <cellStyle name="Normal 21 12" xfId="31182"/>
    <cellStyle name="Normal 21 13" xfId="31183"/>
    <cellStyle name="Normal 21 14" xfId="31184"/>
    <cellStyle name="Normal 21 14 2" xfId="31185"/>
    <cellStyle name="Normal 21 15" xfId="31186"/>
    <cellStyle name="Normal 21 16" xfId="31187"/>
    <cellStyle name="Normal 21 16 2" xfId="31188"/>
    <cellStyle name="Normal 21 16 2 2" xfId="31189"/>
    <cellStyle name="Normal 21 16 3" xfId="31190"/>
    <cellStyle name="Normal 21 17" xfId="31191"/>
    <cellStyle name="Normal 21 18" xfId="31192"/>
    <cellStyle name="Normal 21 19" xfId="31193"/>
    <cellStyle name="Normal 21 2" xfId="8924"/>
    <cellStyle name="Normal 21 2 2" xfId="31195"/>
    <cellStyle name="Normal 21 2 2 2" xfId="31196"/>
    <cellStyle name="Normal 21 2 2 3" xfId="31197"/>
    <cellStyle name="Normal 21 2 3" xfId="31198"/>
    <cellStyle name="Normal 21 2 3 2" xfId="31199"/>
    <cellStyle name="Normal 21 2 4" xfId="31200"/>
    <cellStyle name="Normal 21 2 5" xfId="31201"/>
    <cellStyle name="Normal 21 2 6" xfId="31194"/>
    <cellStyle name="Normal 21 2_2-2556" xfId="31202"/>
    <cellStyle name="Normal 21 20" xfId="31203"/>
    <cellStyle name="Normal 21 21" xfId="31179"/>
    <cellStyle name="Normal 21 3" xfId="8925"/>
    <cellStyle name="Normal 21 3 2" xfId="31205"/>
    <cellStyle name="Normal 21 3 2 2" xfId="31206"/>
    <cellStyle name="Normal 21 3 3" xfId="31207"/>
    <cellStyle name="Normal 21 3 4" xfId="31208"/>
    <cellStyle name="Normal 21 3 5" xfId="31209"/>
    <cellStyle name="Normal 21 3 6" xfId="31204"/>
    <cellStyle name="Normal 21 3_2-2556" xfId="31210"/>
    <cellStyle name="Normal 21 4" xfId="8926"/>
    <cellStyle name="Normal 21 4 2" xfId="31212"/>
    <cellStyle name="Normal 21 4 3" xfId="31213"/>
    <cellStyle name="Normal 21 4 4" xfId="31211"/>
    <cellStyle name="Normal 21 5" xfId="8927"/>
    <cellStyle name="Normal 21 5 2" xfId="31215"/>
    <cellStyle name="Normal 21 5 3" xfId="31216"/>
    <cellStyle name="Normal 21 5 4" xfId="31214"/>
    <cellStyle name="Normal 21 6" xfId="8928"/>
    <cellStyle name="Normal 21 6 2" xfId="31218"/>
    <cellStyle name="Normal 21 6 3" xfId="31219"/>
    <cellStyle name="Normal 21 6 4" xfId="31220"/>
    <cellStyle name="Normal 21 6 5" xfId="31217"/>
    <cellStyle name="Normal 21 7" xfId="8929"/>
    <cellStyle name="Normal 21 7 2" xfId="31222"/>
    <cellStyle name="Normal 21 7 3" xfId="31221"/>
    <cellStyle name="Normal 21 8" xfId="8930"/>
    <cellStyle name="Normal 21 8 2" xfId="31224"/>
    <cellStyle name="Normal 21 8 3" xfId="31223"/>
    <cellStyle name="Normal 21 9" xfId="31225"/>
    <cellStyle name="Normal 210" xfId="31226"/>
    <cellStyle name="Normal 211" xfId="31227"/>
    <cellStyle name="Normal 211 2" xfId="31228"/>
    <cellStyle name="Normal 212" xfId="31229"/>
    <cellStyle name="Normal 213" xfId="31230"/>
    <cellStyle name="Normal 214" xfId="31231"/>
    <cellStyle name="Normal 215" xfId="31232"/>
    <cellStyle name="Normal 216" xfId="31233"/>
    <cellStyle name="Normal 217" xfId="31234"/>
    <cellStyle name="Normal 218" xfId="31235"/>
    <cellStyle name="Normal 219" xfId="31236"/>
    <cellStyle name="Normal 22" xfId="8931"/>
    <cellStyle name="Normal 22 10" xfId="31238"/>
    <cellStyle name="Normal 22 10 2" xfId="31239"/>
    <cellStyle name="Normal 22 11" xfId="31240"/>
    <cellStyle name="Normal 22 11 2" xfId="31241"/>
    <cellStyle name="Normal 22 12" xfId="31242"/>
    <cellStyle name="Normal 22 12 2" xfId="31243"/>
    <cellStyle name="Normal 22 13" xfId="31244"/>
    <cellStyle name="Normal 22 13 2" xfId="31245"/>
    <cellStyle name="Normal 22 14" xfId="31246"/>
    <cellStyle name="Normal 22 14 2" xfId="31247"/>
    <cellStyle name="Normal 22 14 3" xfId="31248"/>
    <cellStyle name="Normal 22 15" xfId="31249"/>
    <cellStyle name="Normal 22 15 2" xfId="31250"/>
    <cellStyle name="Normal 22 16" xfId="31251"/>
    <cellStyle name="Normal 22 16 2" xfId="31252"/>
    <cellStyle name="Normal 22 16 3" xfId="31253"/>
    <cellStyle name="Normal 22 17" xfId="31254"/>
    <cellStyle name="Normal 22 17 2" xfId="31255"/>
    <cellStyle name="Normal 22 18" xfId="31256"/>
    <cellStyle name="Normal 22 18 2" xfId="31257"/>
    <cellStyle name="Normal 22 19" xfId="31258"/>
    <cellStyle name="Normal 22 2" xfId="8932"/>
    <cellStyle name="Normal 22 2 2" xfId="31260"/>
    <cellStyle name="Normal 22 2 3" xfId="31261"/>
    <cellStyle name="Normal 22 2 4" xfId="31262"/>
    <cellStyle name="Normal 22 2 5" xfId="31259"/>
    <cellStyle name="Normal 22 20" xfId="31263"/>
    <cellStyle name="Normal 22 21" xfId="31264"/>
    <cellStyle name="Normal 22 22" xfId="31265"/>
    <cellStyle name="Normal 22 23" xfId="31266"/>
    <cellStyle name="Normal 22 24" xfId="31267"/>
    <cellStyle name="Normal 22 25" xfId="31268"/>
    <cellStyle name="Normal 22 26" xfId="31269"/>
    <cellStyle name="Normal 22 27" xfId="31270"/>
    <cellStyle name="Normal 22 28" xfId="31271"/>
    <cellStyle name="Normal 22 29" xfId="31272"/>
    <cellStyle name="Normal 22 3" xfId="31273"/>
    <cellStyle name="Normal 22 3 2" xfId="31274"/>
    <cellStyle name="Normal 22 30" xfId="31275"/>
    <cellStyle name="Normal 22 31" xfId="31276"/>
    <cellStyle name="Normal 22 32" xfId="31277"/>
    <cellStyle name="Normal 22 33" xfId="31278"/>
    <cellStyle name="Normal 22 34" xfId="31279"/>
    <cellStyle name="Normal 22 35" xfId="31280"/>
    <cellStyle name="Normal 22 36" xfId="31281"/>
    <cellStyle name="Normal 22 37" xfId="31282"/>
    <cellStyle name="Normal 22 38" xfId="31283"/>
    <cellStyle name="Normal 22 39" xfId="31284"/>
    <cellStyle name="Normal 22 4" xfId="31285"/>
    <cellStyle name="Normal 22 4 2" xfId="31286"/>
    <cellStyle name="Normal 22 40" xfId="31287"/>
    <cellStyle name="Normal 22 41" xfId="31288"/>
    <cellStyle name="Normal 22 42" xfId="31289"/>
    <cellStyle name="Normal 22 43" xfId="31290"/>
    <cellStyle name="Normal 22 44" xfId="31291"/>
    <cellStyle name="Normal 22 45" xfId="31292"/>
    <cellStyle name="Normal 22 45 2" xfId="31293"/>
    <cellStyle name="Normal 22 45 3" xfId="31294"/>
    <cellStyle name="Normal 22 45 4" xfId="31295"/>
    <cellStyle name="Normal 22 45 5" xfId="31296"/>
    <cellStyle name="Normal 22 46" xfId="31297"/>
    <cellStyle name="Normal 22 47" xfId="31298"/>
    <cellStyle name="Normal 22 48" xfId="31299"/>
    <cellStyle name="Normal 22 49" xfId="31300"/>
    <cellStyle name="Normal 22 5" xfId="31301"/>
    <cellStyle name="Normal 22 5 2" xfId="31302"/>
    <cellStyle name="Normal 22 50" xfId="31303"/>
    <cellStyle name="Normal 22 51" xfId="31304"/>
    <cellStyle name="Normal 22 51 2" xfId="31305"/>
    <cellStyle name="Normal 22 52" xfId="31306"/>
    <cellStyle name="Normal 22 53" xfId="31307"/>
    <cellStyle name="Normal 22 54" xfId="31308"/>
    <cellStyle name="Normal 22 55" xfId="31309"/>
    <cellStyle name="Normal 22 56" xfId="31310"/>
    <cellStyle name="Normal 22 57" xfId="31311"/>
    <cellStyle name="Normal 22 58" xfId="31312"/>
    <cellStyle name="Normal 22 59" xfId="31313"/>
    <cellStyle name="Normal 22 6" xfId="31314"/>
    <cellStyle name="Normal 22 6 2" xfId="31315"/>
    <cellStyle name="Normal 22 60" xfId="31316"/>
    <cellStyle name="Normal 22 61" xfId="31317"/>
    <cellStyle name="Normal 22 62" xfId="31318"/>
    <cellStyle name="Normal 22 63" xfId="31319"/>
    <cellStyle name="Normal 22 64" xfId="31320"/>
    <cellStyle name="Normal 22 65" xfId="31321"/>
    <cellStyle name="Normal 22 66" xfId="31322"/>
    <cellStyle name="Normal 22 67" xfId="31323"/>
    <cellStyle name="Normal 22 68" xfId="31324"/>
    <cellStyle name="Normal 22 69" xfId="31325"/>
    <cellStyle name="Normal 22 7" xfId="31326"/>
    <cellStyle name="Normal 22 7 2" xfId="31327"/>
    <cellStyle name="Normal 22 70" xfId="31328"/>
    <cellStyle name="Normal 22 71" xfId="31329"/>
    <cellStyle name="Normal 22 72" xfId="31330"/>
    <cellStyle name="Normal 22 73" xfId="31331"/>
    <cellStyle name="Normal 22 74" xfId="31332"/>
    <cellStyle name="Normal 22 75" xfId="31333"/>
    <cellStyle name="Normal 22 76" xfId="31334"/>
    <cellStyle name="Normal 22 77" xfId="31335"/>
    <cellStyle name="Normal 22 78" xfId="31336"/>
    <cellStyle name="Normal 22 79" xfId="31337"/>
    <cellStyle name="Normal 22 8" xfId="31338"/>
    <cellStyle name="Normal 22 8 2" xfId="31339"/>
    <cellStyle name="Normal 22 80" xfId="31340"/>
    <cellStyle name="Normal 22 81" xfId="31341"/>
    <cellStyle name="Normal 22 82" xfId="31342"/>
    <cellStyle name="Normal 22 83" xfId="31343"/>
    <cellStyle name="Normal 22 84" xfId="31344"/>
    <cellStyle name="Normal 22 85" xfId="31345"/>
    <cellStyle name="Normal 22 86" xfId="31346"/>
    <cellStyle name="Normal 22 87" xfId="31347"/>
    <cellStyle name="Normal 22 88" xfId="31348"/>
    <cellStyle name="Normal 22 89" xfId="31349"/>
    <cellStyle name="Normal 22 9" xfId="31350"/>
    <cellStyle name="Normal 22 9 2" xfId="31351"/>
    <cellStyle name="Normal 22 90" xfId="31352"/>
    <cellStyle name="Normal 22 91" xfId="31353"/>
    <cellStyle name="Normal 22 92" xfId="31354"/>
    <cellStyle name="Normal 22 93" xfId="31355"/>
    <cellStyle name="Normal 22 94" xfId="31356"/>
    <cellStyle name="Normal 22 95" xfId="31357"/>
    <cellStyle name="Normal 22 96" xfId="31358"/>
    <cellStyle name="Normal 22 97" xfId="31359"/>
    <cellStyle name="Normal 22 98" xfId="31360"/>
    <cellStyle name="Normal 22 99" xfId="31237"/>
    <cellStyle name="Normal 220" xfId="31361"/>
    <cellStyle name="Normal 221" xfId="31362"/>
    <cellStyle name="Normal 222" xfId="31363"/>
    <cellStyle name="Normal 223" xfId="31364"/>
    <cellStyle name="Normal 224" xfId="31365"/>
    <cellStyle name="Normal 225" xfId="31366"/>
    <cellStyle name="Normal 226" xfId="31367"/>
    <cellStyle name="Normal 227" xfId="31368"/>
    <cellStyle name="Normal 228" xfId="31369"/>
    <cellStyle name="Normal 229" xfId="31370"/>
    <cellStyle name="Normal 23" xfId="8933"/>
    <cellStyle name="Normal 23 10" xfId="31372"/>
    <cellStyle name="Normal 23 10 2" xfId="31373"/>
    <cellStyle name="Normal 23 100" xfId="31371"/>
    <cellStyle name="Normal 23 11" xfId="31374"/>
    <cellStyle name="Normal 23 11 2" xfId="31375"/>
    <cellStyle name="Normal 23 12" xfId="31376"/>
    <cellStyle name="Normal 23 12 2" xfId="31377"/>
    <cellStyle name="Normal 23 13" xfId="31378"/>
    <cellStyle name="Normal 23 13 2" xfId="31379"/>
    <cellStyle name="Normal 23 14" xfId="31380"/>
    <cellStyle name="Normal 23 15" xfId="31381"/>
    <cellStyle name="Normal 23 16" xfId="31382"/>
    <cellStyle name="Normal 23 17" xfId="31383"/>
    <cellStyle name="Normal 23 18" xfId="31384"/>
    <cellStyle name="Normal 23 19" xfId="31385"/>
    <cellStyle name="Normal 23 2" xfId="31386"/>
    <cellStyle name="Normal 23 2 2" xfId="31387"/>
    <cellStyle name="Normal 23 2 2 2" xfId="31388"/>
    <cellStyle name="Normal 23 2 3" xfId="31389"/>
    <cellStyle name="Normal 23 2 3 2" xfId="31390"/>
    <cellStyle name="Normal 23 2 3 3" xfId="31391"/>
    <cellStyle name="Normal 23 20" xfId="31392"/>
    <cellStyle name="Normal 23 21" xfId="31393"/>
    <cellStyle name="Normal 23 22" xfId="31394"/>
    <cellStyle name="Normal 23 23" xfId="31395"/>
    <cellStyle name="Normal 23 24" xfId="31396"/>
    <cellStyle name="Normal 23 25" xfId="31397"/>
    <cellStyle name="Normal 23 26" xfId="31398"/>
    <cellStyle name="Normal 23 27" xfId="31399"/>
    <cellStyle name="Normal 23 28" xfId="31400"/>
    <cellStyle name="Normal 23 29" xfId="31401"/>
    <cellStyle name="Normal 23 3" xfId="31402"/>
    <cellStyle name="Normal 23 3 2" xfId="31403"/>
    <cellStyle name="Normal 23 3 2 2" xfId="31404"/>
    <cellStyle name="Normal 23 3 3" xfId="31405"/>
    <cellStyle name="Normal 23 30" xfId="31406"/>
    <cellStyle name="Normal 23 31" xfId="31407"/>
    <cellStyle name="Normal 23 32" xfId="31408"/>
    <cellStyle name="Normal 23 33" xfId="31409"/>
    <cellStyle name="Normal 23 34" xfId="31410"/>
    <cellStyle name="Normal 23 35" xfId="31411"/>
    <cellStyle name="Normal 23 36" xfId="31412"/>
    <cellStyle name="Normal 23 37" xfId="31413"/>
    <cellStyle name="Normal 23 38" xfId="31414"/>
    <cellStyle name="Normal 23 39" xfId="31415"/>
    <cellStyle name="Normal 23 4" xfId="31416"/>
    <cellStyle name="Normal 23 4 2" xfId="31417"/>
    <cellStyle name="Normal 23 4 2 2" xfId="31418"/>
    <cellStyle name="Normal 23 4 3" xfId="31419"/>
    <cellStyle name="Normal 23 40" xfId="31420"/>
    <cellStyle name="Normal 23 41" xfId="31421"/>
    <cellStyle name="Normal 23 42" xfId="31422"/>
    <cellStyle name="Normal 23 43" xfId="31423"/>
    <cellStyle name="Normal 23 44" xfId="31424"/>
    <cellStyle name="Normal 23 45" xfId="31425"/>
    <cellStyle name="Normal 23 45 2" xfId="31426"/>
    <cellStyle name="Normal 23 45 3" xfId="31427"/>
    <cellStyle name="Normal 23 45 4" xfId="31428"/>
    <cellStyle name="Normal 23 45 5" xfId="31429"/>
    <cellStyle name="Normal 23 46" xfId="31430"/>
    <cellStyle name="Normal 23 47" xfId="31431"/>
    <cellStyle name="Normal 23 48" xfId="31432"/>
    <cellStyle name="Normal 23 49" xfId="31433"/>
    <cellStyle name="Normal 23 5" xfId="31434"/>
    <cellStyle name="Normal 23 5 2" xfId="31435"/>
    <cellStyle name="Normal 23 50" xfId="31436"/>
    <cellStyle name="Normal 23 51" xfId="31437"/>
    <cellStyle name="Normal 23 51 2" xfId="31438"/>
    <cellStyle name="Normal 23 52" xfId="31439"/>
    <cellStyle name="Normal 23 53" xfId="31440"/>
    <cellStyle name="Normal 23 54" xfId="31441"/>
    <cellStyle name="Normal 23 55" xfId="31442"/>
    <cellStyle name="Normal 23 56" xfId="31443"/>
    <cellStyle name="Normal 23 57" xfId="31444"/>
    <cellStyle name="Normal 23 58" xfId="31445"/>
    <cellStyle name="Normal 23 59" xfId="31446"/>
    <cellStyle name="Normal 23 6" xfId="31447"/>
    <cellStyle name="Normal 23 6 2" xfId="31448"/>
    <cellStyle name="Normal 23 60" xfId="31449"/>
    <cellStyle name="Normal 23 61" xfId="31450"/>
    <cellStyle name="Normal 23 62" xfId="31451"/>
    <cellStyle name="Normal 23 63" xfId="31452"/>
    <cellStyle name="Normal 23 64" xfId="31453"/>
    <cellStyle name="Normal 23 65" xfId="31454"/>
    <cellStyle name="Normal 23 66" xfId="31455"/>
    <cellStyle name="Normal 23 67" xfId="31456"/>
    <cellStyle name="Normal 23 68" xfId="31457"/>
    <cellStyle name="Normal 23 69" xfId="31458"/>
    <cellStyle name="Normal 23 7" xfId="31459"/>
    <cellStyle name="Normal 23 7 2" xfId="31460"/>
    <cellStyle name="Normal 23 70" xfId="31461"/>
    <cellStyle name="Normal 23 71" xfId="31462"/>
    <cellStyle name="Normal 23 72" xfId="31463"/>
    <cellStyle name="Normal 23 73" xfId="31464"/>
    <cellStyle name="Normal 23 74" xfId="31465"/>
    <cellStyle name="Normal 23 75" xfId="31466"/>
    <cellStyle name="Normal 23 76" xfId="31467"/>
    <cellStyle name="Normal 23 77" xfId="31468"/>
    <cellStyle name="Normal 23 78" xfId="31469"/>
    <cellStyle name="Normal 23 79" xfId="31470"/>
    <cellStyle name="Normal 23 8" xfId="31471"/>
    <cellStyle name="Normal 23 8 2" xfId="31472"/>
    <cellStyle name="Normal 23 80" xfId="31473"/>
    <cellStyle name="Normal 23 81" xfId="31474"/>
    <cellStyle name="Normal 23 82" xfId="31475"/>
    <cellStyle name="Normal 23 83" xfId="31476"/>
    <cellStyle name="Normal 23 84" xfId="31477"/>
    <cellStyle name="Normal 23 85" xfId="31478"/>
    <cellStyle name="Normal 23 86" xfId="31479"/>
    <cellStyle name="Normal 23 87" xfId="31480"/>
    <cellStyle name="Normal 23 88" xfId="31481"/>
    <cellStyle name="Normal 23 89" xfId="31482"/>
    <cellStyle name="Normal 23 9" xfId="31483"/>
    <cellStyle name="Normal 23 9 2" xfId="31484"/>
    <cellStyle name="Normal 23 90" xfId="31485"/>
    <cellStyle name="Normal 23 91" xfId="31486"/>
    <cellStyle name="Normal 23 92" xfId="31487"/>
    <cellStyle name="Normal 23 93" xfId="31488"/>
    <cellStyle name="Normal 23 94" xfId="31489"/>
    <cellStyle name="Normal 23 95" xfId="31490"/>
    <cellStyle name="Normal 23 96" xfId="31491"/>
    <cellStyle name="Normal 23 97" xfId="31492"/>
    <cellStyle name="Normal 23 98" xfId="31493"/>
    <cellStyle name="Normal 23 99" xfId="31494"/>
    <cellStyle name="Normal 230" xfId="31495"/>
    <cellStyle name="Normal 231" xfId="31496"/>
    <cellStyle name="Normal 232" xfId="31497"/>
    <cellStyle name="Normal 233" xfId="31498"/>
    <cellStyle name="Normal 234" xfId="31499"/>
    <cellStyle name="Normal 235" xfId="31500"/>
    <cellStyle name="Normal 236" xfId="31501"/>
    <cellStyle name="Normal 237" xfId="31502"/>
    <cellStyle name="Normal 238" xfId="31503"/>
    <cellStyle name="Normal 239" xfId="31504"/>
    <cellStyle name="Normal 24" xfId="8934"/>
    <cellStyle name="Normal 24 10" xfId="31506"/>
    <cellStyle name="Normal 24 11" xfId="31507"/>
    <cellStyle name="Normal 24 12" xfId="31508"/>
    <cellStyle name="Normal 24 13" xfId="31509"/>
    <cellStyle name="Normal 24 14" xfId="31510"/>
    <cellStyle name="Normal 24 14 2" xfId="31511"/>
    <cellStyle name="Normal 24 15" xfId="31512"/>
    <cellStyle name="Normal 24 16" xfId="31513"/>
    <cellStyle name="Normal 24 16 2" xfId="31514"/>
    <cellStyle name="Normal 24 17" xfId="31515"/>
    <cellStyle name="Normal 24 18" xfId="31505"/>
    <cellStyle name="Normal 24 2" xfId="31516"/>
    <cellStyle name="Normal 24 2 2" xfId="31517"/>
    <cellStyle name="Normal 24 2 2 2" xfId="31518"/>
    <cellStyle name="Normal 24 2 3" xfId="31519"/>
    <cellStyle name="Normal 24 3" xfId="31520"/>
    <cellStyle name="Normal 24 3 2" xfId="31521"/>
    <cellStyle name="Normal 24 3 3" xfId="31522"/>
    <cellStyle name="Normal 24 4" xfId="31523"/>
    <cellStyle name="Normal 24 4 2" xfId="31524"/>
    <cellStyle name="Normal 24 4 3" xfId="31525"/>
    <cellStyle name="Normal 24 5" xfId="31526"/>
    <cellStyle name="Normal 24 6" xfId="31527"/>
    <cellStyle name="Normal 24 7" xfId="31528"/>
    <cellStyle name="Normal 24 8" xfId="31529"/>
    <cellStyle name="Normal 24 9" xfId="31530"/>
    <cellStyle name="Normal 240" xfId="31531"/>
    <cellStyle name="Normal 241" xfId="31532"/>
    <cellStyle name="Normal 242" xfId="31533"/>
    <cellStyle name="Normal 243" xfId="31534"/>
    <cellStyle name="Normal 244" xfId="31535"/>
    <cellStyle name="Normal 245" xfId="31536"/>
    <cellStyle name="Normal 246" xfId="31537"/>
    <cellStyle name="Normal 247" xfId="31538"/>
    <cellStyle name="Normal 248" xfId="31539"/>
    <cellStyle name="Normal 249" xfId="31540"/>
    <cellStyle name="Normal 25" xfId="8935"/>
    <cellStyle name="Normal 25 10" xfId="31542"/>
    <cellStyle name="Normal 25 10 2" xfId="31543"/>
    <cellStyle name="Normal 25 11" xfId="31544"/>
    <cellStyle name="Normal 25 11 2" xfId="31545"/>
    <cellStyle name="Normal 25 12" xfId="31546"/>
    <cellStyle name="Normal 25 12 2" xfId="31547"/>
    <cellStyle name="Normal 25 13" xfId="31548"/>
    <cellStyle name="Normal 25 13 2" xfId="31549"/>
    <cellStyle name="Normal 25 14" xfId="31550"/>
    <cellStyle name="Normal 25 14 2" xfId="31551"/>
    <cellStyle name="Normal 25 15" xfId="31552"/>
    <cellStyle name="Normal 25 15 2" xfId="31553"/>
    <cellStyle name="Normal 25 16" xfId="31554"/>
    <cellStyle name="Normal 25 16 2" xfId="31555"/>
    <cellStyle name="Normal 25 16 3" xfId="31556"/>
    <cellStyle name="Normal 25 17" xfId="31557"/>
    <cellStyle name="Normal 25 18" xfId="31558"/>
    <cellStyle name="Normal 25 19" xfId="31559"/>
    <cellStyle name="Normal 25 2" xfId="31560"/>
    <cellStyle name="Normal 25 2 2" xfId="31561"/>
    <cellStyle name="Normal 25 2 2 2" xfId="31562"/>
    <cellStyle name="Normal 25 2 3" xfId="31563"/>
    <cellStyle name="Normal 25 2 4" xfId="31564"/>
    <cellStyle name="Normal 25 2 5" xfId="31565"/>
    <cellStyle name="Normal 25 2 6" xfId="31566"/>
    <cellStyle name="Normal 25 2 7" xfId="31567"/>
    <cellStyle name="Normal 25 2 8" xfId="31568"/>
    <cellStyle name="Normal 25 20" xfId="31569"/>
    <cellStyle name="Normal 25 21" xfId="31570"/>
    <cellStyle name="Normal 25 22" xfId="31571"/>
    <cellStyle name="Normal 25 23" xfId="31572"/>
    <cellStyle name="Normal 25 24" xfId="31573"/>
    <cellStyle name="Normal 25 25" xfId="31574"/>
    <cellStyle name="Normal 25 26" xfId="31575"/>
    <cellStyle name="Normal 25 27" xfId="31576"/>
    <cellStyle name="Normal 25 28" xfId="31577"/>
    <cellStyle name="Normal 25 29" xfId="31578"/>
    <cellStyle name="Normal 25 3" xfId="31579"/>
    <cellStyle name="Normal 25 3 2" xfId="31580"/>
    <cellStyle name="Normal 25 30" xfId="31581"/>
    <cellStyle name="Normal 25 31" xfId="31582"/>
    <cellStyle name="Normal 25 32" xfId="31583"/>
    <cellStyle name="Normal 25 33" xfId="31584"/>
    <cellStyle name="Normal 25 34" xfId="31585"/>
    <cellStyle name="Normal 25 35" xfId="31586"/>
    <cellStyle name="Normal 25 36" xfId="31587"/>
    <cellStyle name="Normal 25 37" xfId="31588"/>
    <cellStyle name="Normal 25 38" xfId="31589"/>
    <cellStyle name="Normal 25 39" xfId="31590"/>
    <cellStyle name="Normal 25 4" xfId="31591"/>
    <cellStyle name="Normal 25 4 2" xfId="31592"/>
    <cellStyle name="Normal 25 40" xfId="31593"/>
    <cellStyle name="Normal 25 41" xfId="31594"/>
    <cellStyle name="Normal 25 42" xfId="31595"/>
    <cellStyle name="Normal 25 43" xfId="31596"/>
    <cellStyle name="Normal 25 44" xfId="31597"/>
    <cellStyle name="Normal 25 45" xfId="31598"/>
    <cellStyle name="Normal 25 45 2" xfId="31599"/>
    <cellStyle name="Normal 25 45 3" xfId="31600"/>
    <cellStyle name="Normal 25 45 4" xfId="31601"/>
    <cellStyle name="Normal 25 45 5" xfId="31602"/>
    <cellStyle name="Normal 25 46" xfId="31603"/>
    <cellStyle name="Normal 25 47" xfId="31604"/>
    <cellStyle name="Normal 25 48" xfId="31605"/>
    <cellStyle name="Normal 25 49" xfId="31606"/>
    <cellStyle name="Normal 25 5" xfId="31607"/>
    <cellStyle name="Normal 25 5 2" xfId="31608"/>
    <cellStyle name="Normal 25 50" xfId="31609"/>
    <cellStyle name="Normal 25 51" xfId="31610"/>
    <cellStyle name="Normal 25 51 2" xfId="31611"/>
    <cellStyle name="Normal 25 52" xfId="31612"/>
    <cellStyle name="Normal 25 53" xfId="31613"/>
    <cellStyle name="Normal 25 54" xfId="31614"/>
    <cellStyle name="Normal 25 55" xfId="31615"/>
    <cellStyle name="Normal 25 56" xfId="31616"/>
    <cellStyle name="Normal 25 57" xfId="31617"/>
    <cellStyle name="Normal 25 58" xfId="31618"/>
    <cellStyle name="Normal 25 59" xfId="31619"/>
    <cellStyle name="Normal 25 6" xfId="31620"/>
    <cellStyle name="Normal 25 6 2" xfId="31621"/>
    <cellStyle name="Normal 25 60" xfId="31622"/>
    <cellStyle name="Normal 25 61" xfId="31623"/>
    <cellStyle name="Normal 25 62" xfId="31624"/>
    <cellStyle name="Normal 25 63" xfId="31625"/>
    <cellStyle name="Normal 25 64" xfId="31626"/>
    <cellStyle name="Normal 25 65" xfId="31627"/>
    <cellStyle name="Normal 25 66" xfId="31628"/>
    <cellStyle name="Normal 25 67" xfId="31629"/>
    <cellStyle name="Normal 25 68" xfId="31630"/>
    <cellStyle name="Normal 25 69" xfId="31631"/>
    <cellStyle name="Normal 25 7" xfId="31632"/>
    <cellStyle name="Normal 25 7 2" xfId="31633"/>
    <cellStyle name="Normal 25 70" xfId="31634"/>
    <cellStyle name="Normal 25 71" xfId="31635"/>
    <cellStyle name="Normal 25 72" xfId="31636"/>
    <cellStyle name="Normal 25 73" xfId="31637"/>
    <cellStyle name="Normal 25 74" xfId="31638"/>
    <cellStyle name="Normal 25 75" xfId="31639"/>
    <cellStyle name="Normal 25 76" xfId="31640"/>
    <cellStyle name="Normal 25 77" xfId="31641"/>
    <cellStyle name="Normal 25 78" xfId="31642"/>
    <cellStyle name="Normal 25 79" xfId="31643"/>
    <cellStyle name="Normal 25 8" xfId="31644"/>
    <cellStyle name="Normal 25 8 2" xfId="31645"/>
    <cellStyle name="Normal 25 80" xfId="31646"/>
    <cellStyle name="Normal 25 80 2" xfId="31647"/>
    <cellStyle name="Normal 25 81" xfId="31648"/>
    <cellStyle name="Normal 25 82" xfId="31649"/>
    <cellStyle name="Normal 25 83" xfId="31650"/>
    <cellStyle name="Normal 25 84" xfId="31651"/>
    <cellStyle name="Normal 25 85" xfId="31652"/>
    <cellStyle name="Normal 25 86" xfId="31653"/>
    <cellStyle name="Normal 25 87" xfId="31654"/>
    <cellStyle name="Normal 25 88" xfId="31655"/>
    <cellStyle name="Normal 25 89" xfId="31656"/>
    <cellStyle name="Normal 25 9" xfId="31657"/>
    <cellStyle name="Normal 25 9 2" xfId="31658"/>
    <cellStyle name="Normal 25 90" xfId="31659"/>
    <cellStyle name="Normal 25 91" xfId="31660"/>
    <cellStyle name="Normal 25 92" xfId="31661"/>
    <cellStyle name="Normal 25 93" xfId="31662"/>
    <cellStyle name="Normal 25 94" xfId="31663"/>
    <cellStyle name="Normal 25 95" xfId="31664"/>
    <cellStyle name="Normal 25 96" xfId="31665"/>
    <cellStyle name="Normal 25 97" xfId="31666"/>
    <cellStyle name="Normal 25 98" xfId="31667"/>
    <cellStyle name="Normal 25 99" xfId="31541"/>
    <cellStyle name="Normal 250" xfId="31668"/>
    <cellStyle name="Normal 251" xfId="31669"/>
    <cellStyle name="Normal 252" xfId="31670"/>
    <cellStyle name="Normal 253" xfId="31671"/>
    <cellStyle name="Normal 254" xfId="31672"/>
    <cellStyle name="Normal 255" xfId="31673"/>
    <cellStyle name="Normal 256" xfId="31674"/>
    <cellStyle name="Normal 257" xfId="31675"/>
    <cellStyle name="Normal 258" xfId="31676"/>
    <cellStyle name="Normal 259" xfId="31677"/>
    <cellStyle name="Normal 26" xfId="8936"/>
    <cellStyle name="Normal 26 10" xfId="31679"/>
    <cellStyle name="Normal 26 11" xfId="31680"/>
    <cellStyle name="Normal 26 12" xfId="31681"/>
    <cellStyle name="Normal 26 13" xfId="31682"/>
    <cellStyle name="Normal 26 14" xfId="31683"/>
    <cellStyle name="Normal 26 15" xfId="31684"/>
    <cellStyle name="Normal 26 16" xfId="31685"/>
    <cellStyle name="Normal 26 17" xfId="31686"/>
    <cellStyle name="Normal 26 18" xfId="31687"/>
    <cellStyle name="Normal 26 19" xfId="31688"/>
    <cellStyle name="Normal 26 2" xfId="31689"/>
    <cellStyle name="Normal 26 2 2" xfId="31690"/>
    <cellStyle name="Normal 26 20" xfId="31691"/>
    <cellStyle name="Normal 26 21" xfId="31692"/>
    <cellStyle name="Normal 26 22" xfId="31693"/>
    <cellStyle name="Normal 26 23" xfId="31694"/>
    <cellStyle name="Normal 26 24" xfId="31695"/>
    <cellStyle name="Normal 26 25" xfId="31696"/>
    <cellStyle name="Normal 26 26" xfId="31697"/>
    <cellStyle name="Normal 26 27" xfId="31698"/>
    <cellStyle name="Normal 26 28" xfId="31699"/>
    <cellStyle name="Normal 26 29" xfId="31700"/>
    <cellStyle name="Normal 26 3" xfId="31701"/>
    <cellStyle name="Normal 26 3 2" xfId="31702"/>
    <cellStyle name="Normal 26 3 3" xfId="31703"/>
    <cellStyle name="Normal 26 30" xfId="31704"/>
    <cellStyle name="Normal 26 31" xfId="31705"/>
    <cellStyle name="Normal 26 32" xfId="31706"/>
    <cellStyle name="Normal 26 33" xfId="31707"/>
    <cellStyle name="Normal 26 34" xfId="31708"/>
    <cellStyle name="Normal 26 35" xfId="31709"/>
    <cellStyle name="Normal 26 36" xfId="31710"/>
    <cellStyle name="Normal 26 37" xfId="31711"/>
    <cellStyle name="Normal 26 38" xfId="31712"/>
    <cellStyle name="Normal 26 39" xfId="31713"/>
    <cellStyle name="Normal 26 4" xfId="31714"/>
    <cellStyle name="Normal 26 4 2" xfId="31715"/>
    <cellStyle name="Normal 26 4 3" xfId="31716"/>
    <cellStyle name="Normal 26 40" xfId="31717"/>
    <cellStyle name="Normal 26 41" xfId="31718"/>
    <cellStyle name="Normal 26 42" xfId="31719"/>
    <cellStyle name="Normal 26 43" xfId="31720"/>
    <cellStyle name="Normal 26 44" xfId="31721"/>
    <cellStyle name="Normal 26 45" xfId="31722"/>
    <cellStyle name="Normal 26 45 2" xfId="31723"/>
    <cellStyle name="Normal 26 45 3" xfId="31724"/>
    <cellStyle name="Normal 26 45 4" xfId="31725"/>
    <cellStyle name="Normal 26 45 5" xfId="31726"/>
    <cellStyle name="Normal 26 46" xfId="31727"/>
    <cellStyle name="Normal 26 47" xfId="31728"/>
    <cellStyle name="Normal 26 48" xfId="31729"/>
    <cellStyle name="Normal 26 49" xfId="31730"/>
    <cellStyle name="Normal 26 5" xfId="31731"/>
    <cellStyle name="Normal 26 50" xfId="31732"/>
    <cellStyle name="Normal 26 51" xfId="31733"/>
    <cellStyle name="Normal 26 51 2" xfId="31734"/>
    <cellStyle name="Normal 26 52" xfId="31735"/>
    <cellStyle name="Normal 26 53" xfId="31736"/>
    <cellStyle name="Normal 26 54" xfId="31737"/>
    <cellStyle name="Normal 26 55" xfId="31738"/>
    <cellStyle name="Normal 26 56" xfId="31739"/>
    <cellStyle name="Normal 26 57" xfId="31740"/>
    <cellStyle name="Normal 26 58" xfId="31741"/>
    <cellStyle name="Normal 26 59" xfId="31742"/>
    <cellStyle name="Normal 26 6" xfId="31743"/>
    <cellStyle name="Normal 26 60" xfId="31744"/>
    <cellStyle name="Normal 26 61" xfId="31745"/>
    <cellStyle name="Normal 26 62" xfId="31746"/>
    <cellStyle name="Normal 26 63" xfId="31747"/>
    <cellStyle name="Normal 26 64" xfId="31748"/>
    <cellStyle name="Normal 26 65" xfId="31749"/>
    <cellStyle name="Normal 26 66" xfId="31750"/>
    <cellStyle name="Normal 26 67" xfId="31751"/>
    <cellStyle name="Normal 26 68" xfId="31752"/>
    <cellStyle name="Normal 26 69" xfId="31753"/>
    <cellStyle name="Normal 26 7" xfId="31754"/>
    <cellStyle name="Normal 26 70" xfId="31755"/>
    <cellStyle name="Normal 26 71" xfId="31756"/>
    <cellStyle name="Normal 26 72" xfId="31757"/>
    <cellStyle name="Normal 26 73" xfId="31758"/>
    <cellStyle name="Normal 26 74" xfId="31759"/>
    <cellStyle name="Normal 26 75" xfId="31760"/>
    <cellStyle name="Normal 26 76" xfId="31761"/>
    <cellStyle name="Normal 26 77" xfId="31762"/>
    <cellStyle name="Normal 26 78" xfId="31763"/>
    <cellStyle name="Normal 26 79" xfId="31764"/>
    <cellStyle name="Normal 26 8" xfId="31765"/>
    <cellStyle name="Normal 26 80" xfId="31766"/>
    <cellStyle name="Normal 26 81" xfId="31767"/>
    <cellStyle name="Normal 26 82" xfId="31768"/>
    <cellStyle name="Normal 26 83" xfId="31769"/>
    <cellStyle name="Normal 26 84" xfId="31770"/>
    <cellStyle name="Normal 26 85" xfId="31771"/>
    <cellStyle name="Normal 26 86" xfId="31772"/>
    <cellStyle name="Normal 26 87" xfId="31773"/>
    <cellStyle name="Normal 26 88" xfId="31774"/>
    <cellStyle name="Normal 26 89" xfId="31775"/>
    <cellStyle name="Normal 26 9" xfId="31776"/>
    <cellStyle name="Normal 26 90" xfId="31777"/>
    <cellStyle name="Normal 26 91" xfId="31778"/>
    <cellStyle name="Normal 26 92" xfId="31779"/>
    <cellStyle name="Normal 26 93" xfId="31780"/>
    <cellStyle name="Normal 26 94" xfId="31781"/>
    <cellStyle name="Normal 26 95" xfId="31782"/>
    <cellStyle name="Normal 26 96" xfId="31783"/>
    <cellStyle name="Normal 26 97" xfId="31784"/>
    <cellStyle name="Normal 26 98" xfId="31785"/>
    <cellStyle name="Normal 26 99" xfId="31678"/>
    <cellStyle name="Normal 260" xfId="31786"/>
    <cellStyle name="Normal 261" xfId="31787"/>
    <cellStyle name="Normal 262" xfId="31788"/>
    <cellStyle name="Normal 263" xfId="31789"/>
    <cellStyle name="Normal 264" xfId="31790"/>
    <cellStyle name="Normal 265" xfId="31791"/>
    <cellStyle name="Normal 266" xfId="31792"/>
    <cellStyle name="Normal 267" xfId="31793"/>
    <cellStyle name="Normal 268" xfId="31794"/>
    <cellStyle name="Normal 269" xfId="31795"/>
    <cellStyle name="Normal 269 2" xfId="31796"/>
    <cellStyle name="Normal 27" xfId="8937"/>
    <cellStyle name="Normal 27 10" xfId="31798"/>
    <cellStyle name="Normal 27 11" xfId="31797"/>
    <cellStyle name="Normal 27 2" xfId="31799"/>
    <cellStyle name="Normal 27 2 2" xfId="31800"/>
    <cellStyle name="Normal 27 2 2 2" xfId="31801"/>
    <cellStyle name="Normal 27 2 2 3" xfId="31802"/>
    <cellStyle name="Normal 27 2 2_2-2556" xfId="31803"/>
    <cellStyle name="Normal 27 3" xfId="31804"/>
    <cellStyle name="Normal 27 3 2" xfId="31805"/>
    <cellStyle name="Normal 27 3 2 2" xfId="31806"/>
    <cellStyle name="Normal 27 3 2 3" xfId="31807"/>
    <cellStyle name="Normal 27 3 2_2-2556" xfId="31808"/>
    <cellStyle name="Normal 27 4" xfId="31809"/>
    <cellStyle name="Normal 27 4 2" xfId="31810"/>
    <cellStyle name="Normal 27 4_2-2556" xfId="31811"/>
    <cellStyle name="Normal 27 5" xfId="31812"/>
    <cellStyle name="Normal 27 5 2" xfId="31813"/>
    <cellStyle name="Normal 27 5 2 2" xfId="31814"/>
    <cellStyle name="Normal 27 5 3" xfId="31815"/>
    <cellStyle name="Normal 27 5_2-2556" xfId="31816"/>
    <cellStyle name="Normal 27 6" xfId="31817"/>
    <cellStyle name="Normal 27 6 2" xfId="31818"/>
    <cellStyle name="Normal 27 7" xfId="31819"/>
    <cellStyle name="Normal 27 8" xfId="31820"/>
    <cellStyle name="Normal 27 9" xfId="31821"/>
    <cellStyle name="Normal 270" xfId="31822"/>
    <cellStyle name="Normal 271" xfId="31823"/>
    <cellStyle name="Normal 272" xfId="31824"/>
    <cellStyle name="Normal 273" xfId="31825"/>
    <cellStyle name="Normal 274" xfId="31826"/>
    <cellStyle name="Normal 275" xfId="12748"/>
    <cellStyle name="Normal 28" xfId="8938"/>
    <cellStyle name="Normal 28 10" xfId="31828"/>
    <cellStyle name="Normal 28 11" xfId="31829"/>
    <cellStyle name="Normal 28 12" xfId="31830"/>
    <cellStyle name="Normal 28 13" xfId="31831"/>
    <cellStyle name="Normal 28 14" xfId="31832"/>
    <cellStyle name="Normal 28 15" xfId="31833"/>
    <cellStyle name="Normal 28 16" xfId="31834"/>
    <cellStyle name="Normal 28 17" xfId="31835"/>
    <cellStyle name="Normal 28 18" xfId="31836"/>
    <cellStyle name="Normal 28 19" xfId="31837"/>
    <cellStyle name="Normal 28 2" xfId="31838"/>
    <cellStyle name="Normal 28 20" xfId="31839"/>
    <cellStyle name="Normal 28 21" xfId="31840"/>
    <cellStyle name="Normal 28 22" xfId="31841"/>
    <cellStyle name="Normal 28 23" xfId="31842"/>
    <cellStyle name="Normal 28 24" xfId="31843"/>
    <cellStyle name="Normal 28 25" xfId="31844"/>
    <cellStyle name="Normal 28 26" xfId="31845"/>
    <cellStyle name="Normal 28 27" xfId="31846"/>
    <cellStyle name="Normal 28 28" xfId="31847"/>
    <cellStyle name="Normal 28 29" xfId="31848"/>
    <cellStyle name="Normal 28 3" xfId="31849"/>
    <cellStyle name="Normal 28 30" xfId="31850"/>
    <cellStyle name="Normal 28 31" xfId="31851"/>
    <cellStyle name="Normal 28 32" xfId="31852"/>
    <cellStyle name="Normal 28 33" xfId="31853"/>
    <cellStyle name="Normal 28 34" xfId="31854"/>
    <cellStyle name="Normal 28 35" xfId="31855"/>
    <cellStyle name="Normal 28 36" xfId="31827"/>
    <cellStyle name="Normal 28 4" xfId="31856"/>
    <cellStyle name="Normal 28 4 2" xfId="31857"/>
    <cellStyle name="Normal 28 4_2-2556" xfId="31858"/>
    <cellStyle name="Normal 28 5" xfId="31859"/>
    <cellStyle name="Normal 28 6" xfId="31860"/>
    <cellStyle name="Normal 28 6 2" xfId="31861"/>
    <cellStyle name="Normal 28 7" xfId="31862"/>
    <cellStyle name="Normal 28 7 2" xfId="31863"/>
    <cellStyle name="Normal 28 8" xfId="31864"/>
    <cellStyle name="Normal 28 8 2" xfId="31865"/>
    <cellStyle name="Normal 28 9" xfId="31866"/>
    <cellStyle name="Normal 29" xfId="8939"/>
    <cellStyle name="Normal 29 10" xfId="31868"/>
    <cellStyle name="Normal 29 11" xfId="31869"/>
    <cellStyle name="Normal 29 12" xfId="31870"/>
    <cellStyle name="Normal 29 13" xfId="31871"/>
    <cellStyle name="Normal 29 14" xfId="31872"/>
    <cellStyle name="Normal 29 15" xfId="31873"/>
    <cellStyle name="Normal 29 16" xfId="31874"/>
    <cellStyle name="Normal 29 17" xfId="31875"/>
    <cellStyle name="Normal 29 18" xfId="31876"/>
    <cellStyle name="Normal 29 19" xfId="31877"/>
    <cellStyle name="Normal 29 2" xfId="8940"/>
    <cellStyle name="Normal 29 2 2" xfId="31879"/>
    <cellStyle name="Normal 29 2 3" xfId="31878"/>
    <cellStyle name="Normal 29 20" xfId="31880"/>
    <cellStyle name="Normal 29 21" xfId="31881"/>
    <cellStyle name="Normal 29 22" xfId="31882"/>
    <cellStyle name="Normal 29 23" xfId="31883"/>
    <cellStyle name="Normal 29 24" xfId="31884"/>
    <cellStyle name="Normal 29 25" xfId="31885"/>
    <cellStyle name="Normal 29 26" xfId="31886"/>
    <cellStyle name="Normal 29 27" xfId="31887"/>
    <cellStyle name="Normal 29 28" xfId="31888"/>
    <cellStyle name="Normal 29 29" xfId="31889"/>
    <cellStyle name="Normal 29 3" xfId="31890"/>
    <cellStyle name="Normal 29 30" xfId="31891"/>
    <cellStyle name="Normal 29 30 2" xfId="31892"/>
    <cellStyle name="Normal 29 31" xfId="31893"/>
    <cellStyle name="Normal 29 32" xfId="31894"/>
    <cellStyle name="Normal 29 33" xfId="31867"/>
    <cellStyle name="Normal 29 4" xfId="31895"/>
    <cellStyle name="Normal 29 5" xfId="31896"/>
    <cellStyle name="Normal 29 6" xfId="31897"/>
    <cellStyle name="Normal 29 6 2" xfId="31898"/>
    <cellStyle name="Normal 29 7" xfId="31899"/>
    <cellStyle name="Normal 29 8" xfId="31900"/>
    <cellStyle name="Normal 29 9" xfId="31901"/>
    <cellStyle name="Normal 3" xfId="8941"/>
    <cellStyle name="Normal 3 10" xfId="8942"/>
    <cellStyle name="Normal 3 10 2" xfId="31903"/>
    <cellStyle name="Normal 3 10 3" xfId="31904"/>
    <cellStyle name="Normal 3 10 4" xfId="31905"/>
    <cellStyle name="Normal 3 10 5" xfId="31906"/>
    <cellStyle name="Normal 3 10 6" xfId="31907"/>
    <cellStyle name="Normal 3 10 7" xfId="31908"/>
    <cellStyle name="Normal 3 10 8" xfId="31909"/>
    <cellStyle name="Normal 3 10 9" xfId="31902"/>
    <cellStyle name="Normal 3 100" xfId="31910"/>
    <cellStyle name="Normal 3 101" xfId="31911"/>
    <cellStyle name="Normal 3 102" xfId="31912"/>
    <cellStyle name="Normal 3 103" xfId="31913"/>
    <cellStyle name="Normal 3 104" xfId="31914"/>
    <cellStyle name="Normal 3 105" xfId="31915"/>
    <cellStyle name="Normal 3 105 2" xfId="31916"/>
    <cellStyle name="Normal 3 105 3" xfId="31917"/>
    <cellStyle name="Normal 3 105 4" xfId="31918"/>
    <cellStyle name="Normal 3 106" xfId="31919"/>
    <cellStyle name="Normal 3 107" xfId="31920"/>
    <cellStyle name="Normal 3 108" xfId="31921"/>
    <cellStyle name="Normal 3 109" xfId="31922"/>
    <cellStyle name="Normal 3 11" xfId="8943"/>
    <cellStyle name="Normal 3 11 2" xfId="31924"/>
    <cellStyle name="Normal 3 11 3" xfId="31925"/>
    <cellStyle name="Normal 3 11 4" xfId="31926"/>
    <cellStyle name="Normal 3 11 5" xfId="31927"/>
    <cellStyle name="Normal 3 11 6" xfId="31928"/>
    <cellStyle name="Normal 3 11 7" xfId="31929"/>
    <cellStyle name="Normal 3 11 8" xfId="31923"/>
    <cellStyle name="Normal 3 110" xfId="31930"/>
    <cellStyle name="Normal 3 110 2" xfId="31931"/>
    <cellStyle name="Normal 3 110 3" xfId="31932"/>
    <cellStyle name="Normal 3 111" xfId="31933"/>
    <cellStyle name="Normal 3 111 2" xfId="31934"/>
    <cellStyle name="Normal 3 111 3" xfId="31935"/>
    <cellStyle name="Normal 3 112" xfId="31936"/>
    <cellStyle name="Normal 3 112 2" xfId="31937"/>
    <cellStyle name="Normal 3 112 3" xfId="31938"/>
    <cellStyle name="Normal 3 113" xfId="31939"/>
    <cellStyle name="Normal 3 113 2" xfId="31940"/>
    <cellStyle name="Normal 3 113 3" xfId="31941"/>
    <cellStyle name="Normal 3 114" xfId="31942"/>
    <cellStyle name="Normal 3 114 2" xfId="31943"/>
    <cellStyle name="Normal 3 114 3" xfId="31944"/>
    <cellStyle name="Normal 3 115" xfId="31945"/>
    <cellStyle name="Normal 3 115 2" xfId="31946"/>
    <cellStyle name="Normal 3 115 3" xfId="31947"/>
    <cellStyle name="Normal 3 116" xfId="31948"/>
    <cellStyle name="Normal 3 116 2" xfId="31949"/>
    <cellStyle name="Normal 3 116 3" xfId="31950"/>
    <cellStyle name="Normal 3 117" xfId="31951"/>
    <cellStyle name="Normal 3 117 2" xfId="31952"/>
    <cellStyle name="Normal 3 117 3" xfId="31953"/>
    <cellStyle name="Normal 3 118" xfId="31954"/>
    <cellStyle name="Normal 3 118 2" xfId="31955"/>
    <cellStyle name="Normal 3 118 2 2" xfId="31956"/>
    <cellStyle name="Normal 3 118 2 3" xfId="31957"/>
    <cellStyle name="Normal 3 118 3" xfId="31958"/>
    <cellStyle name="Normal 3 119" xfId="31959"/>
    <cellStyle name="Normal 3 119 2" xfId="31960"/>
    <cellStyle name="Normal 3 119 3" xfId="31961"/>
    <cellStyle name="Normal 3 12" xfId="8944"/>
    <cellStyle name="Normal 3 12 10" xfId="31963"/>
    <cellStyle name="Normal 3 12 11" xfId="31964"/>
    <cellStyle name="Normal 3 12 12" xfId="31965"/>
    <cellStyle name="Normal 3 12 13" xfId="31966"/>
    <cellStyle name="Normal 3 12 14" xfId="31967"/>
    <cellStyle name="Normal 3 12 15" xfId="31968"/>
    <cellStyle name="Normal 3 12 16" xfId="31969"/>
    <cellStyle name="Normal 3 12 17" xfId="31970"/>
    <cellStyle name="Normal 3 12 18" xfId="31971"/>
    <cellStyle name="Normal 3 12 19" xfId="31972"/>
    <cellStyle name="Normal 3 12 2" xfId="31973"/>
    <cellStyle name="Normal 3 12 2 10" xfId="31974"/>
    <cellStyle name="Normal 3 12 2 11" xfId="31975"/>
    <cellStyle name="Normal 3 12 2 12" xfId="31976"/>
    <cellStyle name="Normal 3 12 2 13" xfId="31977"/>
    <cellStyle name="Normal 3 12 2 14" xfId="31978"/>
    <cellStyle name="Normal 3 12 2 15" xfId="31979"/>
    <cellStyle name="Normal 3 12 2 16" xfId="31980"/>
    <cellStyle name="Normal 3 12 2 17" xfId="31981"/>
    <cellStyle name="Normal 3 12 2 18" xfId="31982"/>
    <cellStyle name="Normal 3 12 2 19" xfId="31983"/>
    <cellStyle name="Normal 3 12 2 2" xfId="31984"/>
    <cellStyle name="Normal 3 12 2 2 10" xfId="31985"/>
    <cellStyle name="Normal 3 12 2 2 11" xfId="31986"/>
    <cellStyle name="Normal 3 12 2 2 12" xfId="31987"/>
    <cellStyle name="Normal 3 12 2 2 13" xfId="31988"/>
    <cellStyle name="Normal 3 12 2 2 14" xfId="31989"/>
    <cellStyle name="Normal 3 12 2 2 15" xfId="31990"/>
    <cellStyle name="Normal 3 12 2 2 16" xfId="31991"/>
    <cellStyle name="Normal 3 12 2 2 17" xfId="31992"/>
    <cellStyle name="Normal 3 12 2 2 18" xfId="31993"/>
    <cellStyle name="Normal 3 12 2 2 2" xfId="31994"/>
    <cellStyle name="Normal 3 12 2 2 2 2" xfId="31995"/>
    <cellStyle name="Normal 3 12 2 2 3" xfId="31996"/>
    <cellStyle name="Normal 3 12 2 2 4" xfId="31997"/>
    <cellStyle name="Normal 3 12 2 2 5" xfId="31998"/>
    <cellStyle name="Normal 3 12 2 2 6" xfId="31999"/>
    <cellStyle name="Normal 3 12 2 2 7" xfId="32000"/>
    <cellStyle name="Normal 3 12 2 2 8" xfId="32001"/>
    <cellStyle name="Normal 3 12 2 2 9" xfId="32002"/>
    <cellStyle name="Normal 3 12 2 20" xfId="32003"/>
    <cellStyle name="Normal 3 12 2 21" xfId="32004"/>
    <cellStyle name="Normal 3 12 2 3" xfId="32005"/>
    <cellStyle name="Normal 3 12 2 4" xfId="32006"/>
    <cellStyle name="Normal 3 12 2 5" xfId="32007"/>
    <cellStyle name="Normal 3 12 2 6" xfId="32008"/>
    <cellStyle name="Normal 3 12 2 7" xfId="32009"/>
    <cellStyle name="Normal 3 12 2 8" xfId="32010"/>
    <cellStyle name="Normal 3 12 2 9" xfId="32011"/>
    <cellStyle name="Normal 3 12 20" xfId="32012"/>
    <cellStyle name="Normal 3 12 21" xfId="32013"/>
    <cellStyle name="Normal 3 12 22" xfId="32014"/>
    <cellStyle name="Normal 3 12 23" xfId="32015"/>
    <cellStyle name="Normal 3 12 24" xfId="32016"/>
    <cellStyle name="Normal 3 12 25" xfId="32017"/>
    <cellStyle name="Normal 3 12 26" xfId="32018"/>
    <cellStyle name="Normal 3 12 27" xfId="32019"/>
    <cellStyle name="Normal 3 12 28" xfId="32020"/>
    <cellStyle name="Normal 3 12 29" xfId="32021"/>
    <cellStyle name="Normal 3 12 3" xfId="32022"/>
    <cellStyle name="Normal 3 12 3 2" xfId="32023"/>
    <cellStyle name="Normal 3 12 30" xfId="32024"/>
    <cellStyle name="Normal 3 12 31" xfId="32025"/>
    <cellStyle name="Normal 3 12 32" xfId="32026"/>
    <cellStyle name="Normal 3 12 33" xfId="32027"/>
    <cellStyle name="Normal 3 12 34" xfId="32028"/>
    <cellStyle name="Normal 3 12 35" xfId="32029"/>
    <cellStyle name="Normal 3 12 36" xfId="32030"/>
    <cellStyle name="Normal 3 12 37" xfId="32031"/>
    <cellStyle name="Normal 3 12 38" xfId="31962"/>
    <cellStyle name="Normal 3 12 4" xfId="32032"/>
    <cellStyle name="Normal 3 12 4 2" xfId="32033"/>
    <cellStyle name="Normal 3 12 5" xfId="32034"/>
    <cellStyle name="Normal 3 12 5 2" xfId="32035"/>
    <cellStyle name="Normal 3 12 6" xfId="32036"/>
    <cellStyle name="Normal 3 12 6 2" xfId="32037"/>
    <cellStyle name="Normal 3 12 7" xfId="32038"/>
    <cellStyle name="Normal 3 12 8" xfId="32039"/>
    <cellStyle name="Normal 3 12 9" xfId="32040"/>
    <cellStyle name="Normal 3 120" xfId="32041"/>
    <cellStyle name="Normal 3 120 2" xfId="32042"/>
    <cellStyle name="Normal 3 120 3" xfId="32043"/>
    <cellStyle name="Normal 3 121" xfId="32044"/>
    <cellStyle name="Normal 3 121 2" xfId="32045"/>
    <cellStyle name="Normal 3 122" xfId="32046"/>
    <cellStyle name="Normal 3 122 2" xfId="32047"/>
    <cellStyle name="Normal 3 123" xfId="32048"/>
    <cellStyle name="Normal 3 123 2" xfId="32049"/>
    <cellStyle name="Normal 3 124" xfId="32050"/>
    <cellStyle name="Normal 3 124 2" xfId="32051"/>
    <cellStyle name="Normal 3 125" xfId="32052"/>
    <cellStyle name="Normal 3 125 2" xfId="32053"/>
    <cellStyle name="Normal 3 126" xfId="32054"/>
    <cellStyle name="Normal 3 126 2" xfId="32055"/>
    <cellStyle name="Normal 3 127" xfId="32056"/>
    <cellStyle name="Normal 3 127 2" xfId="32057"/>
    <cellStyle name="Normal 3 128" xfId="32058"/>
    <cellStyle name="Normal 3 128 2" xfId="32059"/>
    <cellStyle name="Normal 3 129" xfId="32060"/>
    <cellStyle name="Normal 3 13" xfId="8945"/>
    <cellStyle name="Normal 3 13 2" xfId="32062"/>
    <cellStyle name="Normal 3 13 3" xfId="32063"/>
    <cellStyle name="Normal 3 13 4" xfId="32064"/>
    <cellStyle name="Normal 3 13 5" xfId="32065"/>
    <cellStyle name="Normal 3 13 6" xfId="32066"/>
    <cellStyle name="Normal 3 13 7" xfId="32067"/>
    <cellStyle name="Normal 3 13 8" xfId="32068"/>
    <cellStyle name="Normal 3 13 9" xfId="32061"/>
    <cellStyle name="Normal 3 130" xfId="32069"/>
    <cellStyle name="Normal 3 131" xfId="32070"/>
    <cellStyle name="Normal 3 132" xfId="32071"/>
    <cellStyle name="Normal 3 133" xfId="32072"/>
    <cellStyle name="Normal 3 133 2" xfId="32073"/>
    <cellStyle name="Normal 3 134" xfId="32074"/>
    <cellStyle name="Normal 3 134 2" xfId="32075"/>
    <cellStyle name="Normal 3 135" xfId="32076"/>
    <cellStyle name="Normal 3 135 2" xfId="32077"/>
    <cellStyle name="Normal 3 136" xfId="32078"/>
    <cellStyle name="Normal 3 136 2" xfId="32079"/>
    <cellStyle name="Normal 3 137" xfId="32080"/>
    <cellStyle name="Normal 3 137 2" xfId="32081"/>
    <cellStyle name="Normal 3 138" xfId="32082"/>
    <cellStyle name="Normal 3 138 2" xfId="32083"/>
    <cellStyle name="Normal 3 139" xfId="32084"/>
    <cellStyle name="Normal 3 14" xfId="8946"/>
    <cellStyle name="Normal 3 14 2" xfId="32086"/>
    <cellStyle name="Normal 3 14 3" xfId="32087"/>
    <cellStyle name="Normal 3 14 4" xfId="32088"/>
    <cellStyle name="Normal 3 14 5" xfId="32089"/>
    <cellStyle name="Normal 3 14 6" xfId="32090"/>
    <cellStyle name="Normal 3 14 7" xfId="32091"/>
    <cellStyle name="Normal 3 14 8" xfId="32085"/>
    <cellStyle name="Normal 3 140" xfId="32092"/>
    <cellStyle name="Normal 3 141" xfId="32093"/>
    <cellStyle name="Normal 3 142" xfId="32094"/>
    <cellStyle name="Normal 3 143" xfId="32095"/>
    <cellStyle name="Normal 3 144" xfId="32096"/>
    <cellStyle name="Normal 3 145" xfId="32097"/>
    <cellStyle name="Normal 3 146" xfId="32098"/>
    <cellStyle name="Normal 3 147" xfId="32099"/>
    <cellStyle name="Normal 3 15" xfId="8947"/>
    <cellStyle name="Normal 3 15 2" xfId="32101"/>
    <cellStyle name="Normal 3 15 3" xfId="32102"/>
    <cellStyle name="Normal 3 15 4" xfId="32103"/>
    <cellStyle name="Normal 3 15 5" xfId="32104"/>
    <cellStyle name="Normal 3 15 6" xfId="32105"/>
    <cellStyle name="Normal 3 15 7" xfId="32106"/>
    <cellStyle name="Normal 3 15 8" xfId="32100"/>
    <cellStyle name="Normal 3 16" xfId="8948"/>
    <cellStyle name="Normal 3 16 2" xfId="32108"/>
    <cellStyle name="Normal 3 16 2 2" xfId="32109"/>
    <cellStyle name="Normal 3 16 3" xfId="32110"/>
    <cellStyle name="Normal 3 16 4" xfId="32111"/>
    <cellStyle name="Normal 3 16 5" xfId="32112"/>
    <cellStyle name="Normal 3 16 6" xfId="32113"/>
    <cellStyle name="Normal 3 16 7" xfId="32114"/>
    <cellStyle name="Normal 3 16 8" xfId="32115"/>
    <cellStyle name="Normal 3 16 9" xfId="32107"/>
    <cellStyle name="Normal 3 17" xfId="8949"/>
    <cellStyle name="Normal 3 17 2" xfId="32117"/>
    <cellStyle name="Normal 3 17 2 2" xfId="32118"/>
    <cellStyle name="Normal 3 17 3" xfId="32119"/>
    <cellStyle name="Normal 3 17 4" xfId="32120"/>
    <cellStyle name="Normal 3 17 5" xfId="32121"/>
    <cellStyle name="Normal 3 17 6" xfId="32122"/>
    <cellStyle name="Normal 3 17 7" xfId="32123"/>
    <cellStyle name="Normal 3 17 8" xfId="32124"/>
    <cellStyle name="Normal 3 17 9" xfId="32116"/>
    <cellStyle name="Normal 3 18" xfId="8950"/>
    <cellStyle name="Normal 3 18 2" xfId="32125"/>
    <cellStyle name="Normal 3 18 2 2" xfId="32126"/>
    <cellStyle name="Normal 3 18 3" xfId="32127"/>
    <cellStyle name="Normal 3 18 4" xfId="32128"/>
    <cellStyle name="Normal 3 18 5" xfId="32129"/>
    <cellStyle name="Normal 3 18 6" xfId="32130"/>
    <cellStyle name="Normal 3 18 7" xfId="32131"/>
    <cellStyle name="Normal 3 19" xfId="8951"/>
    <cellStyle name="Normal 3 19 10" xfId="32132"/>
    <cellStyle name="Normal 3 19 2" xfId="32133"/>
    <cellStyle name="Normal 3 19 2 2" xfId="32134"/>
    <cellStyle name="Normal 3 19 3" xfId="32135"/>
    <cellStyle name="Normal 3 19 3 2" xfId="32136"/>
    <cellStyle name="Normal 3 19 4" xfId="32137"/>
    <cellStyle name="Normal 3 19 5" xfId="32138"/>
    <cellStyle name="Normal 3 19 6" xfId="32139"/>
    <cellStyle name="Normal 3 19 7" xfId="32140"/>
    <cellStyle name="Normal 3 19 8" xfId="32141"/>
    <cellStyle name="Normal 3 19 9" xfId="32142"/>
    <cellStyle name="Normal 3 2" xfId="8952"/>
    <cellStyle name="Normal 3 2 10" xfId="32144"/>
    <cellStyle name="Normal 3 2 11" xfId="32143"/>
    <cellStyle name="Normal 3 2 2" xfId="8953"/>
    <cellStyle name="Normal 3 2 2 2" xfId="32146"/>
    <cellStyle name="Normal 3 2 2 2 2" xfId="32147"/>
    <cellStyle name="Normal 3 2 2 2 2 2" xfId="32148"/>
    <cellStyle name="Normal 3 2 2 2 2 2 2" xfId="32149"/>
    <cellStyle name="Normal 3 2 2 2 3" xfId="32150"/>
    <cellStyle name="Normal 3 2 2 2 4" xfId="32151"/>
    <cellStyle name="Normal 3 2 2 2 5" xfId="32152"/>
    <cellStyle name="Normal 3 2 2 2 6" xfId="32153"/>
    <cellStyle name="Normal 3 2 2 3" xfId="32154"/>
    <cellStyle name="Normal 3 2 2 4" xfId="32155"/>
    <cellStyle name="Normal 3 2 2 4 2" xfId="32156"/>
    <cellStyle name="Normal 3 2 2 4 2 2" xfId="32157"/>
    <cellStyle name="Normal 3 2 2 5" xfId="32158"/>
    <cellStyle name="Normal 3 2 2 6" xfId="32159"/>
    <cellStyle name="Normal 3 2 2 6 2" xfId="32160"/>
    <cellStyle name="Normal 3 2 2 7" xfId="32161"/>
    <cellStyle name="Normal 3 2 2 8" xfId="32145"/>
    <cellStyle name="Normal 3 2 3" xfId="8954"/>
    <cellStyle name="Normal 3 2 3 2" xfId="32163"/>
    <cellStyle name="Normal 3 2 3 2 2" xfId="32164"/>
    <cellStyle name="Normal 3 2 3 2 2 2" xfId="32165"/>
    <cellStyle name="Normal 3 2 3 2 3" xfId="32166"/>
    <cellStyle name="Normal 3 2 3 3" xfId="32167"/>
    <cellStyle name="Normal 3 2 3 4" xfId="32168"/>
    <cellStyle name="Normal 3 2 3 5" xfId="32169"/>
    <cellStyle name="Normal 3 2 3 6" xfId="32170"/>
    <cellStyle name="Normal 3 2 3 7" xfId="32171"/>
    <cellStyle name="Normal 3 2 3 8" xfId="32162"/>
    <cellStyle name="Normal 3 2 4" xfId="8955"/>
    <cellStyle name="Normal 3 2 4 2" xfId="32173"/>
    <cellStyle name="Normal 3 2 4 2 2" xfId="32174"/>
    <cellStyle name="Normal 3 2 4 3" xfId="32172"/>
    <cellStyle name="Normal 3 2 5" xfId="8956"/>
    <cellStyle name="Normal 3 2 5 2" xfId="32176"/>
    <cellStyle name="Normal 3 2 5 3" xfId="32175"/>
    <cellStyle name="Normal 3 2 6" xfId="8957"/>
    <cellStyle name="Normal 3 2 6 2" xfId="32178"/>
    <cellStyle name="Normal 3 2 6 3" xfId="32177"/>
    <cellStyle name="Normal 3 2 7" xfId="8958"/>
    <cellStyle name="Normal 3 2 7 2" xfId="32180"/>
    <cellStyle name="Normal 3 2 7 3" xfId="32179"/>
    <cellStyle name="Normal 3 2 8" xfId="8959"/>
    <cellStyle name="Normal 3 2 8 2" xfId="32182"/>
    <cellStyle name="Normal 3 2 8 3" xfId="32181"/>
    <cellStyle name="Normal 3 2 9" xfId="8960"/>
    <cellStyle name="Normal 3 2 9 2" xfId="32184"/>
    <cellStyle name="Normal 3 2 9 3" xfId="32183"/>
    <cellStyle name="Normal 3 2_CPI_Y'52_TOP_GG 1" xfId="32185"/>
    <cellStyle name="Normal 3 20" xfId="32186"/>
    <cellStyle name="Normal 3 20 2" xfId="32187"/>
    <cellStyle name="Normal 3 20 3" xfId="32188"/>
    <cellStyle name="Normal 3 20 4" xfId="32189"/>
    <cellStyle name="Normal 3 20 5" xfId="32190"/>
    <cellStyle name="Normal 3 20 6" xfId="32191"/>
    <cellStyle name="Normal 3 20 7" xfId="32192"/>
    <cellStyle name="Normal 3 21" xfId="32193"/>
    <cellStyle name="Normal 3 21 2" xfId="32194"/>
    <cellStyle name="Normal 3 21 3" xfId="32195"/>
    <cellStyle name="Normal 3 21 4" xfId="32196"/>
    <cellStyle name="Normal 3 21 5" xfId="32197"/>
    <cellStyle name="Normal 3 21 6" xfId="32198"/>
    <cellStyle name="Normal 3 21 7" xfId="32199"/>
    <cellStyle name="Normal 3 22" xfId="32200"/>
    <cellStyle name="Normal 3 22 2" xfId="32201"/>
    <cellStyle name="Normal 3 22 3" xfId="32202"/>
    <cellStyle name="Normal 3 22 4" xfId="32203"/>
    <cellStyle name="Normal 3 22 5" xfId="32204"/>
    <cellStyle name="Normal 3 22 6" xfId="32205"/>
    <cellStyle name="Normal 3 22 7" xfId="32206"/>
    <cellStyle name="Normal 3 23" xfId="32207"/>
    <cellStyle name="Normal 3 23 2" xfId="32208"/>
    <cellStyle name="Normal 3 23 3" xfId="32209"/>
    <cellStyle name="Normal 3 23 4" xfId="32210"/>
    <cellStyle name="Normal 3 23 5" xfId="32211"/>
    <cellStyle name="Normal 3 23 6" xfId="32212"/>
    <cellStyle name="Normal 3 23 7" xfId="32213"/>
    <cellStyle name="Normal 3 24" xfId="32214"/>
    <cellStyle name="Normal 3 24 2" xfId="32215"/>
    <cellStyle name="Normal 3 25" xfId="32216"/>
    <cellStyle name="Normal 3 25 2" xfId="32217"/>
    <cellStyle name="Normal 3 26" xfId="32218"/>
    <cellStyle name="Normal 3 26 2" xfId="32219"/>
    <cellStyle name="Normal 3 27" xfId="32220"/>
    <cellStyle name="Normal 3 28" xfId="32221"/>
    <cellStyle name="Normal 3 29" xfId="32222"/>
    <cellStyle name="Normal 3 3" xfId="8961"/>
    <cellStyle name="Normal 3 3 2" xfId="32224"/>
    <cellStyle name="Normal 3 3 2 2" xfId="32225"/>
    <cellStyle name="Normal 3 3 3" xfId="32226"/>
    <cellStyle name="Normal 3 3 3 2" xfId="32227"/>
    <cellStyle name="Normal 3 3 4" xfId="32228"/>
    <cellStyle name="Normal 3 3 4 2" xfId="32229"/>
    <cellStyle name="Normal 3 3 5" xfId="32230"/>
    <cellStyle name="Normal 3 3 6" xfId="32231"/>
    <cellStyle name="Normal 3 3 7" xfId="32232"/>
    <cellStyle name="Normal 3 3 8" xfId="32233"/>
    <cellStyle name="Normal 3 3 9" xfId="32223"/>
    <cellStyle name="Normal 3 30" xfId="32234"/>
    <cellStyle name="Normal 3 31" xfId="32235"/>
    <cellStyle name="Normal 3 32" xfId="32236"/>
    <cellStyle name="Normal 3 33" xfId="32237"/>
    <cellStyle name="Normal 3 34" xfId="32238"/>
    <cellStyle name="Normal 3 35" xfId="32239"/>
    <cellStyle name="Normal 3 36" xfId="32240"/>
    <cellStyle name="Normal 3 37" xfId="32241"/>
    <cellStyle name="Normal 3 38" xfId="32242"/>
    <cellStyle name="Normal 3 39" xfId="32243"/>
    <cellStyle name="Normal 3 4" xfId="8962"/>
    <cellStyle name="Normal 3 4 2" xfId="8963"/>
    <cellStyle name="Normal 3 4 2 2" xfId="32246"/>
    <cellStyle name="Normal 3 4 2 3" xfId="32247"/>
    <cellStyle name="Normal 3 4 2 4" xfId="32245"/>
    <cellStyle name="Normal 3 4 3" xfId="32248"/>
    <cellStyle name="Normal 3 4 4" xfId="32249"/>
    <cellStyle name="Normal 3 4 5" xfId="32250"/>
    <cellStyle name="Normal 3 4 6" xfId="32251"/>
    <cellStyle name="Normal 3 4 7" xfId="32252"/>
    <cellStyle name="Normal 3 4 8" xfId="32253"/>
    <cellStyle name="Normal 3 4 9" xfId="32244"/>
    <cellStyle name="Normal 3 40" xfId="32254"/>
    <cellStyle name="Normal 3 41" xfId="32255"/>
    <cellStyle name="Normal 3 42" xfId="32256"/>
    <cellStyle name="Normal 3 43" xfId="32257"/>
    <cellStyle name="Normal 3 44" xfId="32258"/>
    <cellStyle name="Normal 3 45" xfId="32259"/>
    <cellStyle name="Normal 3 46" xfId="32260"/>
    <cellStyle name="Normal 3 47" xfId="32261"/>
    <cellStyle name="Normal 3 48" xfId="32262"/>
    <cellStyle name="Normal 3 49" xfId="32263"/>
    <cellStyle name="Normal 3 5" xfId="8964"/>
    <cellStyle name="Normal 3 5 2" xfId="32265"/>
    <cellStyle name="Normal 3 5 3" xfId="32266"/>
    <cellStyle name="Normal 3 5 3 2" xfId="32267"/>
    <cellStyle name="Normal 3 5 4" xfId="32268"/>
    <cellStyle name="Normal 3 5 4 2" xfId="32269"/>
    <cellStyle name="Normal 3 5 5" xfId="32270"/>
    <cellStyle name="Normal 3 5 6" xfId="32271"/>
    <cellStyle name="Normal 3 5 7" xfId="32272"/>
    <cellStyle name="Normal 3 5 8" xfId="32264"/>
    <cellStyle name="Normal 3 50" xfId="32273"/>
    <cellStyle name="Normal 3 51" xfId="32274"/>
    <cellStyle name="Normal 3 52" xfId="32275"/>
    <cellStyle name="Normal 3 53" xfId="32276"/>
    <cellStyle name="Normal 3 54" xfId="32277"/>
    <cellStyle name="Normal 3 55" xfId="32278"/>
    <cellStyle name="Normal 3 56" xfId="32279"/>
    <cellStyle name="Normal 3 57" xfId="32280"/>
    <cellStyle name="Normal 3 57 10" xfId="32281"/>
    <cellStyle name="Normal 3 57 11" xfId="32282"/>
    <cellStyle name="Normal 3 57 12" xfId="32283"/>
    <cellStyle name="Normal 3 57 13" xfId="32284"/>
    <cellStyle name="Normal 3 57 14" xfId="32285"/>
    <cellStyle name="Normal 3 57 15" xfId="32286"/>
    <cellStyle name="Normal 3 57 16" xfId="32287"/>
    <cellStyle name="Normal 3 57 2" xfId="32288"/>
    <cellStyle name="Normal 3 57 2 10" xfId="32289"/>
    <cellStyle name="Normal 3 57 2 11" xfId="32290"/>
    <cellStyle name="Normal 3 57 2 12" xfId="32291"/>
    <cellStyle name="Normal 3 57 2 13" xfId="32292"/>
    <cellStyle name="Normal 3 57 2 14" xfId="32293"/>
    <cellStyle name="Normal 3 57 2 15" xfId="32294"/>
    <cellStyle name="Normal 3 57 2 2" xfId="32295"/>
    <cellStyle name="Normal 3 57 2 2 2" xfId="32296"/>
    <cellStyle name="Normal 3 57 2 3" xfId="32297"/>
    <cellStyle name="Normal 3 57 2 4" xfId="32298"/>
    <cellStyle name="Normal 3 57 2 5" xfId="32299"/>
    <cellStyle name="Normal 3 57 2 6" xfId="32300"/>
    <cellStyle name="Normal 3 57 2 7" xfId="32301"/>
    <cellStyle name="Normal 3 57 2 8" xfId="32302"/>
    <cellStyle name="Normal 3 57 2 9" xfId="32303"/>
    <cellStyle name="Normal 3 57 3" xfId="32304"/>
    <cellStyle name="Normal 3 57 4" xfId="32305"/>
    <cellStyle name="Normal 3 57 4 2" xfId="32306"/>
    <cellStyle name="Normal 3 57 5" xfId="32307"/>
    <cellStyle name="Normal 3 57 5 2" xfId="32308"/>
    <cellStyle name="Normal 3 57 6" xfId="32309"/>
    <cellStyle name="Normal 3 57 7" xfId="32310"/>
    <cellStyle name="Normal 3 57 8" xfId="32311"/>
    <cellStyle name="Normal 3 57 9" xfId="32312"/>
    <cellStyle name="Normal 3 58" xfId="32313"/>
    <cellStyle name="Normal 3 58 10" xfId="32314"/>
    <cellStyle name="Normal 3 58 11" xfId="32315"/>
    <cellStyle name="Normal 3 58 12" xfId="32316"/>
    <cellStyle name="Normal 3 58 13" xfId="32317"/>
    <cellStyle name="Normal 3 58 14" xfId="32318"/>
    <cellStyle name="Normal 3 58 15" xfId="32319"/>
    <cellStyle name="Normal 3 58 16" xfId="32320"/>
    <cellStyle name="Normal 3 58 2" xfId="32321"/>
    <cellStyle name="Normal 3 58 2 10" xfId="32322"/>
    <cellStyle name="Normal 3 58 2 11" xfId="32323"/>
    <cellStyle name="Normal 3 58 2 12" xfId="32324"/>
    <cellStyle name="Normal 3 58 2 13" xfId="32325"/>
    <cellStyle name="Normal 3 58 2 14" xfId="32326"/>
    <cellStyle name="Normal 3 58 2 15" xfId="32327"/>
    <cellStyle name="Normal 3 58 2 2" xfId="32328"/>
    <cellStyle name="Normal 3 58 2 2 2" xfId="32329"/>
    <cellStyle name="Normal 3 58 2 3" xfId="32330"/>
    <cellStyle name="Normal 3 58 2 4" xfId="32331"/>
    <cellStyle name="Normal 3 58 2 5" xfId="32332"/>
    <cellStyle name="Normal 3 58 2 6" xfId="32333"/>
    <cellStyle name="Normal 3 58 2 7" xfId="32334"/>
    <cellStyle name="Normal 3 58 2 8" xfId="32335"/>
    <cellStyle name="Normal 3 58 2 9" xfId="32336"/>
    <cellStyle name="Normal 3 58 3" xfId="32337"/>
    <cellStyle name="Normal 3 58 4" xfId="32338"/>
    <cellStyle name="Normal 3 58 4 2" xfId="32339"/>
    <cellStyle name="Normal 3 58 5" xfId="32340"/>
    <cellStyle name="Normal 3 58 5 2" xfId="32341"/>
    <cellStyle name="Normal 3 58 6" xfId="32342"/>
    <cellStyle name="Normal 3 58 7" xfId="32343"/>
    <cellStyle name="Normal 3 58 8" xfId="32344"/>
    <cellStyle name="Normal 3 58 9" xfId="32345"/>
    <cellStyle name="Normal 3 59" xfId="32346"/>
    <cellStyle name="Normal 3 6" xfId="8965"/>
    <cellStyle name="Normal 3 6 10" xfId="32347"/>
    <cellStyle name="Normal 3 6 2" xfId="32348"/>
    <cellStyle name="Normal 3 6 3" xfId="32349"/>
    <cellStyle name="Normal 3 6 4" xfId="32350"/>
    <cellStyle name="Normal 3 6 5" xfId="32351"/>
    <cellStyle name="Normal 3 6 6" xfId="32352"/>
    <cellStyle name="Normal 3 6 7" xfId="32353"/>
    <cellStyle name="Normal 3 6 8" xfId="32354"/>
    <cellStyle name="Normal 3 6 9" xfId="32355"/>
    <cellStyle name="Normal 3 60" xfId="32356"/>
    <cellStyle name="Normal 3 61" xfId="32357"/>
    <cellStyle name="Normal 3 62" xfId="32358"/>
    <cellStyle name="Normal 3 63" xfId="32359"/>
    <cellStyle name="Normal 3 64" xfId="32360"/>
    <cellStyle name="Normal 3 65" xfId="32361"/>
    <cellStyle name="Normal 3 66" xfId="32362"/>
    <cellStyle name="Normal 3 67" xfId="32363"/>
    <cellStyle name="Normal 3 68" xfId="32364"/>
    <cellStyle name="Normal 3 69" xfId="32365"/>
    <cellStyle name="Normal 3 7" xfId="8966"/>
    <cellStyle name="Normal 3 7 2" xfId="32367"/>
    <cellStyle name="Normal 3 7 3" xfId="32368"/>
    <cellStyle name="Normal 3 7 4" xfId="32369"/>
    <cellStyle name="Normal 3 7 5" xfId="32370"/>
    <cellStyle name="Normal 3 7 6" xfId="32371"/>
    <cellStyle name="Normal 3 7 7" xfId="32372"/>
    <cellStyle name="Normal 3 7 8" xfId="32373"/>
    <cellStyle name="Normal 3 7 9" xfId="32366"/>
    <cellStyle name="Normal 3 70" xfId="32374"/>
    <cellStyle name="Normal 3 71" xfId="32375"/>
    <cellStyle name="Normal 3 72" xfId="32376"/>
    <cellStyle name="Normal 3 73" xfId="32377"/>
    <cellStyle name="Normal 3 74" xfId="32378"/>
    <cellStyle name="Normal 3 75" xfId="32379"/>
    <cellStyle name="Normal 3 76" xfId="32380"/>
    <cellStyle name="Normal 3 77" xfId="32381"/>
    <cellStyle name="Normal 3 78" xfId="32382"/>
    <cellStyle name="Normal 3 79" xfId="32383"/>
    <cellStyle name="Normal 3 8" xfId="8967"/>
    <cellStyle name="Normal 3 8 2" xfId="32385"/>
    <cellStyle name="Normal 3 8 3" xfId="32386"/>
    <cellStyle name="Normal 3 8 4" xfId="32387"/>
    <cellStyle name="Normal 3 8 5" xfId="32388"/>
    <cellStyle name="Normal 3 8 6" xfId="32389"/>
    <cellStyle name="Normal 3 8 7" xfId="32390"/>
    <cellStyle name="Normal 3 8 8" xfId="32391"/>
    <cellStyle name="Normal 3 8 9" xfId="32384"/>
    <cellStyle name="Normal 3 80" xfId="32392"/>
    <cellStyle name="Normal 3 80 2" xfId="32393"/>
    <cellStyle name="Normal 3 80 3" xfId="32394"/>
    <cellStyle name="Normal 3 80 4" xfId="32395"/>
    <cellStyle name="Normal 3 80 5" xfId="32396"/>
    <cellStyle name="Normal 3 80 6" xfId="32397"/>
    <cellStyle name="Normal 3 81" xfId="32398"/>
    <cellStyle name="Normal 3 82" xfId="32399"/>
    <cellStyle name="Normal 3 83" xfId="32400"/>
    <cellStyle name="Normal 3 84" xfId="32401"/>
    <cellStyle name="Normal 3 85" xfId="32402"/>
    <cellStyle name="Normal 3 86" xfId="32403"/>
    <cellStyle name="Normal 3 87" xfId="32404"/>
    <cellStyle name="Normal 3 88" xfId="32405"/>
    <cellStyle name="Normal 3 89" xfId="32406"/>
    <cellStyle name="Normal 3 9" xfId="8968"/>
    <cellStyle name="Normal 3 9 2" xfId="32408"/>
    <cellStyle name="Normal 3 9 3" xfId="32409"/>
    <cellStyle name="Normal 3 9 4" xfId="32410"/>
    <cellStyle name="Normal 3 9 5" xfId="32411"/>
    <cellStyle name="Normal 3 9 6" xfId="32412"/>
    <cellStyle name="Normal 3 9 7" xfId="32413"/>
    <cellStyle name="Normal 3 9 8" xfId="32414"/>
    <cellStyle name="Normal 3 9 9" xfId="32407"/>
    <cellStyle name="Normal 3 90" xfId="32415"/>
    <cellStyle name="Normal 3 91" xfId="32416"/>
    <cellStyle name="Normal 3 92" xfId="32417"/>
    <cellStyle name="Normal 3 93" xfId="32418"/>
    <cellStyle name="Normal 3 94" xfId="32419"/>
    <cellStyle name="Normal 3 95" xfId="32420"/>
    <cellStyle name="Normal 3 96" xfId="32421"/>
    <cellStyle name="Normal 3 97" xfId="32422"/>
    <cellStyle name="Normal 3 98" xfId="32423"/>
    <cellStyle name="Normal 3 99" xfId="32424"/>
    <cellStyle name="Normal 3_11OAP_IMV_injection" xfId="8969"/>
    <cellStyle name="Normal 30" xfId="8970"/>
    <cellStyle name="Normal 30 10" xfId="32426"/>
    <cellStyle name="Normal 30 10 2" xfId="32427"/>
    <cellStyle name="Normal 30 100" xfId="32428"/>
    <cellStyle name="Normal 30 101" xfId="32425"/>
    <cellStyle name="Normal 30 11" xfId="32429"/>
    <cellStyle name="Normal 30 11 2" xfId="32430"/>
    <cellStyle name="Normal 30 12" xfId="32431"/>
    <cellStyle name="Normal 30 12 2" xfId="32432"/>
    <cellStyle name="Normal 30 13" xfId="32433"/>
    <cellStyle name="Normal 30 13 2" xfId="32434"/>
    <cellStyle name="Normal 30 14" xfId="32435"/>
    <cellStyle name="Normal 30 14 2" xfId="32436"/>
    <cellStyle name="Normal 30 15" xfId="32437"/>
    <cellStyle name="Normal 30 15 2" xfId="32438"/>
    <cellStyle name="Normal 30 16" xfId="32439"/>
    <cellStyle name="Normal 30 16 2" xfId="32440"/>
    <cellStyle name="Normal 30 17" xfId="32441"/>
    <cellStyle name="Normal 30 17 2" xfId="32442"/>
    <cellStyle name="Normal 30 18" xfId="32443"/>
    <cellStyle name="Normal 30 18 2" xfId="32444"/>
    <cellStyle name="Normal 30 19" xfId="32445"/>
    <cellStyle name="Normal 30 19 2" xfId="32446"/>
    <cellStyle name="Normal 30 2" xfId="8971"/>
    <cellStyle name="Normal 30 2 2" xfId="32448"/>
    <cellStyle name="Normal 30 2 3" xfId="32449"/>
    <cellStyle name="Normal 30 2 4" xfId="32447"/>
    <cellStyle name="Normal 30 20" xfId="32450"/>
    <cellStyle name="Normal 30 20 2" xfId="32451"/>
    <cellStyle name="Normal 30 21" xfId="32452"/>
    <cellStyle name="Normal 30 21 2" xfId="32453"/>
    <cellStyle name="Normal 30 22" xfId="32454"/>
    <cellStyle name="Normal 30 22 2" xfId="32455"/>
    <cellStyle name="Normal 30 23" xfId="32456"/>
    <cellStyle name="Normal 30 23 2" xfId="32457"/>
    <cellStyle name="Normal 30 24" xfId="32458"/>
    <cellStyle name="Normal 30 24 2" xfId="32459"/>
    <cellStyle name="Normal 30 25" xfId="32460"/>
    <cellStyle name="Normal 30 25 2" xfId="32461"/>
    <cellStyle name="Normal 30 26" xfId="32462"/>
    <cellStyle name="Normal 30 26 2" xfId="32463"/>
    <cellStyle name="Normal 30 27" xfId="32464"/>
    <cellStyle name="Normal 30 27 2" xfId="32465"/>
    <cellStyle name="Normal 30 28" xfId="32466"/>
    <cellStyle name="Normal 30 28 2" xfId="32467"/>
    <cellStyle name="Normal 30 29" xfId="32468"/>
    <cellStyle name="Normal 30 29 2" xfId="32469"/>
    <cellStyle name="Normal 30 3" xfId="32470"/>
    <cellStyle name="Normal 30 3 2" xfId="32471"/>
    <cellStyle name="Normal 30 30" xfId="32472"/>
    <cellStyle name="Normal 30 30 2" xfId="32473"/>
    <cellStyle name="Normal 30 31" xfId="32474"/>
    <cellStyle name="Normal 30 31 2" xfId="32475"/>
    <cellStyle name="Normal 30 32" xfId="32476"/>
    <cellStyle name="Normal 30 32 2" xfId="32477"/>
    <cellStyle name="Normal 30 33" xfId="32478"/>
    <cellStyle name="Normal 30 33 2" xfId="32479"/>
    <cellStyle name="Normal 30 34" xfId="32480"/>
    <cellStyle name="Normal 30 34 2" xfId="32481"/>
    <cellStyle name="Normal 30 35" xfId="32482"/>
    <cellStyle name="Normal 30 35 2" xfId="32483"/>
    <cellStyle name="Normal 30 36" xfId="32484"/>
    <cellStyle name="Normal 30 36 2" xfId="32485"/>
    <cellStyle name="Normal 30 37" xfId="32486"/>
    <cellStyle name="Normal 30 37 2" xfId="32487"/>
    <cellStyle name="Normal 30 38" xfId="32488"/>
    <cellStyle name="Normal 30 38 2" xfId="32489"/>
    <cellStyle name="Normal 30 39" xfId="32490"/>
    <cellStyle name="Normal 30 39 2" xfId="32491"/>
    <cellStyle name="Normal 30 4" xfId="32492"/>
    <cellStyle name="Normal 30 4 2" xfId="32493"/>
    <cellStyle name="Normal 30 4 2 2" xfId="32494"/>
    <cellStyle name="Normal 30 4_2-2556" xfId="32495"/>
    <cellStyle name="Normal 30 40" xfId="32496"/>
    <cellStyle name="Normal 30 41" xfId="32497"/>
    <cellStyle name="Normal 30 41 2" xfId="32498"/>
    <cellStyle name="Normal 30 42" xfId="32499"/>
    <cellStyle name="Normal 30 42 2" xfId="32500"/>
    <cellStyle name="Normal 30 43" xfId="32501"/>
    <cellStyle name="Normal 30 44" xfId="32502"/>
    <cellStyle name="Normal 30 45" xfId="32503"/>
    <cellStyle name="Normal 30 45 2" xfId="32504"/>
    <cellStyle name="Normal 30 45 3" xfId="32505"/>
    <cellStyle name="Normal 30 45 4" xfId="32506"/>
    <cellStyle name="Normal 30 45 5" xfId="32507"/>
    <cellStyle name="Normal 30 46" xfId="32508"/>
    <cellStyle name="Normal 30 47" xfId="32509"/>
    <cellStyle name="Normal 30 48" xfId="32510"/>
    <cellStyle name="Normal 30 49" xfId="32511"/>
    <cellStyle name="Normal 30 5" xfId="32512"/>
    <cellStyle name="Normal 30 5 2" xfId="32513"/>
    <cellStyle name="Normal 30 50" xfId="32514"/>
    <cellStyle name="Normal 30 51" xfId="32515"/>
    <cellStyle name="Normal 30 51 2" xfId="32516"/>
    <cellStyle name="Normal 30 52" xfId="32517"/>
    <cellStyle name="Normal 30 53" xfId="32518"/>
    <cellStyle name="Normal 30 54" xfId="32519"/>
    <cellStyle name="Normal 30 55" xfId="32520"/>
    <cellStyle name="Normal 30 56" xfId="32521"/>
    <cellStyle name="Normal 30 57" xfId="32522"/>
    <cellStyle name="Normal 30 58" xfId="32523"/>
    <cellStyle name="Normal 30 59" xfId="32524"/>
    <cellStyle name="Normal 30 6" xfId="32525"/>
    <cellStyle name="Normal 30 6 2" xfId="32526"/>
    <cellStyle name="Normal 30 60" xfId="32527"/>
    <cellStyle name="Normal 30 61" xfId="32528"/>
    <cellStyle name="Normal 30 62" xfId="32529"/>
    <cellStyle name="Normal 30 63" xfId="32530"/>
    <cellStyle name="Normal 30 64" xfId="32531"/>
    <cellStyle name="Normal 30 65" xfId="32532"/>
    <cellStyle name="Normal 30 66" xfId="32533"/>
    <cellStyle name="Normal 30 67" xfId="32534"/>
    <cellStyle name="Normal 30 68" xfId="32535"/>
    <cellStyle name="Normal 30 69" xfId="32536"/>
    <cellStyle name="Normal 30 7" xfId="32537"/>
    <cellStyle name="Normal 30 7 2" xfId="32538"/>
    <cellStyle name="Normal 30 70" xfId="32539"/>
    <cellStyle name="Normal 30 71" xfId="32540"/>
    <cellStyle name="Normal 30 72" xfId="32541"/>
    <cellStyle name="Normal 30 73" xfId="32542"/>
    <cellStyle name="Normal 30 74" xfId="32543"/>
    <cellStyle name="Normal 30 75" xfId="32544"/>
    <cellStyle name="Normal 30 76" xfId="32545"/>
    <cellStyle name="Normal 30 77" xfId="32546"/>
    <cellStyle name="Normal 30 78" xfId="32547"/>
    <cellStyle name="Normal 30 79" xfId="32548"/>
    <cellStyle name="Normal 30 8" xfId="32549"/>
    <cellStyle name="Normal 30 8 2" xfId="32550"/>
    <cellStyle name="Normal 30 80" xfId="32551"/>
    <cellStyle name="Normal 30 81" xfId="32552"/>
    <cellStyle name="Normal 30 82" xfId="32553"/>
    <cellStyle name="Normal 30 83" xfId="32554"/>
    <cellStyle name="Normal 30 84" xfId="32555"/>
    <cellStyle name="Normal 30 85" xfId="32556"/>
    <cellStyle name="Normal 30 86" xfId="32557"/>
    <cellStyle name="Normal 30 87" xfId="32558"/>
    <cellStyle name="Normal 30 88" xfId="32559"/>
    <cellStyle name="Normal 30 89" xfId="32560"/>
    <cellStyle name="Normal 30 9" xfId="32561"/>
    <cellStyle name="Normal 30 9 2" xfId="32562"/>
    <cellStyle name="Normal 30 90" xfId="32563"/>
    <cellStyle name="Normal 30 91" xfId="32564"/>
    <cellStyle name="Normal 30 92" xfId="32565"/>
    <cellStyle name="Normal 30 93" xfId="32566"/>
    <cellStyle name="Normal 30 94" xfId="32567"/>
    <cellStyle name="Normal 30 95" xfId="32568"/>
    <cellStyle name="Normal 30 96" xfId="32569"/>
    <cellStyle name="Normal 30 97" xfId="32570"/>
    <cellStyle name="Normal 30 98" xfId="32571"/>
    <cellStyle name="Normal 30 99" xfId="32572"/>
    <cellStyle name="Normal 31" xfId="8972"/>
    <cellStyle name="Normal 31 10" xfId="32574"/>
    <cellStyle name="Normal 31 10 2" xfId="32575"/>
    <cellStyle name="Normal 31 11" xfId="32576"/>
    <cellStyle name="Normal 31 11 2" xfId="32577"/>
    <cellStyle name="Normal 31 12" xfId="32578"/>
    <cellStyle name="Normal 31 12 2" xfId="32579"/>
    <cellStyle name="Normal 31 13" xfId="32580"/>
    <cellStyle name="Normal 31 13 2" xfId="32581"/>
    <cellStyle name="Normal 31 14" xfId="32582"/>
    <cellStyle name="Normal 31 14 2" xfId="32583"/>
    <cellStyle name="Normal 31 14 3" xfId="32584"/>
    <cellStyle name="Normal 31 14 4" xfId="32585"/>
    <cellStyle name="Normal 31 14 5" xfId="32586"/>
    <cellStyle name="Normal 31 15" xfId="32587"/>
    <cellStyle name="Normal 31 15 2" xfId="32588"/>
    <cellStyle name="Normal 31 16" xfId="32589"/>
    <cellStyle name="Normal 31 16 2" xfId="32590"/>
    <cellStyle name="Normal 31 17" xfId="32591"/>
    <cellStyle name="Normal 31 17 2" xfId="32592"/>
    <cellStyle name="Normal 31 18" xfId="32593"/>
    <cellStyle name="Normal 31 18 2" xfId="32594"/>
    <cellStyle name="Normal 31 19" xfId="32595"/>
    <cellStyle name="Normal 31 19 2" xfId="32596"/>
    <cellStyle name="Normal 31 2" xfId="32597"/>
    <cellStyle name="Normal 31 2 2" xfId="32598"/>
    <cellStyle name="Normal 31 20" xfId="32599"/>
    <cellStyle name="Normal 31 20 2" xfId="32600"/>
    <cellStyle name="Normal 31 21" xfId="32601"/>
    <cellStyle name="Normal 31 21 2" xfId="32602"/>
    <cellStyle name="Normal 31 22" xfId="32603"/>
    <cellStyle name="Normal 31 22 2" xfId="32604"/>
    <cellStyle name="Normal 31 23" xfId="32605"/>
    <cellStyle name="Normal 31 23 2" xfId="32606"/>
    <cellStyle name="Normal 31 24" xfId="32607"/>
    <cellStyle name="Normal 31 24 2" xfId="32608"/>
    <cellStyle name="Normal 31 25" xfId="32609"/>
    <cellStyle name="Normal 31 25 2" xfId="32610"/>
    <cellStyle name="Normal 31 26" xfId="32611"/>
    <cellStyle name="Normal 31 26 2" xfId="32612"/>
    <cellStyle name="Normal 31 27" xfId="32613"/>
    <cellStyle name="Normal 31 27 2" xfId="32614"/>
    <cellStyle name="Normal 31 28" xfId="32615"/>
    <cellStyle name="Normal 31 28 2" xfId="32616"/>
    <cellStyle name="Normal 31 29" xfId="32617"/>
    <cellStyle name="Normal 31 29 2" xfId="32618"/>
    <cellStyle name="Normal 31 3" xfId="32619"/>
    <cellStyle name="Normal 31 3 2" xfId="32620"/>
    <cellStyle name="Normal 31 30" xfId="32621"/>
    <cellStyle name="Normal 31 30 2" xfId="32622"/>
    <cellStyle name="Normal 31 31" xfId="32623"/>
    <cellStyle name="Normal 31 31 2" xfId="32624"/>
    <cellStyle name="Normal 31 32" xfId="32625"/>
    <cellStyle name="Normal 31 32 2" xfId="32626"/>
    <cellStyle name="Normal 31 33" xfId="32627"/>
    <cellStyle name="Normal 31 33 2" xfId="32628"/>
    <cellStyle name="Normal 31 34" xfId="32629"/>
    <cellStyle name="Normal 31 34 2" xfId="32630"/>
    <cellStyle name="Normal 31 35" xfId="32631"/>
    <cellStyle name="Normal 31 35 2" xfId="32632"/>
    <cellStyle name="Normal 31 36" xfId="32633"/>
    <cellStyle name="Normal 31 36 2" xfId="32634"/>
    <cellStyle name="Normal 31 37" xfId="32635"/>
    <cellStyle name="Normal 31 37 2" xfId="32636"/>
    <cellStyle name="Normal 31 38" xfId="32637"/>
    <cellStyle name="Normal 31 38 2" xfId="32638"/>
    <cellStyle name="Normal 31 39" xfId="32639"/>
    <cellStyle name="Normal 31 39 2" xfId="32640"/>
    <cellStyle name="Normal 31 4" xfId="32641"/>
    <cellStyle name="Normal 31 4 2" xfId="32642"/>
    <cellStyle name="Normal 31 40" xfId="32643"/>
    <cellStyle name="Normal 31 40 2" xfId="32644"/>
    <cellStyle name="Normal 31 41" xfId="32645"/>
    <cellStyle name="Normal 31 41 2" xfId="32646"/>
    <cellStyle name="Normal 31 42" xfId="32647"/>
    <cellStyle name="Normal 31 43" xfId="32648"/>
    <cellStyle name="Normal 31 44" xfId="32649"/>
    <cellStyle name="Normal 31 45" xfId="32650"/>
    <cellStyle name="Normal 31 46" xfId="32651"/>
    <cellStyle name="Normal 31 47" xfId="32652"/>
    <cellStyle name="Normal 31 48" xfId="32653"/>
    <cellStyle name="Normal 31 49" xfId="32654"/>
    <cellStyle name="Normal 31 49 2" xfId="32655"/>
    <cellStyle name="Normal 31 5" xfId="32656"/>
    <cellStyle name="Normal 31 5 2" xfId="32657"/>
    <cellStyle name="Normal 31 50" xfId="32658"/>
    <cellStyle name="Normal 31 51" xfId="32659"/>
    <cellStyle name="Normal 31 52" xfId="32660"/>
    <cellStyle name="Normal 31 53" xfId="32661"/>
    <cellStyle name="Normal 31 54" xfId="32662"/>
    <cellStyle name="Normal 31 55" xfId="32663"/>
    <cellStyle name="Normal 31 56" xfId="32664"/>
    <cellStyle name="Normal 31 57" xfId="32665"/>
    <cellStyle name="Normal 31 58" xfId="32666"/>
    <cellStyle name="Normal 31 59" xfId="32667"/>
    <cellStyle name="Normal 31 6" xfId="32668"/>
    <cellStyle name="Normal 31 6 2" xfId="32669"/>
    <cellStyle name="Normal 31 60" xfId="32670"/>
    <cellStyle name="Normal 31 61" xfId="32671"/>
    <cellStyle name="Normal 31 62" xfId="32672"/>
    <cellStyle name="Normal 31 63" xfId="32673"/>
    <cellStyle name="Normal 31 64" xfId="32674"/>
    <cellStyle name="Normal 31 65" xfId="32675"/>
    <cellStyle name="Normal 31 66" xfId="32676"/>
    <cellStyle name="Normal 31 67" xfId="32677"/>
    <cellStyle name="Normal 31 68" xfId="32678"/>
    <cellStyle name="Normal 31 69" xfId="32679"/>
    <cellStyle name="Normal 31 7" xfId="32680"/>
    <cellStyle name="Normal 31 7 2" xfId="32681"/>
    <cellStyle name="Normal 31 70" xfId="32682"/>
    <cellStyle name="Normal 31 71" xfId="32683"/>
    <cellStyle name="Normal 31 72" xfId="32684"/>
    <cellStyle name="Normal 31 73" xfId="32685"/>
    <cellStyle name="Normal 31 74" xfId="32686"/>
    <cellStyle name="Normal 31 75" xfId="32687"/>
    <cellStyle name="Normal 31 76" xfId="32688"/>
    <cellStyle name="Normal 31 77" xfId="32689"/>
    <cellStyle name="Normal 31 78" xfId="32690"/>
    <cellStyle name="Normal 31 79" xfId="32691"/>
    <cellStyle name="Normal 31 8" xfId="32692"/>
    <cellStyle name="Normal 31 8 2" xfId="32693"/>
    <cellStyle name="Normal 31 80" xfId="32694"/>
    <cellStyle name="Normal 31 81" xfId="32695"/>
    <cellStyle name="Normal 31 82" xfId="32696"/>
    <cellStyle name="Normal 31 83" xfId="32697"/>
    <cellStyle name="Normal 31 84" xfId="32698"/>
    <cellStyle name="Normal 31 85" xfId="32699"/>
    <cellStyle name="Normal 31 86" xfId="32700"/>
    <cellStyle name="Normal 31 87" xfId="32701"/>
    <cellStyle name="Normal 31 88" xfId="32702"/>
    <cellStyle name="Normal 31 89" xfId="32703"/>
    <cellStyle name="Normal 31 9" xfId="32704"/>
    <cellStyle name="Normal 31 9 2" xfId="32705"/>
    <cellStyle name="Normal 31 90" xfId="32706"/>
    <cellStyle name="Normal 31 91" xfId="32707"/>
    <cellStyle name="Normal 31 92" xfId="32708"/>
    <cellStyle name="Normal 31 93" xfId="32709"/>
    <cellStyle name="Normal 31 94" xfId="32710"/>
    <cellStyle name="Normal 31 95" xfId="32711"/>
    <cellStyle name="Normal 31 96" xfId="32712"/>
    <cellStyle name="Normal 31 97" xfId="32573"/>
    <cellStyle name="Normal 32" xfId="8973"/>
    <cellStyle name="Normal 32 10" xfId="32714"/>
    <cellStyle name="Normal 32 10 2" xfId="32715"/>
    <cellStyle name="Normal 32 11" xfId="32716"/>
    <cellStyle name="Normal 32 11 2" xfId="32717"/>
    <cellStyle name="Normal 32 12" xfId="32718"/>
    <cellStyle name="Normal 32 12 2" xfId="32719"/>
    <cellStyle name="Normal 32 13" xfId="32720"/>
    <cellStyle name="Normal 32 13 2" xfId="32721"/>
    <cellStyle name="Normal 32 14" xfId="32722"/>
    <cellStyle name="Normal 32 14 2" xfId="32723"/>
    <cellStyle name="Normal 32 15" xfId="32724"/>
    <cellStyle name="Normal 32 15 2" xfId="32725"/>
    <cellStyle name="Normal 32 16" xfId="32726"/>
    <cellStyle name="Normal 32 16 2" xfId="32727"/>
    <cellStyle name="Normal 32 17" xfId="32728"/>
    <cellStyle name="Normal 32 18" xfId="32729"/>
    <cellStyle name="Normal 32 18 2" xfId="32730"/>
    <cellStyle name="Normal 32 19" xfId="32731"/>
    <cellStyle name="Normal 32 19 2" xfId="32732"/>
    <cellStyle name="Normal 32 2" xfId="32733"/>
    <cellStyle name="Normal 32 2 10" xfId="32734"/>
    <cellStyle name="Normal 32 2 11" xfId="32735"/>
    <cellStyle name="Normal 32 2 12" xfId="32736"/>
    <cellStyle name="Normal 32 2 13" xfId="32737"/>
    <cellStyle name="Normal 32 2 14" xfId="32738"/>
    <cellStyle name="Normal 32 2 15" xfId="32739"/>
    <cellStyle name="Normal 32 2 16" xfId="32740"/>
    <cellStyle name="Normal 32 2 17" xfId="32741"/>
    <cellStyle name="Normal 32 2 18" xfId="32742"/>
    <cellStyle name="Normal 32 2 19" xfId="32743"/>
    <cellStyle name="Normal 32 2 2" xfId="32744"/>
    <cellStyle name="Normal 32 2 2 10" xfId="32745"/>
    <cellStyle name="Normal 32 2 2 11" xfId="32746"/>
    <cellStyle name="Normal 32 2 2 12" xfId="32747"/>
    <cellStyle name="Normal 32 2 2 13" xfId="32748"/>
    <cellStyle name="Normal 32 2 2 14" xfId="32749"/>
    <cellStyle name="Normal 32 2 2 15" xfId="32750"/>
    <cellStyle name="Normal 32 2 2 16" xfId="32751"/>
    <cellStyle name="Normal 32 2 2 17" xfId="32752"/>
    <cellStyle name="Normal 32 2 2 18" xfId="32753"/>
    <cellStyle name="Normal 32 2 2 19" xfId="32754"/>
    <cellStyle name="Normal 32 2 2 2" xfId="32755"/>
    <cellStyle name="Normal 32 2 2 2 10" xfId="32756"/>
    <cellStyle name="Normal 32 2 2 2 11" xfId="32757"/>
    <cellStyle name="Normal 32 2 2 2 12" xfId="32758"/>
    <cellStyle name="Normal 32 2 2 2 13" xfId="32759"/>
    <cellStyle name="Normal 32 2 2 2 14" xfId="32760"/>
    <cellStyle name="Normal 32 2 2 2 15" xfId="32761"/>
    <cellStyle name="Normal 32 2 2 2 16" xfId="32762"/>
    <cellStyle name="Normal 32 2 2 2 17" xfId="32763"/>
    <cellStyle name="Normal 32 2 2 2 18" xfId="32764"/>
    <cellStyle name="Normal 32 2 2 2 2" xfId="32765"/>
    <cellStyle name="Normal 32 2 2 2 2 2" xfId="32766"/>
    <cellStyle name="Normal 32 2 2 2 3" xfId="32767"/>
    <cellStyle name="Normal 32 2 2 2 4" xfId="32768"/>
    <cellStyle name="Normal 32 2 2 2 5" xfId="32769"/>
    <cellStyle name="Normal 32 2 2 2 6" xfId="32770"/>
    <cellStyle name="Normal 32 2 2 2 7" xfId="32771"/>
    <cellStyle name="Normal 32 2 2 2 8" xfId="32772"/>
    <cellStyle name="Normal 32 2 2 2 9" xfId="32773"/>
    <cellStyle name="Normal 32 2 2 20" xfId="32774"/>
    <cellStyle name="Normal 32 2 2 21" xfId="32775"/>
    <cellStyle name="Normal 32 2 2 3" xfId="32776"/>
    <cellStyle name="Normal 32 2 2 4" xfId="32777"/>
    <cellStyle name="Normal 32 2 2 5" xfId="32778"/>
    <cellStyle name="Normal 32 2 2 6" xfId="32779"/>
    <cellStyle name="Normal 32 2 2 7" xfId="32780"/>
    <cellStyle name="Normal 32 2 2 8" xfId="32781"/>
    <cellStyle name="Normal 32 2 2 9" xfId="32782"/>
    <cellStyle name="Normal 32 2 20" xfId="32783"/>
    <cellStyle name="Normal 32 2 21" xfId="32784"/>
    <cellStyle name="Normal 32 2 22" xfId="32785"/>
    <cellStyle name="Normal 32 2 23" xfId="32786"/>
    <cellStyle name="Normal 32 2 24" xfId="32787"/>
    <cellStyle name="Normal 32 2 3" xfId="32788"/>
    <cellStyle name="Normal 32 2 4" xfId="32789"/>
    <cellStyle name="Normal 32 2 5" xfId="32790"/>
    <cellStyle name="Normal 32 2 6" xfId="32791"/>
    <cellStyle name="Normal 32 2 7" xfId="32792"/>
    <cellStyle name="Normal 32 2 8" xfId="32793"/>
    <cellStyle name="Normal 32 2 9" xfId="32794"/>
    <cellStyle name="Normal 32 20" xfId="32795"/>
    <cellStyle name="Normal 32 20 2" xfId="32796"/>
    <cellStyle name="Normal 32 21" xfId="32797"/>
    <cellStyle name="Normal 32 21 2" xfId="32798"/>
    <cellStyle name="Normal 32 22" xfId="32799"/>
    <cellStyle name="Normal 32 22 2" xfId="32800"/>
    <cellStyle name="Normal 32 23" xfId="32801"/>
    <cellStyle name="Normal 32 23 2" xfId="32802"/>
    <cellStyle name="Normal 32 24" xfId="32803"/>
    <cellStyle name="Normal 32 24 2" xfId="32804"/>
    <cellStyle name="Normal 32 25" xfId="32805"/>
    <cellStyle name="Normal 32 25 2" xfId="32806"/>
    <cellStyle name="Normal 32 26" xfId="32807"/>
    <cellStyle name="Normal 32 26 2" xfId="32808"/>
    <cellStyle name="Normal 32 27" xfId="32809"/>
    <cellStyle name="Normal 32 27 2" xfId="32810"/>
    <cellStyle name="Normal 32 28" xfId="32811"/>
    <cellStyle name="Normal 32 28 2" xfId="32812"/>
    <cellStyle name="Normal 32 29" xfId="32813"/>
    <cellStyle name="Normal 32 29 2" xfId="32814"/>
    <cellStyle name="Normal 32 3" xfId="32815"/>
    <cellStyle name="Normal 32 3 2" xfId="32816"/>
    <cellStyle name="Normal 32 30" xfId="32817"/>
    <cellStyle name="Normal 32 30 2" xfId="32818"/>
    <cellStyle name="Normal 32 31" xfId="32819"/>
    <cellStyle name="Normal 32 31 2" xfId="32820"/>
    <cellStyle name="Normal 32 32" xfId="32821"/>
    <cellStyle name="Normal 32 32 2" xfId="32822"/>
    <cellStyle name="Normal 32 33" xfId="32823"/>
    <cellStyle name="Normal 32 33 2" xfId="32824"/>
    <cellStyle name="Normal 32 34" xfId="32825"/>
    <cellStyle name="Normal 32 34 2" xfId="32826"/>
    <cellStyle name="Normal 32 35" xfId="32827"/>
    <cellStyle name="Normal 32 35 2" xfId="32828"/>
    <cellStyle name="Normal 32 36" xfId="32829"/>
    <cellStyle name="Normal 32 37" xfId="32830"/>
    <cellStyle name="Normal 32 38" xfId="32831"/>
    <cellStyle name="Normal 32 39" xfId="32832"/>
    <cellStyle name="Normal 32 4" xfId="32833"/>
    <cellStyle name="Normal 32 4 2" xfId="32834"/>
    <cellStyle name="Normal 32 40" xfId="32835"/>
    <cellStyle name="Normal 32 41" xfId="32836"/>
    <cellStyle name="Normal 32 42" xfId="32837"/>
    <cellStyle name="Normal 32 43" xfId="32713"/>
    <cellStyle name="Normal 32 5" xfId="32838"/>
    <cellStyle name="Normal 32 5 2" xfId="32839"/>
    <cellStyle name="Normal 32 6" xfId="32840"/>
    <cellStyle name="Normal 32 6 2" xfId="32841"/>
    <cellStyle name="Normal 32 7" xfId="32842"/>
    <cellStyle name="Normal 32 7 2" xfId="32843"/>
    <cellStyle name="Normal 32 8" xfId="32844"/>
    <cellStyle name="Normal 32 8 2" xfId="32845"/>
    <cellStyle name="Normal 32 9" xfId="32846"/>
    <cellStyle name="Normal 32 9 2" xfId="32847"/>
    <cellStyle name="Normal 33" xfId="8974"/>
    <cellStyle name="Normal 33 10" xfId="32849"/>
    <cellStyle name="Normal 33 10 2" xfId="32850"/>
    <cellStyle name="Normal 33 11" xfId="32851"/>
    <cellStyle name="Normal 33 11 2" xfId="32852"/>
    <cellStyle name="Normal 33 12" xfId="32853"/>
    <cellStyle name="Normal 33 12 2" xfId="32854"/>
    <cellStyle name="Normal 33 13" xfId="32855"/>
    <cellStyle name="Normal 33 13 2" xfId="32856"/>
    <cellStyle name="Normal 33 14" xfId="32857"/>
    <cellStyle name="Normal 33 14 2" xfId="32858"/>
    <cellStyle name="Normal 33 15" xfId="32859"/>
    <cellStyle name="Normal 33 15 2" xfId="32860"/>
    <cellStyle name="Normal 33 16" xfId="32861"/>
    <cellStyle name="Normal 33 16 2" xfId="32862"/>
    <cellStyle name="Normal 33 17" xfId="32863"/>
    <cellStyle name="Normal 33 18" xfId="32864"/>
    <cellStyle name="Normal 33 18 2" xfId="32865"/>
    <cellStyle name="Normal 33 19" xfId="32866"/>
    <cellStyle name="Normal 33 19 2" xfId="32867"/>
    <cellStyle name="Normal 33 2" xfId="32868"/>
    <cellStyle name="Normal 33 2 10" xfId="32869"/>
    <cellStyle name="Normal 33 2 11" xfId="32870"/>
    <cellStyle name="Normal 33 2 12" xfId="32871"/>
    <cellStyle name="Normal 33 2 13" xfId="32872"/>
    <cellStyle name="Normal 33 2 14" xfId="32873"/>
    <cellStyle name="Normal 33 2 15" xfId="32874"/>
    <cellStyle name="Normal 33 2 16" xfId="32875"/>
    <cellStyle name="Normal 33 2 17" xfId="32876"/>
    <cellStyle name="Normal 33 2 18" xfId="32877"/>
    <cellStyle name="Normal 33 2 19" xfId="32878"/>
    <cellStyle name="Normal 33 2 2" xfId="32879"/>
    <cellStyle name="Normal 33 2 2 10" xfId="32880"/>
    <cellStyle name="Normal 33 2 2 11" xfId="32881"/>
    <cellStyle name="Normal 33 2 2 12" xfId="32882"/>
    <cellStyle name="Normal 33 2 2 13" xfId="32883"/>
    <cellStyle name="Normal 33 2 2 14" xfId="32884"/>
    <cellStyle name="Normal 33 2 2 15" xfId="32885"/>
    <cellStyle name="Normal 33 2 2 16" xfId="32886"/>
    <cellStyle name="Normal 33 2 2 17" xfId="32887"/>
    <cellStyle name="Normal 33 2 2 18" xfId="32888"/>
    <cellStyle name="Normal 33 2 2 19" xfId="32889"/>
    <cellStyle name="Normal 33 2 2 2" xfId="32890"/>
    <cellStyle name="Normal 33 2 2 2 10" xfId="32891"/>
    <cellStyle name="Normal 33 2 2 2 11" xfId="32892"/>
    <cellStyle name="Normal 33 2 2 2 12" xfId="32893"/>
    <cellStyle name="Normal 33 2 2 2 13" xfId="32894"/>
    <cellStyle name="Normal 33 2 2 2 14" xfId="32895"/>
    <cellStyle name="Normal 33 2 2 2 15" xfId="32896"/>
    <cellStyle name="Normal 33 2 2 2 16" xfId="32897"/>
    <cellStyle name="Normal 33 2 2 2 17" xfId="32898"/>
    <cellStyle name="Normal 33 2 2 2 18" xfId="32899"/>
    <cellStyle name="Normal 33 2 2 2 2" xfId="32900"/>
    <cellStyle name="Normal 33 2 2 2 2 2" xfId="32901"/>
    <cellStyle name="Normal 33 2 2 2 3" xfId="32902"/>
    <cellStyle name="Normal 33 2 2 2 4" xfId="32903"/>
    <cellStyle name="Normal 33 2 2 2 5" xfId="32904"/>
    <cellStyle name="Normal 33 2 2 2 6" xfId="32905"/>
    <cellStyle name="Normal 33 2 2 2 7" xfId="32906"/>
    <cellStyle name="Normal 33 2 2 2 8" xfId="32907"/>
    <cellStyle name="Normal 33 2 2 2 9" xfId="32908"/>
    <cellStyle name="Normal 33 2 2 20" xfId="32909"/>
    <cellStyle name="Normal 33 2 2 21" xfId="32910"/>
    <cellStyle name="Normal 33 2 2 3" xfId="32911"/>
    <cellStyle name="Normal 33 2 2 4" xfId="32912"/>
    <cellStyle name="Normal 33 2 2 5" xfId="32913"/>
    <cellStyle name="Normal 33 2 2 6" xfId="32914"/>
    <cellStyle name="Normal 33 2 2 7" xfId="32915"/>
    <cellStyle name="Normal 33 2 2 8" xfId="32916"/>
    <cellStyle name="Normal 33 2 2 9" xfId="32917"/>
    <cellStyle name="Normal 33 2 20" xfId="32918"/>
    <cellStyle name="Normal 33 2 21" xfId="32919"/>
    <cellStyle name="Normal 33 2 22" xfId="32920"/>
    <cellStyle name="Normal 33 2 23" xfId="32921"/>
    <cellStyle name="Normal 33 2 24" xfId="32922"/>
    <cellStyle name="Normal 33 2 3" xfId="32923"/>
    <cellStyle name="Normal 33 2 4" xfId="32924"/>
    <cellStyle name="Normal 33 2 5" xfId="32925"/>
    <cellStyle name="Normal 33 2 6" xfId="32926"/>
    <cellStyle name="Normal 33 2 7" xfId="32927"/>
    <cellStyle name="Normal 33 2 8" xfId="32928"/>
    <cellStyle name="Normal 33 2 9" xfId="32929"/>
    <cellStyle name="Normal 33 20" xfId="32930"/>
    <cellStyle name="Normal 33 20 2" xfId="32931"/>
    <cellStyle name="Normal 33 21" xfId="32932"/>
    <cellStyle name="Normal 33 21 2" xfId="32933"/>
    <cellStyle name="Normal 33 22" xfId="32934"/>
    <cellStyle name="Normal 33 22 2" xfId="32935"/>
    <cellStyle name="Normal 33 23" xfId="32936"/>
    <cellStyle name="Normal 33 23 2" xfId="32937"/>
    <cellStyle name="Normal 33 24" xfId="32938"/>
    <cellStyle name="Normal 33 24 2" xfId="32939"/>
    <cellStyle name="Normal 33 25" xfId="32940"/>
    <cellStyle name="Normal 33 25 2" xfId="32941"/>
    <cellStyle name="Normal 33 26" xfId="32942"/>
    <cellStyle name="Normal 33 26 2" xfId="32943"/>
    <cellStyle name="Normal 33 27" xfId="32944"/>
    <cellStyle name="Normal 33 27 2" xfId="32945"/>
    <cellStyle name="Normal 33 28" xfId="32946"/>
    <cellStyle name="Normal 33 28 2" xfId="32947"/>
    <cellStyle name="Normal 33 29" xfId="32948"/>
    <cellStyle name="Normal 33 29 2" xfId="32949"/>
    <cellStyle name="Normal 33 3" xfId="32950"/>
    <cellStyle name="Normal 33 3 2" xfId="32951"/>
    <cellStyle name="Normal 33 30" xfId="32952"/>
    <cellStyle name="Normal 33 30 2" xfId="32953"/>
    <cellStyle name="Normal 33 31" xfId="32954"/>
    <cellStyle name="Normal 33 32" xfId="32955"/>
    <cellStyle name="Normal 33 33" xfId="32956"/>
    <cellStyle name="Normal 33 34" xfId="32957"/>
    <cellStyle name="Normal 33 35" xfId="32958"/>
    <cellStyle name="Normal 33 36" xfId="32959"/>
    <cellStyle name="Normal 33 37" xfId="32960"/>
    <cellStyle name="Normal 33 38" xfId="32961"/>
    <cellStyle name="Normal 33 39" xfId="32962"/>
    <cellStyle name="Normal 33 4" xfId="32963"/>
    <cellStyle name="Normal 33 4 2" xfId="32964"/>
    <cellStyle name="Normal 33 40" xfId="32965"/>
    <cellStyle name="Normal 33 41" xfId="32966"/>
    <cellStyle name="Normal 33 42" xfId="32967"/>
    <cellStyle name="Normal 33 43" xfId="32848"/>
    <cellStyle name="Normal 33 5" xfId="32968"/>
    <cellStyle name="Normal 33 5 2" xfId="32969"/>
    <cellStyle name="Normal 33 6" xfId="32970"/>
    <cellStyle name="Normal 33 6 2" xfId="32971"/>
    <cellStyle name="Normal 33 7" xfId="32972"/>
    <cellStyle name="Normal 33 7 2" xfId="32973"/>
    <cellStyle name="Normal 33 8" xfId="32974"/>
    <cellStyle name="Normal 33 8 2" xfId="32975"/>
    <cellStyle name="Normal 33 9" xfId="32976"/>
    <cellStyle name="Normal 33 9 2" xfId="32977"/>
    <cellStyle name="Normal 34" xfId="8975"/>
    <cellStyle name="Normal 34 10" xfId="32979"/>
    <cellStyle name="Normal 34 11" xfId="32980"/>
    <cellStyle name="Normal 34 12" xfId="32981"/>
    <cellStyle name="Normal 34 13" xfId="32982"/>
    <cellStyle name="Normal 34 14" xfId="32983"/>
    <cellStyle name="Normal 34 15" xfId="32984"/>
    <cellStyle name="Normal 34 16" xfId="32985"/>
    <cellStyle name="Normal 34 17" xfId="32986"/>
    <cellStyle name="Normal 34 18" xfId="32987"/>
    <cellStyle name="Normal 34 18 2" xfId="32988"/>
    <cellStyle name="Normal 34 18 2 2" xfId="32989"/>
    <cellStyle name="Normal 34 18 3" xfId="32990"/>
    <cellStyle name="Normal 34 18 4" xfId="32991"/>
    <cellStyle name="Normal 34 19" xfId="32992"/>
    <cellStyle name="Normal 34 2" xfId="8976"/>
    <cellStyle name="Normal 34 2 2" xfId="32994"/>
    <cellStyle name="Normal 34 2 2 2" xfId="32995"/>
    <cellStyle name="Normal 34 2 2 3" xfId="32996"/>
    <cellStyle name="Normal 34 2 3" xfId="32997"/>
    <cellStyle name="Normal 34 2 4" xfId="32998"/>
    <cellStyle name="Normal 34 2 5" xfId="32993"/>
    <cellStyle name="Normal 34 20" xfId="32999"/>
    <cellStyle name="Normal 34 21" xfId="33000"/>
    <cellStyle name="Normal 34 22" xfId="33001"/>
    <cellStyle name="Normal 34 23" xfId="33002"/>
    <cellStyle name="Normal 34 24" xfId="33003"/>
    <cellStyle name="Normal 34 25" xfId="33004"/>
    <cellStyle name="Normal 34 26" xfId="33005"/>
    <cellStyle name="Normal 34 27" xfId="33006"/>
    <cellStyle name="Normal 34 28" xfId="33007"/>
    <cellStyle name="Normal 34 29" xfId="33008"/>
    <cellStyle name="Normal 34 3" xfId="33009"/>
    <cellStyle name="Normal 34 30" xfId="33010"/>
    <cellStyle name="Normal 34 31" xfId="33011"/>
    <cellStyle name="Normal 34 32" xfId="33012"/>
    <cellStyle name="Normal 34 33" xfId="33013"/>
    <cellStyle name="Normal 34 34" xfId="33014"/>
    <cellStyle name="Normal 34 35" xfId="33015"/>
    <cellStyle name="Normal 34 36" xfId="33016"/>
    <cellStyle name="Normal 34 37" xfId="33017"/>
    <cellStyle name="Normal 34 38" xfId="33018"/>
    <cellStyle name="Normal 34 39" xfId="33019"/>
    <cellStyle name="Normal 34 4" xfId="33020"/>
    <cellStyle name="Normal 34 40" xfId="33021"/>
    <cellStyle name="Normal 34 41" xfId="33022"/>
    <cellStyle name="Normal 34 42" xfId="33023"/>
    <cellStyle name="Normal 34 42 2" xfId="33024"/>
    <cellStyle name="Normal 34 42 2 2" xfId="33025"/>
    <cellStyle name="Normal 34 42 3" xfId="33026"/>
    <cellStyle name="Normal 34 42 4" xfId="33027"/>
    <cellStyle name="Normal 34 43" xfId="33028"/>
    <cellStyle name="Normal 34 44" xfId="33029"/>
    <cellStyle name="Normal 34 44 2" xfId="33030"/>
    <cellStyle name="Normal 34 45" xfId="33031"/>
    <cellStyle name="Normal 34 46" xfId="33032"/>
    <cellStyle name="Normal 34 47" xfId="33033"/>
    <cellStyle name="Normal 34 48" xfId="33034"/>
    <cellStyle name="Normal 34 49" xfId="33035"/>
    <cellStyle name="Normal 34 5" xfId="33036"/>
    <cellStyle name="Normal 34 50" xfId="33037"/>
    <cellStyle name="Normal 34 51" xfId="33038"/>
    <cellStyle name="Normal 34 52" xfId="33039"/>
    <cellStyle name="Normal 34 53" xfId="33040"/>
    <cellStyle name="Normal 34 54" xfId="33041"/>
    <cellStyle name="Normal 34 55" xfId="33042"/>
    <cellStyle name="Normal 34 56" xfId="33043"/>
    <cellStyle name="Normal 34 57" xfId="33044"/>
    <cellStyle name="Normal 34 58" xfId="33045"/>
    <cellStyle name="Normal 34 59" xfId="33046"/>
    <cellStyle name="Normal 34 6" xfId="33047"/>
    <cellStyle name="Normal 34 60" xfId="33048"/>
    <cellStyle name="Normal 34 61" xfId="33049"/>
    <cellStyle name="Normal 34 62" xfId="33050"/>
    <cellStyle name="Normal 34 63" xfId="33051"/>
    <cellStyle name="Normal 34 64" xfId="33052"/>
    <cellStyle name="Normal 34 65" xfId="33053"/>
    <cellStyle name="Normal 34 66" xfId="33054"/>
    <cellStyle name="Normal 34 67" xfId="33055"/>
    <cellStyle name="Normal 34 68" xfId="33056"/>
    <cellStyle name="Normal 34 69" xfId="33057"/>
    <cellStyle name="Normal 34 7" xfId="33058"/>
    <cellStyle name="Normal 34 70" xfId="33059"/>
    <cellStyle name="Normal 34 71" xfId="33060"/>
    <cellStyle name="Normal 34 72" xfId="33061"/>
    <cellStyle name="Normal 34 73" xfId="32978"/>
    <cellStyle name="Normal 34 8" xfId="33062"/>
    <cellStyle name="Normal 34 9" xfId="33063"/>
    <cellStyle name="Normal 35" xfId="8977"/>
    <cellStyle name="Normal 35 10" xfId="33065"/>
    <cellStyle name="Normal 35 10 2" xfId="33066"/>
    <cellStyle name="Normal 35 11" xfId="33067"/>
    <cellStyle name="Normal 35 11 2" xfId="33068"/>
    <cellStyle name="Normal 35 12" xfId="33069"/>
    <cellStyle name="Normal 35 12 2" xfId="33070"/>
    <cellStyle name="Normal 35 13" xfId="33071"/>
    <cellStyle name="Normal 35 13 2" xfId="33072"/>
    <cellStyle name="Normal 35 14" xfId="33073"/>
    <cellStyle name="Normal 35 14 2" xfId="33074"/>
    <cellStyle name="Normal 35 15" xfId="33075"/>
    <cellStyle name="Normal 35 15 2" xfId="33076"/>
    <cellStyle name="Normal 35 16" xfId="33077"/>
    <cellStyle name="Normal 35 16 2" xfId="33078"/>
    <cellStyle name="Normal 35 17" xfId="33079"/>
    <cellStyle name="Normal 35 17 2" xfId="33080"/>
    <cellStyle name="Normal 35 18" xfId="33081"/>
    <cellStyle name="Normal 35 18 2" xfId="33082"/>
    <cellStyle name="Normal 35 19" xfId="33083"/>
    <cellStyle name="Normal 35 19 2" xfId="33084"/>
    <cellStyle name="Normal 35 2" xfId="33085"/>
    <cellStyle name="Normal 35 2 10" xfId="33086"/>
    <cellStyle name="Normal 35 2 11" xfId="33087"/>
    <cellStyle name="Normal 35 2 12" xfId="33088"/>
    <cellStyle name="Normal 35 2 13" xfId="33089"/>
    <cellStyle name="Normal 35 2 14" xfId="33090"/>
    <cellStyle name="Normal 35 2 15" xfId="33091"/>
    <cellStyle name="Normal 35 2 16" xfId="33092"/>
    <cellStyle name="Normal 35 2 17" xfId="33093"/>
    <cellStyle name="Normal 35 2 18" xfId="33094"/>
    <cellStyle name="Normal 35 2 19" xfId="33095"/>
    <cellStyle name="Normal 35 2 2" xfId="33096"/>
    <cellStyle name="Normal 35 2 2 10" xfId="33097"/>
    <cellStyle name="Normal 35 2 2 11" xfId="33098"/>
    <cellStyle name="Normal 35 2 2 12" xfId="33099"/>
    <cellStyle name="Normal 35 2 2 13" xfId="33100"/>
    <cellStyle name="Normal 35 2 2 14" xfId="33101"/>
    <cellStyle name="Normal 35 2 2 15" xfId="33102"/>
    <cellStyle name="Normal 35 2 2 16" xfId="33103"/>
    <cellStyle name="Normal 35 2 2 17" xfId="33104"/>
    <cellStyle name="Normal 35 2 2 18" xfId="33105"/>
    <cellStyle name="Normal 35 2 2 19" xfId="33106"/>
    <cellStyle name="Normal 35 2 2 2" xfId="33107"/>
    <cellStyle name="Normal 35 2 2 2 10" xfId="33108"/>
    <cellStyle name="Normal 35 2 2 2 11" xfId="33109"/>
    <cellStyle name="Normal 35 2 2 2 12" xfId="33110"/>
    <cellStyle name="Normal 35 2 2 2 13" xfId="33111"/>
    <cellStyle name="Normal 35 2 2 2 14" xfId="33112"/>
    <cellStyle name="Normal 35 2 2 2 15" xfId="33113"/>
    <cellStyle name="Normal 35 2 2 2 16" xfId="33114"/>
    <cellStyle name="Normal 35 2 2 2 17" xfId="33115"/>
    <cellStyle name="Normal 35 2 2 2 18" xfId="33116"/>
    <cellStyle name="Normal 35 2 2 2 2" xfId="33117"/>
    <cellStyle name="Normal 35 2 2 2 2 2" xfId="33118"/>
    <cellStyle name="Normal 35 2 2 2 3" xfId="33119"/>
    <cellStyle name="Normal 35 2 2 2 4" xfId="33120"/>
    <cellStyle name="Normal 35 2 2 2 5" xfId="33121"/>
    <cellStyle name="Normal 35 2 2 2 6" xfId="33122"/>
    <cellStyle name="Normal 35 2 2 2 7" xfId="33123"/>
    <cellStyle name="Normal 35 2 2 2 8" xfId="33124"/>
    <cellStyle name="Normal 35 2 2 2 9" xfId="33125"/>
    <cellStyle name="Normal 35 2 2 20" xfId="33126"/>
    <cellStyle name="Normal 35 2 2 21" xfId="33127"/>
    <cellStyle name="Normal 35 2 2 22" xfId="33128"/>
    <cellStyle name="Normal 35 2 2 3" xfId="33129"/>
    <cellStyle name="Normal 35 2 2 4" xfId="33130"/>
    <cellStyle name="Normal 35 2 2 5" xfId="33131"/>
    <cellStyle name="Normal 35 2 2 6" xfId="33132"/>
    <cellStyle name="Normal 35 2 2 7" xfId="33133"/>
    <cellStyle name="Normal 35 2 2 8" xfId="33134"/>
    <cellStyle name="Normal 35 2 2 9" xfId="33135"/>
    <cellStyle name="Normal 35 2 20" xfId="33136"/>
    <cellStyle name="Normal 35 2 21" xfId="33137"/>
    <cellStyle name="Normal 35 2 22" xfId="33138"/>
    <cellStyle name="Normal 35 2 23" xfId="33139"/>
    <cellStyle name="Normal 35 2 24" xfId="33140"/>
    <cellStyle name="Normal 35 2 25" xfId="33141"/>
    <cellStyle name="Normal 35 2 25 2" xfId="33142"/>
    <cellStyle name="Normal 35 2 26" xfId="33143"/>
    <cellStyle name="Normal 35 2 26 2" xfId="33144"/>
    <cellStyle name="Normal 35 2 27" xfId="33145"/>
    <cellStyle name="Normal 35 2 27 2" xfId="33146"/>
    <cellStyle name="Normal 35 2 28" xfId="33147"/>
    <cellStyle name="Normal 35 2 28 2" xfId="33148"/>
    <cellStyle name="Normal 35 2 29" xfId="33149"/>
    <cellStyle name="Normal 35 2 29 2" xfId="33150"/>
    <cellStyle name="Normal 35 2 3" xfId="33151"/>
    <cellStyle name="Normal 35 2 30" xfId="33152"/>
    <cellStyle name="Normal 35 2 30 2" xfId="33153"/>
    <cellStyle name="Normal 35 2 31" xfId="33154"/>
    <cellStyle name="Normal 35 2 4" xfId="33155"/>
    <cellStyle name="Normal 35 2 5" xfId="33156"/>
    <cellStyle name="Normal 35 2 6" xfId="33157"/>
    <cellStyle name="Normal 35 2 7" xfId="33158"/>
    <cellStyle name="Normal 35 2 8" xfId="33159"/>
    <cellStyle name="Normal 35 2 9" xfId="33160"/>
    <cellStyle name="Normal 35 20" xfId="33161"/>
    <cellStyle name="Normal 35 20 2" xfId="33162"/>
    <cellStyle name="Normal 35 21" xfId="33163"/>
    <cellStyle name="Normal 35 21 2" xfId="33164"/>
    <cellStyle name="Normal 35 22" xfId="33165"/>
    <cellStyle name="Normal 35 22 2" xfId="33166"/>
    <cellStyle name="Normal 35 23" xfId="33167"/>
    <cellStyle name="Normal 35 23 2" xfId="33168"/>
    <cellStyle name="Normal 35 24" xfId="33169"/>
    <cellStyle name="Normal 35 24 2" xfId="33170"/>
    <cellStyle name="Normal 35 25" xfId="33171"/>
    <cellStyle name="Normal 35 25 2" xfId="33172"/>
    <cellStyle name="Normal 35 26" xfId="33173"/>
    <cellStyle name="Normal 35 26 2" xfId="33174"/>
    <cellStyle name="Normal 35 27" xfId="33175"/>
    <cellStyle name="Normal 35 27 2" xfId="33176"/>
    <cellStyle name="Normal 35 28" xfId="33177"/>
    <cellStyle name="Normal 35 28 2" xfId="33178"/>
    <cellStyle name="Normal 35 29" xfId="33179"/>
    <cellStyle name="Normal 35 29 2" xfId="33180"/>
    <cellStyle name="Normal 35 3" xfId="33181"/>
    <cellStyle name="Normal 35 3 2" xfId="33182"/>
    <cellStyle name="Normal 35 30" xfId="33183"/>
    <cellStyle name="Normal 35 30 2" xfId="33184"/>
    <cellStyle name="Normal 35 31" xfId="33185"/>
    <cellStyle name="Normal 35 31 2" xfId="33186"/>
    <cellStyle name="Normal 35 32" xfId="33187"/>
    <cellStyle name="Normal 35 32 2" xfId="33188"/>
    <cellStyle name="Normal 35 33" xfId="33189"/>
    <cellStyle name="Normal 35 33 2" xfId="33190"/>
    <cellStyle name="Normal 35 34" xfId="33191"/>
    <cellStyle name="Normal 35 34 2" xfId="33192"/>
    <cellStyle name="Normal 35 35" xfId="33193"/>
    <cellStyle name="Normal 35 35 2" xfId="33194"/>
    <cellStyle name="Normal 35 36" xfId="33195"/>
    <cellStyle name="Normal 35 36 2" xfId="33196"/>
    <cellStyle name="Normal 35 37" xfId="33197"/>
    <cellStyle name="Normal 35 38" xfId="33198"/>
    <cellStyle name="Normal 35 39" xfId="33199"/>
    <cellStyle name="Normal 35 39 2" xfId="33200"/>
    <cellStyle name="Normal 35 4" xfId="33201"/>
    <cellStyle name="Normal 35 4 2" xfId="33202"/>
    <cellStyle name="Normal 35 40" xfId="33203"/>
    <cellStyle name="Normal 35 41" xfId="33204"/>
    <cellStyle name="Normal 35 42" xfId="33064"/>
    <cellStyle name="Normal 35 5" xfId="33205"/>
    <cellStyle name="Normal 35 5 2" xfId="33206"/>
    <cellStyle name="Normal 35 6" xfId="33207"/>
    <cellStyle name="Normal 35 6 2" xfId="33208"/>
    <cellStyle name="Normal 35 7" xfId="33209"/>
    <cellStyle name="Normal 35 7 2" xfId="33210"/>
    <cellStyle name="Normal 35 8" xfId="33211"/>
    <cellStyle name="Normal 35 8 2" xfId="33212"/>
    <cellStyle name="Normal 35 9" xfId="33213"/>
    <cellStyle name="Normal 35 9 2" xfId="33214"/>
    <cellStyle name="Normal 36" xfId="8978"/>
    <cellStyle name="Normal 36 10" xfId="33216"/>
    <cellStyle name="Normal 36 10 2" xfId="33217"/>
    <cellStyle name="Normal 36 100" xfId="33218"/>
    <cellStyle name="Normal 36 100 2" xfId="33219"/>
    <cellStyle name="Normal 36 101" xfId="33220"/>
    <cellStyle name="Normal 36 101 2" xfId="33221"/>
    <cellStyle name="Normal 36 102" xfId="33222"/>
    <cellStyle name="Normal 36 103" xfId="33223"/>
    <cellStyle name="Normal 36 104" xfId="33224"/>
    <cellStyle name="Normal 36 105" xfId="33225"/>
    <cellStyle name="Normal 36 106" xfId="33215"/>
    <cellStyle name="Normal 36 11" xfId="33226"/>
    <cellStyle name="Normal 36 11 2" xfId="33227"/>
    <cellStyle name="Normal 36 12" xfId="33228"/>
    <cellStyle name="Normal 36 12 2" xfId="33229"/>
    <cellStyle name="Normal 36 13" xfId="33230"/>
    <cellStyle name="Normal 36 13 2" xfId="33231"/>
    <cellStyle name="Normal 36 14" xfId="33232"/>
    <cellStyle name="Normal 36 14 2" xfId="33233"/>
    <cellStyle name="Normal 36 14 3" xfId="33234"/>
    <cellStyle name="Normal 36 14 4" xfId="33235"/>
    <cellStyle name="Normal 36 14 5" xfId="33236"/>
    <cellStyle name="Normal 36 15" xfId="33237"/>
    <cellStyle name="Normal 36 15 2" xfId="33238"/>
    <cellStyle name="Normal 36 16" xfId="33239"/>
    <cellStyle name="Normal 36 16 2" xfId="33240"/>
    <cellStyle name="Normal 36 17" xfId="33241"/>
    <cellStyle name="Normal 36 17 2" xfId="33242"/>
    <cellStyle name="Normal 36 17 2 2" xfId="33243"/>
    <cellStyle name="Normal 36 17 3" xfId="33244"/>
    <cellStyle name="Normal 36 18" xfId="33245"/>
    <cellStyle name="Normal 36 18 2" xfId="33246"/>
    <cellStyle name="Normal 36 18 2 2" xfId="33247"/>
    <cellStyle name="Normal 36 18 3" xfId="33248"/>
    <cellStyle name="Normal 36 19" xfId="33249"/>
    <cellStyle name="Normal 36 19 2" xfId="33250"/>
    <cellStyle name="Normal 36 2" xfId="8979"/>
    <cellStyle name="Normal 36 2 10" xfId="33252"/>
    <cellStyle name="Normal 36 2 11" xfId="33251"/>
    <cellStyle name="Normal 36 2 2" xfId="33253"/>
    <cellStyle name="Normal 36 2 2 2" xfId="33254"/>
    <cellStyle name="Normal 36 2 3" xfId="33255"/>
    <cellStyle name="Normal 36 2 3 2" xfId="33256"/>
    <cellStyle name="Normal 36 2 4" xfId="33257"/>
    <cellStyle name="Normal 36 2 4 2" xfId="33258"/>
    <cellStyle name="Normal 36 2 5" xfId="33259"/>
    <cellStyle name="Normal 36 2 5 2" xfId="33260"/>
    <cellStyle name="Normal 36 2 6" xfId="33261"/>
    <cellStyle name="Normal 36 2 6 2" xfId="33262"/>
    <cellStyle name="Normal 36 2 7" xfId="33263"/>
    <cellStyle name="Normal 36 2 7 2" xfId="33264"/>
    <cellStyle name="Normal 36 2 8" xfId="33265"/>
    <cellStyle name="Normal 36 2 9" xfId="33266"/>
    <cellStyle name="Normal 36 20" xfId="33267"/>
    <cellStyle name="Normal 36 20 2" xfId="33268"/>
    <cellStyle name="Normal 36 21" xfId="33269"/>
    <cellStyle name="Normal 36 21 2" xfId="33270"/>
    <cellStyle name="Normal 36 22" xfId="33271"/>
    <cellStyle name="Normal 36 22 2" xfId="33272"/>
    <cellStyle name="Normal 36 23" xfId="33273"/>
    <cellStyle name="Normal 36 23 2" xfId="33274"/>
    <cellStyle name="Normal 36 24" xfId="33275"/>
    <cellStyle name="Normal 36 24 2" xfId="33276"/>
    <cellStyle name="Normal 36 25" xfId="33277"/>
    <cellStyle name="Normal 36 25 2" xfId="33278"/>
    <cellStyle name="Normal 36 26" xfId="33279"/>
    <cellStyle name="Normal 36 26 2" xfId="33280"/>
    <cellStyle name="Normal 36 27" xfId="33281"/>
    <cellStyle name="Normal 36 27 2" xfId="33282"/>
    <cellStyle name="Normal 36 28" xfId="33283"/>
    <cellStyle name="Normal 36 28 2" xfId="33284"/>
    <cellStyle name="Normal 36 29" xfId="33285"/>
    <cellStyle name="Normal 36 29 2" xfId="33286"/>
    <cellStyle name="Normal 36 3" xfId="33287"/>
    <cellStyle name="Normal 36 3 2" xfId="33288"/>
    <cellStyle name="Normal 36 3 3" xfId="33289"/>
    <cellStyle name="Normal 36 3 4" xfId="33290"/>
    <cellStyle name="Normal 36 3 5" xfId="33291"/>
    <cellStyle name="Normal 36 3 6" xfId="33292"/>
    <cellStyle name="Normal 36 3 7" xfId="33293"/>
    <cellStyle name="Normal 36 3 8" xfId="33294"/>
    <cellStyle name="Normal 36 3 9" xfId="33295"/>
    <cellStyle name="Normal 36 30" xfId="33296"/>
    <cellStyle name="Normal 36 30 2" xfId="33297"/>
    <cellStyle name="Normal 36 31" xfId="33298"/>
    <cellStyle name="Normal 36 31 2" xfId="33299"/>
    <cellStyle name="Normal 36 32" xfId="33300"/>
    <cellStyle name="Normal 36 32 2" xfId="33301"/>
    <cellStyle name="Normal 36 33" xfId="33302"/>
    <cellStyle name="Normal 36 33 2" xfId="33303"/>
    <cellStyle name="Normal 36 34" xfId="33304"/>
    <cellStyle name="Normal 36 34 2" xfId="33305"/>
    <cellStyle name="Normal 36 35" xfId="33306"/>
    <cellStyle name="Normal 36 35 2" xfId="33307"/>
    <cellStyle name="Normal 36 36" xfId="33308"/>
    <cellStyle name="Normal 36 36 2" xfId="33309"/>
    <cellStyle name="Normal 36 37" xfId="33310"/>
    <cellStyle name="Normal 36 37 2" xfId="33311"/>
    <cellStyle name="Normal 36 38" xfId="33312"/>
    <cellStyle name="Normal 36 38 2" xfId="33313"/>
    <cellStyle name="Normal 36 39" xfId="33314"/>
    <cellStyle name="Normal 36 39 2" xfId="33315"/>
    <cellStyle name="Normal 36 39 2 2" xfId="33316"/>
    <cellStyle name="Normal 36 39 3" xfId="33317"/>
    <cellStyle name="Normal 36 4" xfId="33318"/>
    <cellStyle name="Normal 36 4 2" xfId="33319"/>
    <cellStyle name="Normal 36 40" xfId="33320"/>
    <cellStyle name="Normal 36 41" xfId="33321"/>
    <cellStyle name="Normal 36 42" xfId="33322"/>
    <cellStyle name="Normal 36 43" xfId="33323"/>
    <cellStyle name="Normal 36 44" xfId="33324"/>
    <cellStyle name="Normal 36 45" xfId="33325"/>
    <cellStyle name="Normal 36 46" xfId="33326"/>
    <cellStyle name="Normal 36 47" xfId="33327"/>
    <cellStyle name="Normal 36 48" xfId="33328"/>
    <cellStyle name="Normal 36 49" xfId="33329"/>
    <cellStyle name="Normal 36 49 2" xfId="33330"/>
    <cellStyle name="Normal 36 5" xfId="33331"/>
    <cellStyle name="Normal 36 5 2" xfId="33332"/>
    <cellStyle name="Normal 36 50" xfId="33333"/>
    <cellStyle name="Normal 36 51" xfId="33334"/>
    <cellStyle name="Normal 36 52" xfId="33335"/>
    <cellStyle name="Normal 36 53" xfId="33336"/>
    <cellStyle name="Normal 36 54" xfId="33337"/>
    <cellStyle name="Normal 36 55" xfId="33338"/>
    <cellStyle name="Normal 36 56" xfId="33339"/>
    <cellStyle name="Normal 36 57" xfId="33340"/>
    <cellStyle name="Normal 36 58" xfId="33341"/>
    <cellStyle name="Normal 36 59" xfId="33342"/>
    <cellStyle name="Normal 36 6" xfId="33343"/>
    <cellStyle name="Normal 36 6 2" xfId="33344"/>
    <cellStyle name="Normal 36 60" xfId="33345"/>
    <cellStyle name="Normal 36 61" xfId="33346"/>
    <cellStyle name="Normal 36 62" xfId="33347"/>
    <cellStyle name="Normal 36 63" xfId="33348"/>
    <cellStyle name="Normal 36 64" xfId="33349"/>
    <cellStyle name="Normal 36 65" xfId="33350"/>
    <cellStyle name="Normal 36 66" xfId="33351"/>
    <cellStyle name="Normal 36 67" xfId="33352"/>
    <cellStyle name="Normal 36 68" xfId="33353"/>
    <cellStyle name="Normal 36 69" xfId="33354"/>
    <cellStyle name="Normal 36 7" xfId="33355"/>
    <cellStyle name="Normal 36 7 2" xfId="33356"/>
    <cellStyle name="Normal 36 70" xfId="33357"/>
    <cellStyle name="Normal 36 71" xfId="33358"/>
    <cellStyle name="Normal 36 72" xfId="33359"/>
    <cellStyle name="Normal 36 73" xfId="33360"/>
    <cellStyle name="Normal 36 74" xfId="33361"/>
    <cellStyle name="Normal 36 75" xfId="33362"/>
    <cellStyle name="Normal 36 76" xfId="33363"/>
    <cellStyle name="Normal 36 77" xfId="33364"/>
    <cellStyle name="Normal 36 78" xfId="33365"/>
    <cellStyle name="Normal 36 78 10" xfId="33366"/>
    <cellStyle name="Normal 36 78 11" xfId="33367"/>
    <cellStyle name="Normal 36 78 2" xfId="33368"/>
    <cellStyle name="Normal 36 78 2 10" xfId="33369"/>
    <cellStyle name="Normal 36 78 2 2" xfId="33370"/>
    <cellStyle name="Normal 36 78 2 2 2" xfId="33371"/>
    <cellStyle name="Normal 36 78 2 2 2 2" xfId="33372"/>
    <cellStyle name="Normal 36 78 2 2 3" xfId="33373"/>
    <cellStyle name="Normal 36 78 2 2 3 2" xfId="33374"/>
    <cellStyle name="Normal 36 78 2 2 4" xfId="33375"/>
    <cellStyle name="Normal 36 78 2 2 4 2" xfId="33376"/>
    <cellStyle name="Normal 36 78 2 2 5" xfId="33377"/>
    <cellStyle name="Normal 36 78 2 2 5 2" xfId="33378"/>
    <cellStyle name="Normal 36 78 2 2 6" xfId="33379"/>
    <cellStyle name="Normal 36 78 2 2 6 2" xfId="33380"/>
    <cellStyle name="Normal 36 78 2 2 7" xfId="33381"/>
    <cellStyle name="Normal 36 78 2 2 7 2" xfId="33382"/>
    <cellStyle name="Normal 36 78 2 2 8" xfId="33383"/>
    <cellStyle name="Normal 36 78 2 2 9" xfId="33384"/>
    <cellStyle name="Normal 36 78 2 3" xfId="33385"/>
    <cellStyle name="Normal 36 78 2 3 2" xfId="33386"/>
    <cellStyle name="Normal 36 78 2 4" xfId="33387"/>
    <cellStyle name="Normal 36 78 2 4 2" xfId="33388"/>
    <cellStyle name="Normal 36 78 2 5" xfId="33389"/>
    <cellStyle name="Normal 36 78 2 5 2" xfId="33390"/>
    <cellStyle name="Normal 36 78 2 6" xfId="33391"/>
    <cellStyle name="Normal 36 78 2 6 2" xfId="33392"/>
    <cellStyle name="Normal 36 78 2 7" xfId="33393"/>
    <cellStyle name="Normal 36 78 2 7 2" xfId="33394"/>
    <cellStyle name="Normal 36 78 2 8" xfId="33395"/>
    <cellStyle name="Normal 36 78 2 8 2" xfId="33396"/>
    <cellStyle name="Normal 36 78 2 9" xfId="33397"/>
    <cellStyle name="Normal 36 78 3" xfId="33398"/>
    <cellStyle name="Normal 36 78 3 2" xfId="33399"/>
    <cellStyle name="Normal 36 78 3 2 2" xfId="33400"/>
    <cellStyle name="Normal 36 78 3 3" xfId="33401"/>
    <cellStyle name="Normal 36 78 3 3 2" xfId="33402"/>
    <cellStyle name="Normal 36 78 3 4" xfId="33403"/>
    <cellStyle name="Normal 36 78 3 4 2" xfId="33404"/>
    <cellStyle name="Normal 36 78 3 5" xfId="33405"/>
    <cellStyle name="Normal 36 78 3 5 2" xfId="33406"/>
    <cellStyle name="Normal 36 78 3 6" xfId="33407"/>
    <cellStyle name="Normal 36 78 3 6 2" xfId="33408"/>
    <cellStyle name="Normal 36 78 3 7" xfId="33409"/>
    <cellStyle name="Normal 36 78 3 7 2" xfId="33410"/>
    <cellStyle name="Normal 36 78 3 8" xfId="33411"/>
    <cellStyle name="Normal 36 78 3 9" xfId="33412"/>
    <cellStyle name="Normal 36 78 4" xfId="33413"/>
    <cellStyle name="Normal 36 78 4 2" xfId="33414"/>
    <cellStyle name="Normal 36 78 5" xfId="33415"/>
    <cellStyle name="Normal 36 78 5 2" xfId="33416"/>
    <cellStyle name="Normal 36 78 6" xfId="33417"/>
    <cellStyle name="Normal 36 78 6 2" xfId="33418"/>
    <cellStyle name="Normal 36 78 7" xfId="33419"/>
    <cellStyle name="Normal 36 78 7 2" xfId="33420"/>
    <cellStyle name="Normal 36 78 8" xfId="33421"/>
    <cellStyle name="Normal 36 78 8 2" xfId="33422"/>
    <cellStyle name="Normal 36 78 9" xfId="33423"/>
    <cellStyle name="Normal 36 78 9 2" xfId="33424"/>
    <cellStyle name="Normal 36 79" xfId="33425"/>
    <cellStyle name="Normal 36 8" xfId="33426"/>
    <cellStyle name="Normal 36 8 2" xfId="33427"/>
    <cellStyle name="Normal 36 80" xfId="33428"/>
    <cellStyle name="Normal 36 81" xfId="33429"/>
    <cellStyle name="Normal 36 82" xfId="33430"/>
    <cellStyle name="Normal 36 83" xfId="33431"/>
    <cellStyle name="Normal 36 84" xfId="33432"/>
    <cellStyle name="Normal 36 85" xfId="33433"/>
    <cellStyle name="Normal 36 86" xfId="33434"/>
    <cellStyle name="Normal 36 87" xfId="33435"/>
    <cellStyle name="Normal 36 88" xfId="33436"/>
    <cellStyle name="Normal 36 89" xfId="33437"/>
    <cellStyle name="Normal 36 9" xfId="33438"/>
    <cellStyle name="Normal 36 9 2" xfId="33439"/>
    <cellStyle name="Normal 36 90" xfId="33440"/>
    <cellStyle name="Normal 36 91" xfId="33441"/>
    <cellStyle name="Normal 36 92" xfId="33442"/>
    <cellStyle name="Normal 36 93" xfId="33443"/>
    <cellStyle name="Normal 36 94" xfId="33444"/>
    <cellStyle name="Normal 36 95" xfId="33445"/>
    <cellStyle name="Normal 36 96" xfId="33446"/>
    <cellStyle name="Normal 36 96 2" xfId="33447"/>
    <cellStyle name="Normal 36 97" xfId="33448"/>
    <cellStyle name="Normal 36 97 2" xfId="33449"/>
    <cellStyle name="Normal 36 98" xfId="33450"/>
    <cellStyle name="Normal 36 98 2" xfId="33451"/>
    <cellStyle name="Normal 36 99" xfId="33452"/>
    <cellStyle name="Normal 36 99 2" xfId="33453"/>
    <cellStyle name="Normal 37" xfId="8980"/>
    <cellStyle name="Normal 37 10" xfId="33455"/>
    <cellStyle name="Normal 37 10 2" xfId="33456"/>
    <cellStyle name="Normal 37 100" xfId="33457"/>
    <cellStyle name="Normal 37 101" xfId="33458"/>
    <cellStyle name="Normal 37 102" xfId="33459"/>
    <cellStyle name="Normal 37 103" xfId="33454"/>
    <cellStyle name="Normal 37 11" xfId="33460"/>
    <cellStyle name="Normal 37 11 2" xfId="33461"/>
    <cellStyle name="Normal 37 12" xfId="33462"/>
    <cellStyle name="Normal 37 12 2" xfId="33463"/>
    <cellStyle name="Normal 37 13" xfId="33464"/>
    <cellStyle name="Normal 37 13 2" xfId="33465"/>
    <cellStyle name="Normal 37 14" xfId="33466"/>
    <cellStyle name="Normal 37 14 2" xfId="33467"/>
    <cellStyle name="Normal 37 14 3" xfId="33468"/>
    <cellStyle name="Normal 37 14 4" xfId="33469"/>
    <cellStyle name="Normal 37 14 5" xfId="33470"/>
    <cellStyle name="Normal 37 15" xfId="33471"/>
    <cellStyle name="Normal 37 15 2" xfId="33472"/>
    <cellStyle name="Normal 37 16" xfId="33473"/>
    <cellStyle name="Normal 37 16 2" xfId="33474"/>
    <cellStyle name="Normal 37 17" xfId="33475"/>
    <cellStyle name="Normal 37 17 2" xfId="33476"/>
    <cellStyle name="Normal 37 17 2 2" xfId="33477"/>
    <cellStyle name="Normal 37 17 3" xfId="33478"/>
    <cellStyle name="Normal 37 18" xfId="33479"/>
    <cellStyle name="Normal 37 18 2" xfId="33480"/>
    <cellStyle name="Normal 37 18 2 2" xfId="33481"/>
    <cellStyle name="Normal 37 18 3" xfId="33482"/>
    <cellStyle name="Normal 37 19" xfId="33483"/>
    <cellStyle name="Normal 37 19 2" xfId="33484"/>
    <cellStyle name="Normal 37 2" xfId="33485"/>
    <cellStyle name="Normal 37 2 2" xfId="33486"/>
    <cellStyle name="Normal 37 20" xfId="33487"/>
    <cellStyle name="Normal 37 20 2" xfId="33488"/>
    <cellStyle name="Normal 37 21" xfId="33489"/>
    <cellStyle name="Normal 37 21 2" xfId="33490"/>
    <cellStyle name="Normal 37 22" xfId="33491"/>
    <cellStyle name="Normal 37 22 2" xfId="33492"/>
    <cellStyle name="Normal 37 23" xfId="33493"/>
    <cellStyle name="Normal 37 23 2" xfId="33494"/>
    <cellStyle name="Normal 37 24" xfId="33495"/>
    <cellStyle name="Normal 37 24 2" xfId="33496"/>
    <cellStyle name="Normal 37 25" xfId="33497"/>
    <cellStyle name="Normal 37 25 2" xfId="33498"/>
    <cellStyle name="Normal 37 26" xfId="33499"/>
    <cellStyle name="Normal 37 26 2" xfId="33500"/>
    <cellStyle name="Normal 37 27" xfId="33501"/>
    <cellStyle name="Normal 37 27 2" xfId="33502"/>
    <cellStyle name="Normal 37 28" xfId="33503"/>
    <cellStyle name="Normal 37 28 2" xfId="33504"/>
    <cellStyle name="Normal 37 29" xfId="33505"/>
    <cellStyle name="Normal 37 29 2" xfId="33506"/>
    <cellStyle name="Normal 37 3" xfId="33507"/>
    <cellStyle name="Normal 37 3 2" xfId="33508"/>
    <cellStyle name="Normal 37 3 3" xfId="33509"/>
    <cellStyle name="Normal 37 3 4" xfId="33510"/>
    <cellStyle name="Normal 37 3 5" xfId="33511"/>
    <cellStyle name="Normal 37 3 6" xfId="33512"/>
    <cellStyle name="Normal 37 3 7" xfId="33513"/>
    <cellStyle name="Normal 37 3 8" xfId="33514"/>
    <cellStyle name="Normal 37 3 9" xfId="33515"/>
    <cellStyle name="Normal 37 30" xfId="33516"/>
    <cellStyle name="Normal 37 30 2" xfId="33517"/>
    <cellStyle name="Normal 37 31" xfId="33518"/>
    <cellStyle name="Normal 37 31 2" xfId="33519"/>
    <cellStyle name="Normal 37 32" xfId="33520"/>
    <cellStyle name="Normal 37 32 2" xfId="33521"/>
    <cellStyle name="Normal 37 33" xfId="33522"/>
    <cellStyle name="Normal 37 33 2" xfId="33523"/>
    <cellStyle name="Normal 37 34" xfId="33524"/>
    <cellStyle name="Normal 37 34 2" xfId="33525"/>
    <cellStyle name="Normal 37 35" xfId="33526"/>
    <cellStyle name="Normal 37 35 2" xfId="33527"/>
    <cellStyle name="Normal 37 36" xfId="33528"/>
    <cellStyle name="Normal 37 36 2" xfId="33529"/>
    <cellStyle name="Normal 37 37" xfId="33530"/>
    <cellStyle name="Normal 37 37 2" xfId="33531"/>
    <cellStyle name="Normal 37 38" xfId="33532"/>
    <cellStyle name="Normal 37 38 2" xfId="33533"/>
    <cellStyle name="Normal 37 39" xfId="33534"/>
    <cellStyle name="Normal 37 39 2" xfId="33535"/>
    <cellStyle name="Normal 37 39 3" xfId="33536"/>
    <cellStyle name="Normal 37 4" xfId="33537"/>
    <cellStyle name="Normal 37 4 2" xfId="33538"/>
    <cellStyle name="Normal 37 40" xfId="33539"/>
    <cellStyle name="Normal 37 41" xfId="33540"/>
    <cellStyle name="Normal 37 42" xfId="33541"/>
    <cellStyle name="Normal 37 43" xfId="33542"/>
    <cellStyle name="Normal 37 44" xfId="33543"/>
    <cellStyle name="Normal 37 45" xfId="33544"/>
    <cellStyle name="Normal 37 46" xfId="33545"/>
    <cellStyle name="Normal 37 47" xfId="33546"/>
    <cellStyle name="Normal 37 48" xfId="33547"/>
    <cellStyle name="Normal 37 49" xfId="33548"/>
    <cellStyle name="Normal 37 49 2" xfId="33549"/>
    <cellStyle name="Normal 37 5" xfId="33550"/>
    <cellStyle name="Normal 37 5 2" xfId="33551"/>
    <cellStyle name="Normal 37 50" xfId="33552"/>
    <cellStyle name="Normal 37 51" xfId="33553"/>
    <cellStyle name="Normal 37 52" xfId="33554"/>
    <cellStyle name="Normal 37 53" xfId="33555"/>
    <cellStyle name="Normal 37 54" xfId="33556"/>
    <cellStyle name="Normal 37 55" xfId="33557"/>
    <cellStyle name="Normal 37 56" xfId="33558"/>
    <cellStyle name="Normal 37 57" xfId="33559"/>
    <cellStyle name="Normal 37 58" xfId="33560"/>
    <cellStyle name="Normal 37 59" xfId="33561"/>
    <cellStyle name="Normal 37 6" xfId="33562"/>
    <cellStyle name="Normal 37 6 2" xfId="33563"/>
    <cellStyle name="Normal 37 60" xfId="33564"/>
    <cellStyle name="Normal 37 61" xfId="33565"/>
    <cellStyle name="Normal 37 62" xfId="33566"/>
    <cellStyle name="Normal 37 63" xfId="33567"/>
    <cellStyle name="Normal 37 64" xfId="33568"/>
    <cellStyle name="Normal 37 65" xfId="33569"/>
    <cellStyle name="Normal 37 66" xfId="33570"/>
    <cellStyle name="Normal 37 67" xfId="33571"/>
    <cellStyle name="Normal 37 68" xfId="33572"/>
    <cellStyle name="Normal 37 69" xfId="33573"/>
    <cellStyle name="Normal 37 7" xfId="33574"/>
    <cellStyle name="Normal 37 7 2" xfId="33575"/>
    <cellStyle name="Normal 37 70" xfId="33576"/>
    <cellStyle name="Normal 37 71" xfId="33577"/>
    <cellStyle name="Normal 37 72" xfId="33578"/>
    <cellStyle name="Normal 37 73" xfId="33579"/>
    <cellStyle name="Normal 37 74" xfId="33580"/>
    <cellStyle name="Normal 37 75" xfId="33581"/>
    <cellStyle name="Normal 37 76" xfId="33582"/>
    <cellStyle name="Normal 37 77" xfId="33583"/>
    <cellStyle name="Normal 37 78" xfId="33584"/>
    <cellStyle name="Normal 37 79" xfId="33585"/>
    <cellStyle name="Normal 37 8" xfId="33586"/>
    <cellStyle name="Normal 37 8 2" xfId="33587"/>
    <cellStyle name="Normal 37 80" xfId="33588"/>
    <cellStyle name="Normal 37 81" xfId="33589"/>
    <cellStyle name="Normal 37 82" xfId="33590"/>
    <cellStyle name="Normal 37 83" xfId="33591"/>
    <cellStyle name="Normal 37 84" xfId="33592"/>
    <cellStyle name="Normal 37 85" xfId="33593"/>
    <cellStyle name="Normal 37 86" xfId="33594"/>
    <cellStyle name="Normal 37 87" xfId="33595"/>
    <cellStyle name="Normal 37 88" xfId="33596"/>
    <cellStyle name="Normal 37 89" xfId="33597"/>
    <cellStyle name="Normal 37 9" xfId="33598"/>
    <cellStyle name="Normal 37 9 2" xfId="33599"/>
    <cellStyle name="Normal 37 90" xfId="33600"/>
    <cellStyle name="Normal 37 91" xfId="33601"/>
    <cellStyle name="Normal 37 92" xfId="33602"/>
    <cellStyle name="Normal 37 93" xfId="33603"/>
    <cellStyle name="Normal 37 94" xfId="33604"/>
    <cellStyle name="Normal 37 95" xfId="33605"/>
    <cellStyle name="Normal 37 96" xfId="33606"/>
    <cellStyle name="Normal 37 97" xfId="33607"/>
    <cellStyle name="Normal 37 98" xfId="33608"/>
    <cellStyle name="Normal 37 99" xfId="33609"/>
    <cellStyle name="Normal 38" xfId="8981"/>
    <cellStyle name="Normal 38 10" xfId="33611"/>
    <cellStyle name="Normal 38 10 2" xfId="33612"/>
    <cellStyle name="Normal 38 100" xfId="33613"/>
    <cellStyle name="Normal 38 101" xfId="33614"/>
    <cellStyle name="Normal 38 102" xfId="33615"/>
    <cellStyle name="Normal 38 103" xfId="33610"/>
    <cellStyle name="Normal 38 11" xfId="33616"/>
    <cellStyle name="Normal 38 11 2" xfId="33617"/>
    <cellStyle name="Normal 38 12" xfId="33618"/>
    <cellStyle name="Normal 38 12 2" xfId="33619"/>
    <cellStyle name="Normal 38 13" xfId="33620"/>
    <cellStyle name="Normal 38 13 2" xfId="33621"/>
    <cellStyle name="Normal 38 14" xfId="33622"/>
    <cellStyle name="Normal 38 14 2" xfId="33623"/>
    <cellStyle name="Normal 38 14 3" xfId="33624"/>
    <cellStyle name="Normal 38 14 4" xfId="33625"/>
    <cellStyle name="Normal 38 14 5" xfId="33626"/>
    <cellStyle name="Normal 38 15" xfId="33627"/>
    <cellStyle name="Normal 38 15 2" xfId="33628"/>
    <cellStyle name="Normal 38 16" xfId="33629"/>
    <cellStyle name="Normal 38 16 2" xfId="33630"/>
    <cellStyle name="Normal 38 17" xfId="33631"/>
    <cellStyle name="Normal 38 17 2" xfId="33632"/>
    <cellStyle name="Normal 38 18" xfId="33633"/>
    <cellStyle name="Normal 38 18 2" xfId="33634"/>
    <cellStyle name="Normal 38 19" xfId="33635"/>
    <cellStyle name="Normal 38 19 2" xfId="33636"/>
    <cellStyle name="Normal 38 2" xfId="33637"/>
    <cellStyle name="Normal 38 2 2" xfId="33638"/>
    <cellStyle name="Normal 38 20" xfId="33639"/>
    <cellStyle name="Normal 38 20 2" xfId="33640"/>
    <cellStyle name="Normal 38 21" xfId="33641"/>
    <cellStyle name="Normal 38 21 2" xfId="33642"/>
    <cellStyle name="Normal 38 22" xfId="33643"/>
    <cellStyle name="Normal 38 22 2" xfId="33644"/>
    <cellStyle name="Normal 38 23" xfId="33645"/>
    <cellStyle name="Normal 38 23 2" xfId="33646"/>
    <cellStyle name="Normal 38 24" xfId="33647"/>
    <cellStyle name="Normal 38 24 2" xfId="33648"/>
    <cellStyle name="Normal 38 25" xfId="33649"/>
    <cellStyle name="Normal 38 25 2" xfId="33650"/>
    <cellStyle name="Normal 38 26" xfId="33651"/>
    <cellStyle name="Normal 38 26 2" xfId="33652"/>
    <cellStyle name="Normal 38 27" xfId="33653"/>
    <cellStyle name="Normal 38 27 2" xfId="33654"/>
    <cellStyle name="Normal 38 28" xfId="33655"/>
    <cellStyle name="Normal 38 28 2" xfId="33656"/>
    <cellStyle name="Normal 38 29" xfId="33657"/>
    <cellStyle name="Normal 38 29 2" xfId="33658"/>
    <cellStyle name="Normal 38 3" xfId="33659"/>
    <cellStyle name="Normal 38 3 2" xfId="33660"/>
    <cellStyle name="Normal 38 30" xfId="33661"/>
    <cellStyle name="Normal 38 30 2" xfId="33662"/>
    <cellStyle name="Normal 38 31" xfId="33663"/>
    <cellStyle name="Normal 38 31 2" xfId="33664"/>
    <cellStyle name="Normal 38 32" xfId="33665"/>
    <cellStyle name="Normal 38 32 2" xfId="33666"/>
    <cellStyle name="Normal 38 33" xfId="33667"/>
    <cellStyle name="Normal 38 33 2" xfId="33668"/>
    <cellStyle name="Normal 38 34" xfId="33669"/>
    <cellStyle name="Normal 38 34 2" xfId="33670"/>
    <cellStyle name="Normal 38 35" xfId="33671"/>
    <cellStyle name="Normal 38 35 2" xfId="33672"/>
    <cellStyle name="Normal 38 36" xfId="33673"/>
    <cellStyle name="Normal 38 36 2" xfId="33674"/>
    <cellStyle name="Normal 38 37" xfId="33675"/>
    <cellStyle name="Normal 38 37 2" xfId="33676"/>
    <cellStyle name="Normal 38 38" xfId="33677"/>
    <cellStyle name="Normal 38 38 2" xfId="33678"/>
    <cellStyle name="Normal 38 39" xfId="33679"/>
    <cellStyle name="Normal 38 4" xfId="33680"/>
    <cellStyle name="Normal 38 4 2" xfId="33681"/>
    <cellStyle name="Normal 38 40" xfId="33682"/>
    <cellStyle name="Normal 38 41" xfId="33683"/>
    <cellStyle name="Normal 38 42" xfId="33684"/>
    <cellStyle name="Normal 38 43" xfId="33685"/>
    <cellStyle name="Normal 38 44" xfId="33686"/>
    <cellStyle name="Normal 38 45" xfId="33687"/>
    <cellStyle name="Normal 38 46" xfId="33688"/>
    <cellStyle name="Normal 38 47" xfId="33689"/>
    <cellStyle name="Normal 38 48" xfId="33690"/>
    <cellStyle name="Normal 38 49" xfId="33691"/>
    <cellStyle name="Normal 38 49 2" xfId="33692"/>
    <cellStyle name="Normal 38 5" xfId="33693"/>
    <cellStyle name="Normal 38 5 2" xfId="33694"/>
    <cellStyle name="Normal 38 50" xfId="33695"/>
    <cellStyle name="Normal 38 51" xfId="33696"/>
    <cellStyle name="Normal 38 52" xfId="33697"/>
    <cellStyle name="Normal 38 53" xfId="33698"/>
    <cellStyle name="Normal 38 54" xfId="33699"/>
    <cellStyle name="Normal 38 55" xfId="33700"/>
    <cellStyle name="Normal 38 56" xfId="33701"/>
    <cellStyle name="Normal 38 57" xfId="33702"/>
    <cellStyle name="Normal 38 58" xfId="33703"/>
    <cellStyle name="Normal 38 59" xfId="33704"/>
    <cellStyle name="Normal 38 6" xfId="33705"/>
    <cellStyle name="Normal 38 6 2" xfId="33706"/>
    <cellStyle name="Normal 38 60" xfId="33707"/>
    <cellStyle name="Normal 38 61" xfId="33708"/>
    <cellStyle name="Normal 38 62" xfId="33709"/>
    <cellStyle name="Normal 38 63" xfId="33710"/>
    <cellStyle name="Normal 38 64" xfId="33711"/>
    <cellStyle name="Normal 38 65" xfId="33712"/>
    <cellStyle name="Normal 38 66" xfId="33713"/>
    <cellStyle name="Normal 38 67" xfId="33714"/>
    <cellStyle name="Normal 38 68" xfId="33715"/>
    <cellStyle name="Normal 38 69" xfId="33716"/>
    <cellStyle name="Normal 38 7" xfId="33717"/>
    <cellStyle name="Normal 38 7 2" xfId="33718"/>
    <cellStyle name="Normal 38 70" xfId="33719"/>
    <cellStyle name="Normal 38 71" xfId="33720"/>
    <cellStyle name="Normal 38 72" xfId="33721"/>
    <cellStyle name="Normal 38 73" xfId="33722"/>
    <cellStyle name="Normal 38 74" xfId="33723"/>
    <cellStyle name="Normal 38 75" xfId="33724"/>
    <cellStyle name="Normal 38 76" xfId="33725"/>
    <cellStyle name="Normal 38 77" xfId="33726"/>
    <cellStyle name="Normal 38 78" xfId="33727"/>
    <cellStyle name="Normal 38 79" xfId="33728"/>
    <cellStyle name="Normal 38 8" xfId="33729"/>
    <cellStyle name="Normal 38 8 2" xfId="33730"/>
    <cellStyle name="Normal 38 80" xfId="33731"/>
    <cellStyle name="Normal 38 81" xfId="33732"/>
    <cellStyle name="Normal 38 82" xfId="33733"/>
    <cellStyle name="Normal 38 83" xfId="33734"/>
    <cellStyle name="Normal 38 84" xfId="33735"/>
    <cellStyle name="Normal 38 85" xfId="33736"/>
    <cellStyle name="Normal 38 86" xfId="33737"/>
    <cellStyle name="Normal 38 87" xfId="33738"/>
    <cellStyle name="Normal 38 88" xfId="33739"/>
    <cellStyle name="Normal 38 89" xfId="33740"/>
    <cellStyle name="Normal 38 9" xfId="33741"/>
    <cellStyle name="Normal 38 9 2" xfId="33742"/>
    <cellStyle name="Normal 38 90" xfId="33743"/>
    <cellStyle name="Normal 38 91" xfId="33744"/>
    <cellStyle name="Normal 38 92" xfId="33745"/>
    <cellStyle name="Normal 38 93" xfId="33746"/>
    <cellStyle name="Normal 38 94" xfId="33747"/>
    <cellStyle name="Normal 38 95" xfId="33748"/>
    <cellStyle name="Normal 38 96" xfId="33749"/>
    <cellStyle name="Normal 38 97" xfId="33750"/>
    <cellStyle name="Normal 38 98" xfId="33751"/>
    <cellStyle name="Normal 38 99" xfId="33752"/>
    <cellStyle name="Normal 39" xfId="8982"/>
    <cellStyle name="Normal 39 10" xfId="33754"/>
    <cellStyle name="Normal 39 11" xfId="33755"/>
    <cellStyle name="Normal 39 12" xfId="33756"/>
    <cellStyle name="Normal 39 13" xfId="33757"/>
    <cellStyle name="Normal 39 14" xfId="33758"/>
    <cellStyle name="Normal 39 15" xfId="33759"/>
    <cellStyle name="Normal 39 16" xfId="33760"/>
    <cellStyle name="Normal 39 17" xfId="33761"/>
    <cellStyle name="Normal 39 18" xfId="33762"/>
    <cellStyle name="Normal 39 19" xfId="33763"/>
    <cellStyle name="Normal 39 2" xfId="33764"/>
    <cellStyle name="Normal 39 2 10" xfId="33765"/>
    <cellStyle name="Normal 39 2 11" xfId="33766"/>
    <cellStyle name="Normal 39 2 12" xfId="33767"/>
    <cellStyle name="Normal 39 2 13" xfId="33768"/>
    <cellStyle name="Normal 39 2 14" xfId="33769"/>
    <cellStyle name="Normal 39 2 15" xfId="33770"/>
    <cellStyle name="Normal 39 2 16" xfId="33771"/>
    <cellStyle name="Normal 39 2 17" xfId="33772"/>
    <cellStyle name="Normal 39 2 18" xfId="33773"/>
    <cellStyle name="Normal 39 2 19" xfId="33774"/>
    <cellStyle name="Normal 39 2 2" xfId="33775"/>
    <cellStyle name="Normal 39 2 2 10" xfId="33776"/>
    <cellStyle name="Normal 39 2 2 11" xfId="33777"/>
    <cellStyle name="Normal 39 2 2 12" xfId="33778"/>
    <cellStyle name="Normal 39 2 2 13" xfId="33779"/>
    <cellStyle name="Normal 39 2 2 14" xfId="33780"/>
    <cellStyle name="Normal 39 2 2 15" xfId="33781"/>
    <cellStyle name="Normal 39 2 2 16" xfId="33782"/>
    <cellStyle name="Normal 39 2 2 17" xfId="33783"/>
    <cellStyle name="Normal 39 2 2 18" xfId="33784"/>
    <cellStyle name="Normal 39 2 2 19" xfId="33785"/>
    <cellStyle name="Normal 39 2 2 2" xfId="33786"/>
    <cellStyle name="Normal 39 2 2 2 10" xfId="33787"/>
    <cellStyle name="Normal 39 2 2 2 11" xfId="33788"/>
    <cellStyle name="Normal 39 2 2 2 12" xfId="33789"/>
    <cellStyle name="Normal 39 2 2 2 13" xfId="33790"/>
    <cellStyle name="Normal 39 2 2 2 14" xfId="33791"/>
    <cellStyle name="Normal 39 2 2 2 15" xfId="33792"/>
    <cellStyle name="Normal 39 2 2 2 16" xfId="33793"/>
    <cellStyle name="Normal 39 2 2 2 17" xfId="33794"/>
    <cellStyle name="Normal 39 2 2 2 18" xfId="33795"/>
    <cellStyle name="Normal 39 2 2 2 2" xfId="33796"/>
    <cellStyle name="Normal 39 2 2 2 2 2" xfId="33797"/>
    <cellStyle name="Normal 39 2 2 2 3" xfId="33798"/>
    <cellStyle name="Normal 39 2 2 2 4" xfId="33799"/>
    <cellStyle name="Normal 39 2 2 2 5" xfId="33800"/>
    <cellStyle name="Normal 39 2 2 2 6" xfId="33801"/>
    <cellStyle name="Normal 39 2 2 2 7" xfId="33802"/>
    <cellStyle name="Normal 39 2 2 2 8" xfId="33803"/>
    <cellStyle name="Normal 39 2 2 2 9" xfId="33804"/>
    <cellStyle name="Normal 39 2 2 20" xfId="33805"/>
    <cellStyle name="Normal 39 2 2 21" xfId="33806"/>
    <cellStyle name="Normal 39 2 2 3" xfId="33807"/>
    <cellStyle name="Normal 39 2 2 4" xfId="33808"/>
    <cellStyle name="Normal 39 2 2 5" xfId="33809"/>
    <cellStyle name="Normal 39 2 2 6" xfId="33810"/>
    <cellStyle name="Normal 39 2 2 7" xfId="33811"/>
    <cellStyle name="Normal 39 2 2 8" xfId="33812"/>
    <cellStyle name="Normal 39 2 2 9" xfId="33813"/>
    <cellStyle name="Normal 39 2 20" xfId="33814"/>
    <cellStyle name="Normal 39 2 21" xfId="33815"/>
    <cellStyle name="Normal 39 2 22" xfId="33816"/>
    <cellStyle name="Normal 39 2 23" xfId="33817"/>
    <cellStyle name="Normal 39 2 24" xfId="33818"/>
    <cellStyle name="Normal 39 2 3" xfId="33819"/>
    <cellStyle name="Normal 39 2 4" xfId="33820"/>
    <cellStyle name="Normal 39 2 5" xfId="33821"/>
    <cellStyle name="Normal 39 2 6" xfId="33822"/>
    <cellStyle name="Normal 39 2 7" xfId="33823"/>
    <cellStyle name="Normal 39 2 8" xfId="33824"/>
    <cellStyle name="Normal 39 2 9" xfId="33825"/>
    <cellStyle name="Normal 39 20" xfId="33826"/>
    <cellStyle name="Normal 39 21" xfId="33827"/>
    <cellStyle name="Normal 39 22" xfId="33828"/>
    <cellStyle name="Normal 39 23" xfId="33829"/>
    <cellStyle name="Normal 39 24" xfId="33830"/>
    <cellStyle name="Normal 39 25" xfId="33831"/>
    <cellStyle name="Normal 39 26" xfId="33832"/>
    <cellStyle name="Normal 39 27" xfId="33833"/>
    <cellStyle name="Normal 39 28" xfId="33834"/>
    <cellStyle name="Normal 39 29" xfId="33835"/>
    <cellStyle name="Normal 39 3" xfId="33836"/>
    <cellStyle name="Normal 39 3 2" xfId="33837"/>
    <cellStyle name="Normal 39 30" xfId="33838"/>
    <cellStyle name="Normal 39 31" xfId="33839"/>
    <cellStyle name="Normal 39 32" xfId="33840"/>
    <cellStyle name="Normal 39 33" xfId="33753"/>
    <cellStyle name="Normal 39 4" xfId="33841"/>
    <cellStyle name="Normal 39 4 2" xfId="33842"/>
    <cellStyle name="Normal 39 5" xfId="33843"/>
    <cellStyle name="Normal 39 6" xfId="33844"/>
    <cellStyle name="Normal 39 7" xfId="33845"/>
    <cellStyle name="Normal 39 8" xfId="33846"/>
    <cellStyle name="Normal 39 9" xfId="33847"/>
    <cellStyle name="Normal 4" xfId="8983"/>
    <cellStyle name="Normal 4 10" xfId="8984"/>
    <cellStyle name="Normal 4 10 10" xfId="33850"/>
    <cellStyle name="Normal 4 10 11" xfId="33849"/>
    <cellStyle name="Normal 4 10 2" xfId="33851"/>
    <cellStyle name="Normal 4 10 3" xfId="33852"/>
    <cellStyle name="Normal 4 10 4" xfId="33853"/>
    <cellStyle name="Normal 4 10 5" xfId="33854"/>
    <cellStyle name="Normal 4 10 6" xfId="33855"/>
    <cellStyle name="Normal 4 10 6 2" xfId="33856"/>
    <cellStyle name="Normal 4 10 6 2 2" xfId="33857"/>
    <cellStyle name="Normal 4 10 6 3" xfId="33858"/>
    <cellStyle name="Normal 4 10 6 4" xfId="33859"/>
    <cellStyle name="Normal 4 10 6 5" xfId="33860"/>
    <cellStyle name="Normal 4 10 6 6" xfId="33861"/>
    <cellStyle name="Normal 4 10 6 7" xfId="33862"/>
    <cellStyle name="Normal 4 10 7" xfId="33863"/>
    <cellStyle name="Normal 4 10 8" xfId="33864"/>
    <cellStyle name="Normal 4 10 9" xfId="33865"/>
    <cellStyle name="Normal 4 100" xfId="33866"/>
    <cellStyle name="Normal 4 101" xfId="33867"/>
    <cellStyle name="Normal 4 102" xfId="33868"/>
    <cellStyle name="Normal 4 103" xfId="33869"/>
    <cellStyle name="Normal 4 104" xfId="33870"/>
    <cellStyle name="Normal 4 105" xfId="33871"/>
    <cellStyle name="Normal 4 106" xfId="33872"/>
    <cellStyle name="Normal 4 107" xfId="33873"/>
    <cellStyle name="Normal 4 108" xfId="33874"/>
    <cellStyle name="Normal 4 109" xfId="33875"/>
    <cellStyle name="Normal 4 11" xfId="8985"/>
    <cellStyle name="Normal 4 11 10" xfId="33876"/>
    <cellStyle name="Normal 4 11 2" xfId="33877"/>
    <cellStyle name="Normal 4 11 3" xfId="33878"/>
    <cellStyle name="Normal 4 11 4" xfId="33879"/>
    <cellStyle name="Normal 4 11 5" xfId="33880"/>
    <cellStyle name="Normal 4 11 6" xfId="33881"/>
    <cellStyle name="Normal 4 11 6 2" xfId="33882"/>
    <cellStyle name="Normal 4 11 6 2 2" xfId="33883"/>
    <cellStyle name="Normal 4 11 6 3" xfId="33884"/>
    <cellStyle name="Normal 4 11 6 4" xfId="33885"/>
    <cellStyle name="Normal 4 11 6 5" xfId="33886"/>
    <cellStyle name="Normal 4 11 6 6" xfId="33887"/>
    <cellStyle name="Normal 4 11 6 7" xfId="33888"/>
    <cellStyle name="Normal 4 11 7" xfId="33889"/>
    <cellStyle name="Normal 4 11 8" xfId="33890"/>
    <cellStyle name="Normal 4 11 9" xfId="33891"/>
    <cellStyle name="Normal 4 110" xfId="33892"/>
    <cellStyle name="Normal 4 111" xfId="33893"/>
    <cellStyle name="Normal 4 112" xfId="33894"/>
    <cellStyle name="Normal 4 113" xfId="33895"/>
    <cellStyle name="Normal 4 114" xfId="33896"/>
    <cellStyle name="Normal 4 115" xfId="33897"/>
    <cellStyle name="Normal 4 116" xfId="33898"/>
    <cellStyle name="Normal 4 117" xfId="33899"/>
    <cellStyle name="Normal 4 118" xfId="33900"/>
    <cellStyle name="Normal 4 119" xfId="33901"/>
    <cellStyle name="Normal 4 12" xfId="8986"/>
    <cellStyle name="Normal 4 12 10" xfId="33902"/>
    <cellStyle name="Normal 4 12 2" xfId="33903"/>
    <cellStyle name="Normal 4 12 3" xfId="33904"/>
    <cellStyle name="Normal 4 12 4" xfId="33905"/>
    <cellStyle name="Normal 4 12 5" xfId="33906"/>
    <cellStyle name="Normal 4 12 6" xfId="33907"/>
    <cellStyle name="Normal 4 12 6 2" xfId="33908"/>
    <cellStyle name="Normal 4 12 6 2 2" xfId="33909"/>
    <cellStyle name="Normal 4 12 6 3" xfId="33910"/>
    <cellStyle name="Normal 4 12 6 4" xfId="33911"/>
    <cellStyle name="Normal 4 12 6 5" xfId="33912"/>
    <cellStyle name="Normal 4 12 6 6" xfId="33913"/>
    <cellStyle name="Normal 4 12 6 7" xfId="33914"/>
    <cellStyle name="Normal 4 12 7" xfId="33915"/>
    <cellStyle name="Normal 4 12 8" xfId="33916"/>
    <cellStyle name="Normal 4 12 9" xfId="33917"/>
    <cellStyle name="Normal 4 120" xfId="33918"/>
    <cellStyle name="Normal 4 121" xfId="33919"/>
    <cellStyle name="Normal 4 122" xfId="33920"/>
    <cellStyle name="Normal 4 123" xfId="33921"/>
    <cellStyle name="Normal 4 124" xfId="33922"/>
    <cellStyle name="Normal 4 125" xfId="33923"/>
    <cellStyle name="Normal 4 126" xfId="33924"/>
    <cellStyle name="Normal 4 127" xfId="33925"/>
    <cellStyle name="Normal 4 128" xfId="33926"/>
    <cellStyle name="Normal 4 129" xfId="33927"/>
    <cellStyle name="Normal 4 13" xfId="8987"/>
    <cellStyle name="Normal 4 13 10" xfId="33928"/>
    <cellStyle name="Normal 4 13 2" xfId="33929"/>
    <cellStyle name="Normal 4 13 3" xfId="33930"/>
    <cellStyle name="Normal 4 13 4" xfId="33931"/>
    <cellStyle name="Normal 4 13 5" xfId="33932"/>
    <cellStyle name="Normal 4 13 6" xfId="33933"/>
    <cellStyle name="Normal 4 13 6 2" xfId="33934"/>
    <cellStyle name="Normal 4 13 6 2 2" xfId="33935"/>
    <cellStyle name="Normal 4 13 6 3" xfId="33936"/>
    <cellStyle name="Normal 4 13 6 4" xfId="33937"/>
    <cellStyle name="Normal 4 13 6 5" xfId="33938"/>
    <cellStyle name="Normal 4 13 6 6" xfId="33939"/>
    <cellStyle name="Normal 4 13 6 7" xfId="33940"/>
    <cellStyle name="Normal 4 13 7" xfId="33941"/>
    <cellStyle name="Normal 4 13 8" xfId="33942"/>
    <cellStyle name="Normal 4 13 9" xfId="33943"/>
    <cellStyle name="Normal 4 130" xfId="33944"/>
    <cellStyle name="Normal 4 131" xfId="33945"/>
    <cellStyle name="Normal 4 132" xfId="33946"/>
    <cellStyle name="Normal 4 133" xfId="33947"/>
    <cellStyle name="Normal 4 133 2" xfId="33948"/>
    <cellStyle name="Normal 4 134" xfId="33949"/>
    <cellStyle name="Normal 4 134 2" xfId="33950"/>
    <cellStyle name="Normal 4 135" xfId="33951"/>
    <cellStyle name="Normal 4 135 2" xfId="33952"/>
    <cellStyle name="Normal 4 136" xfId="33953"/>
    <cellStyle name="Normal 4 136 2" xfId="33954"/>
    <cellStyle name="Normal 4 137" xfId="33955"/>
    <cellStyle name="Normal 4 137 2" xfId="33956"/>
    <cellStyle name="Normal 4 138" xfId="33957"/>
    <cellStyle name="Normal 4 138 2" xfId="33958"/>
    <cellStyle name="Normal 4 139" xfId="33959"/>
    <cellStyle name="Normal 4 14" xfId="33960"/>
    <cellStyle name="Normal 4 14 2" xfId="33961"/>
    <cellStyle name="Normal 4 14 3" xfId="33962"/>
    <cellStyle name="Normal 4 14 4" xfId="33963"/>
    <cellStyle name="Normal 4 14 5" xfId="33964"/>
    <cellStyle name="Normal 4 14 6" xfId="33965"/>
    <cellStyle name="Normal 4 14 6 2" xfId="33966"/>
    <cellStyle name="Normal 4 14 6 2 2" xfId="33967"/>
    <cellStyle name="Normal 4 14 6 3" xfId="33968"/>
    <cellStyle name="Normal 4 14 6 4" xfId="33969"/>
    <cellStyle name="Normal 4 14 6 5" xfId="33970"/>
    <cellStyle name="Normal 4 14 6 6" xfId="33971"/>
    <cellStyle name="Normal 4 14 6 7" xfId="33972"/>
    <cellStyle name="Normal 4 14 7" xfId="33973"/>
    <cellStyle name="Normal 4 14 8" xfId="33974"/>
    <cellStyle name="Normal 4 140" xfId="33975"/>
    <cellStyle name="Normal 4 141" xfId="33976"/>
    <cellStyle name="Normal 4 142" xfId="33848"/>
    <cellStyle name="Normal 4 15" xfId="33977"/>
    <cellStyle name="Normal 4 15 2" xfId="33978"/>
    <cellStyle name="Normal 4 15 3" xfId="33979"/>
    <cellStyle name="Normal 4 15 4" xfId="33980"/>
    <cellStyle name="Normal 4 15 5" xfId="33981"/>
    <cellStyle name="Normal 4 15 6" xfId="33982"/>
    <cellStyle name="Normal 4 15 6 2" xfId="33983"/>
    <cellStyle name="Normal 4 15 6 2 2" xfId="33984"/>
    <cellStyle name="Normal 4 15 6 3" xfId="33985"/>
    <cellStyle name="Normal 4 15 6 4" xfId="33986"/>
    <cellStyle name="Normal 4 15 6 5" xfId="33987"/>
    <cellStyle name="Normal 4 15 6 6" xfId="33988"/>
    <cellStyle name="Normal 4 15 6 7" xfId="33989"/>
    <cellStyle name="Normal 4 15 7" xfId="33990"/>
    <cellStyle name="Normal 4 15 8" xfId="33991"/>
    <cellStyle name="Normal 4 16" xfId="33992"/>
    <cellStyle name="Normal 4 16 2" xfId="33993"/>
    <cellStyle name="Normal 4 16 3" xfId="33994"/>
    <cellStyle name="Normal 4 16 4" xfId="33995"/>
    <cellStyle name="Normal 4 16 5" xfId="33996"/>
    <cellStyle name="Normal 4 16 6" xfId="33997"/>
    <cellStyle name="Normal 4 16 6 2" xfId="33998"/>
    <cellStyle name="Normal 4 16 6 2 2" xfId="33999"/>
    <cellStyle name="Normal 4 16 6 3" xfId="34000"/>
    <cellStyle name="Normal 4 16 6 4" xfId="34001"/>
    <cellStyle name="Normal 4 16 6 5" xfId="34002"/>
    <cellStyle name="Normal 4 16 6 6" xfId="34003"/>
    <cellStyle name="Normal 4 16 6 7" xfId="34004"/>
    <cellStyle name="Normal 4 16 7" xfId="34005"/>
    <cellStyle name="Normal 4 16 8" xfId="34006"/>
    <cellStyle name="Normal 4 16 8 2" xfId="34007"/>
    <cellStyle name="Normal 4 16 9" xfId="34008"/>
    <cellStyle name="Normal 4 17" xfId="34009"/>
    <cellStyle name="Normal 4 17 2" xfId="34010"/>
    <cellStyle name="Normal 4 17 3" xfId="34011"/>
    <cellStyle name="Normal 4 17 4" xfId="34012"/>
    <cellStyle name="Normal 4 17 5" xfId="34013"/>
    <cellStyle name="Normal 4 17 6" xfId="34014"/>
    <cellStyle name="Normal 4 17 6 2" xfId="34015"/>
    <cellStyle name="Normal 4 17 6 2 2" xfId="34016"/>
    <cellStyle name="Normal 4 17 6 3" xfId="34017"/>
    <cellStyle name="Normal 4 17 6 4" xfId="34018"/>
    <cellStyle name="Normal 4 17 6 5" xfId="34019"/>
    <cellStyle name="Normal 4 17 6 6" xfId="34020"/>
    <cellStyle name="Normal 4 17 6 7" xfId="34021"/>
    <cellStyle name="Normal 4 17 7" xfId="34022"/>
    <cellStyle name="Normal 4 17 8" xfId="34023"/>
    <cellStyle name="Normal 4 17 8 2" xfId="34024"/>
    <cellStyle name="Normal 4 17 9" xfId="34025"/>
    <cellStyle name="Normal 4 18" xfId="34026"/>
    <cellStyle name="Normal 4 18 2" xfId="34027"/>
    <cellStyle name="Normal 4 18 3" xfId="34028"/>
    <cellStyle name="Normal 4 18 4" xfId="34029"/>
    <cellStyle name="Normal 4 18 5" xfId="34030"/>
    <cellStyle name="Normal 4 18 6" xfId="34031"/>
    <cellStyle name="Normal 4 18 6 2" xfId="34032"/>
    <cellStyle name="Normal 4 18 6 2 2" xfId="34033"/>
    <cellStyle name="Normal 4 18 6 3" xfId="34034"/>
    <cellStyle name="Normal 4 18 6 4" xfId="34035"/>
    <cellStyle name="Normal 4 18 6 5" xfId="34036"/>
    <cellStyle name="Normal 4 18 6 6" xfId="34037"/>
    <cellStyle name="Normal 4 18 6 7" xfId="34038"/>
    <cellStyle name="Normal 4 18 7" xfId="34039"/>
    <cellStyle name="Normal 4 18 8" xfId="34040"/>
    <cellStyle name="Normal 4 18 8 2" xfId="34041"/>
    <cellStyle name="Normal 4 18 9" xfId="34042"/>
    <cellStyle name="Normal 4 19" xfId="34043"/>
    <cellStyle name="Normal 4 19 2" xfId="34044"/>
    <cellStyle name="Normal 4 19 2 2" xfId="34045"/>
    <cellStyle name="Normal 4 19 2 2 2" xfId="34046"/>
    <cellStyle name="Normal 4 19 2 2 2 2" xfId="34047"/>
    <cellStyle name="Normal 4 19 2 3" xfId="34048"/>
    <cellStyle name="Normal 4 19 2 4" xfId="34049"/>
    <cellStyle name="Normal 4 19 2 5" xfId="34050"/>
    <cellStyle name="Normal 4 19 2 6" xfId="34051"/>
    <cellStyle name="Normal 4 19 2 7" xfId="34052"/>
    <cellStyle name="Normal 4 19 3" xfId="34053"/>
    <cellStyle name="Normal 4 19 3 2" xfId="34054"/>
    <cellStyle name="Normal 4 19 4" xfId="34055"/>
    <cellStyle name="Normal 4 19 4 2" xfId="34056"/>
    <cellStyle name="Normal 4 19 4 2 2" xfId="34057"/>
    <cellStyle name="Normal 4 19 5" xfId="34058"/>
    <cellStyle name="Normal 4 19 5 2" xfId="34059"/>
    <cellStyle name="Normal 4 19 6" xfId="34060"/>
    <cellStyle name="Normal 4 19 6 2" xfId="34061"/>
    <cellStyle name="Normal 4 19 7" xfId="34062"/>
    <cellStyle name="Normal 4 19 7 2" xfId="34063"/>
    <cellStyle name="Normal 4 19 8" xfId="34064"/>
    <cellStyle name="Normal 4 19 8 2" xfId="34065"/>
    <cellStyle name="Normal 4 19 9" xfId="34066"/>
    <cellStyle name="Normal 4 2" xfId="8988"/>
    <cellStyle name="Normal 4 2 10" xfId="34068"/>
    <cellStyle name="Normal 4 2 11" xfId="34069"/>
    <cellStyle name="Normal 4 2 12" xfId="34070"/>
    <cellStyle name="Normal 4 2 13" xfId="34071"/>
    <cellStyle name="Normal 4 2 14" xfId="34072"/>
    <cellStyle name="Normal 4 2 15" xfId="34073"/>
    <cellStyle name="Normal 4 2 16" xfId="34067"/>
    <cellStyle name="Normal 4 2 2" xfId="34074"/>
    <cellStyle name="Normal 4 2 2 2" xfId="34075"/>
    <cellStyle name="Normal 4 2 2 2 2" xfId="34076"/>
    <cellStyle name="Normal 4 2 2 3" xfId="34077"/>
    <cellStyle name="Normal 4 2 2 4" xfId="34078"/>
    <cellStyle name="Normal 4 2 3" xfId="34079"/>
    <cellStyle name="Normal 4 2 3 2" xfId="34080"/>
    <cellStyle name="Normal 4 2 3 2 2" xfId="34081"/>
    <cellStyle name="Normal 4 2 3 3" xfId="34082"/>
    <cellStyle name="Normal 4 2 3 4" xfId="34083"/>
    <cellStyle name="Normal 4 2 4" xfId="34084"/>
    <cellStyle name="Normal 4 2 5" xfId="34085"/>
    <cellStyle name="Normal 4 2 5 2" xfId="34086"/>
    <cellStyle name="Normal 4 2 6" xfId="34087"/>
    <cellStyle name="Normal 4 2 6 2" xfId="34088"/>
    <cellStyle name="Normal 4 2 7" xfId="34089"/>
    <cellStyle name="Normal 4 2 7 2" xfId="34090"/>
    <cellStyle name="Normal 4 2 8" xfId="34091"/>
    <cellStyle name="Normal 4 2 9" xfId="34092"/>
    <cellStyle name="Normal 4 2_CTL_Lead_sheet_Q2'54_V1" xfId="34093"/>
    <cellStyle name="Normal 4 20" xfId="34094"/>
    <cellStyle name="Normal 4 20 2" xfId="34095"/>
    <cellStyle name="Normal 4 20 2 2" xfId="34096"/>
    <cellStyle name="Normal 4 20 2 2 2" xfId="34097"/>
    <cellStyle name="Normal 4 20 2 2 2 2" xfId="34098"/>
    <cellStyle name="Normal 4 20 2 2 2 3" xfId="34099"/>
    <cellStyle name="Normal 4 20 2 2 2 3 2" xfId="34100"/>
    <cellStyle name="Normal 4 20 2 2 2 4" xfId="34101"/>
    <cellStyle name="Normal 4 20 2 3" xfId="34102"/>
    <cellStyle name="Normal 4 20 2 4" xfId="34103"/>
    <cellStyle name="Normal 4 20 2 5" xfId="34104"/>
    <cellStyle name="Normal 4 20 2 6" xfId="34105"/>
    <cellStyle name="Normal 4 20 2 7" xfId="34106"/>
    <cellStyle name="Normal 4 20 2 8" xfId="34107"/>
    <cellStyle name="Normal 4 20 3" xfId="34108"/>
    <cellStyle name="Normal 4 20 3 2" xfId="34109"/>
    <cellStyle name="Normal 4 20 3 2 2" xfId="34110"/>
    <cellStyle name="Normal 4 20 3 3" xfId="34111"/>
    <cellStyle name="Normal 4 20 4" xfId="34112"/>
    <cellStyle name="Normal 4 20 4 2" xfId="34113"/>
    <cellStyle name="Normal 4 20 4 2 2" xfId="34114"/>
    <cellStyle name="Normal 4 20 4 3" xfId="34115"/>
    <cellStyle name="Normal 4 20 5" xfId="34116"/>
    <cellStyle name="Normal 4 20 5 2" xfId="34117"/>
    <cellStyle name="Normal 4 20 5 2 2" xfId="34118"/>
    <cellStyle name="Normal 4 20 5 3" xfId="34119"/>
    <cellStyle name="Normal 4 20 6" xfId="34120"/>
    <cellStyle name="Normal 4 20 6 2" xfId="34121"/>
    <cellStyle name="Normal 4 20 6 2 2" xfId="34122"/>
    <cellStyle name="Normal 4 20 6 3" xfId="34123"/>
    <cellStyle name="Normal 4 20 7" xfId="34124"/>
    <cellStyle name="Normal 4 20 7 2" xfId="34125"/>
    <cellStyle name="Normal 4 20 8" xfId="34126"/>
    <cellStyle name="Normal 4 20 9" xfId="34127"/>
    <cellStyle name="Normal 4 21" xfId="34128"/>
    <cellStyle name="Normal 4 21 2" xfId="34129"/>
    <cellStyle name="Normal 4 21 2 2" xfId="34130"/>
    <cellStyle name="Normal 4 21 3" xfId="34131"/>
    <cellStyle name="Normal 4 21 4" xfId="34132"/>
    <cellStyle name="Normal 4 21 5" xfId="34133"/>
    <cellStyle name="Normal 4 21 6" xfId="34134"/>
    <cellStyle name="Normal 4 21 7" xfId="34135"/>
    <cellStyle name="Normal 4 22" xfId="34136"/>
    <cellStyle name="Normal 4 22 2" xfId="34137"/>
    <cellStyle name="Normal 4 22 3" xfId="34138"/>
    <cellStyle name="Normal 4 22 4" xfId="34139"/>
    <cellStyle name="Normal 4 22 5" xfId="34140"/>
    <cellStyle name="Normal 4 22 6" xfId="34141"/>
    <cellStyle name="Normal 4 22 7" xfId="34142"/>
    <cellStyle name="Normal 4 23" xfId="34143"/>
    <cellStyle name="Normal 4 23 2" xfId="34144"/>
    <cellStyle name="Normal 4 23 3" xfId="34145"/>
    <cellStyle name="Normal 4 23 4" xfId="34146"/>
    <cellStyle name="Normal 4 23 5" xfId="34147"/>
    <cellStyle name="Normal 4 23 6" xfId="34148"/>
    <cellStyle name="Normal 4 23 7" xfId="34149"/>
    <cellStyle name="Normal 4 24" xfId="34150"/>
    <cellStyle name="Normal 4 24 2" xfId="34151"/>
    <cellStyle name="Normal 4 24 3" xfId="34152"/>
    <cellStyle name="Normal 4 24 4" xfId="34153"/>
    <cellStyle name="Normal 4 24 5" xfId="34154"/>
    <cellStyle name="Normal 4 24 6" xfId="34155"/>
    <cellStyle name="Normal 4 24 7" xfId="34156"/>
    <cellStyle name="Normal 4 25" xfId="34157"/>
    <cellStyle name="Normal 4 25 2" xfId="34158"/>
    <cellStyle name="Normal 4 25 3" xfId="34159"/>
    <cellStyle name="Normal 4 25 4" xfId="34160"/>
    <cellStyle name="Normal 4 25 5" xfId="34161"/>
    <cellStyle name="Normal 4 25 6" xfId="34162"/>
    <cellStyle name="Normal 4 25 7" xfId="34163"/>
    <cellStyle name="Normal 4 26" xfId="34164"/>
    <cellStyle name="Normal 4 26 2" xfId="34165"/>
    <cellStyle name="Normal 4 26 3" xfId="34166"/>
    <cellStyle name="Normal 4 26 4" xfId="34167"/>
    <cellStyle name="Normal 4 26 5" xfId="34168"/>
    <cellStyle name="Normal 4 26 6" xfId="34169"/>
    <cellStyle name="Normal 4 26 7" xfId="34170"/>
    <cellStyle name="Normal 4 27" xfId="34171"/>
    <cellStyle name="Normal 4 27 2" xfId="34172"/>
    <cellStyle name="Normal 4 27 3" xfId="34173"/>
    <cellStyle name="Normal 4 27 4" xfId="34174"/>
    <cellStyle name="Normal 4 27 5" xfId="34175"/>
    <cellStyle name="Normal 4 27 6" xfId="34176"/>
    <cellStyle name="Normal 4 27 7" xfId="34177"/>
    <cellStyle name="Normal 4 28" xfId="34178"/>
    <cellStyle name="Normal 4 28 2" xfId="34179"/>
    <cellStyle name="Normal 4 28 3" xfId="34180"/>
    <cellStyle name="Normal 4 28 4" xfId="34181"/>
    <cellStyle name="Normal 4 28 5" xfId="34182"/>
    <cellStyle name="Normal 4 28 6" xfId="34183"/>
    <cellStyle name="Normal 4 28 7" xfId="34184"/>
    <cellStyle name="Normal 4 29" xfId="34185"/>
    <cellStyle name="Normal 4 29 2" xfId="34186"/>
    <cellStyle name="Normal 4 29 3" xfId="34187"/>
    <cellStyle name="Normal 4 29 4" xfId="34188"/>
    <cellStyle name="Normal 4 29 5" xfId="34189"/>
    <cellStyle name="Normal 4 29 6" xfId="34190"/>
    <cellStyle name="Normal 4 29 7" xfId="34191"/>
    <cellStyle name="Normal 4 3" xfId="8989"/>
    <cellStyle name="Normal 4 3 10" xfId="34192"/>
    <cellStyle name="Normal 4 3 2" xfId="34193"/>
    <cellStyle name="Normal 4 3 2 2" xfId="34194"/>
    <cellStyle name="Normal 4 3 2 2 2" xfId="34195"/>
    <cellStyle name="Normal 4 3 2 3" xfId="34196"/>
    <cellStyle name="Normal 4 3 3" xfId="34197"/>
    <cellStyle name="Normal 4 3 3 2" xfId="34198"/>
    <cellStyle name="Normal 4 3 4" xfId="34199"/>
    <cellStyle name="Normal 4 3 4 2" xfId="34200"/>
    <cellStyle name="Normal 4 3 5" xfId="34201"/>
    <cellStyle name="Normal 4 3 6" xfId="34202"/>
    <cellStyle name="Normal 4 3 7" xfId="34203"/>
    <cellStyle name="Normal 4 3 8" xfId="34204"/>
    <cellStyle name="Normal 4 3 9" xfId="34205"/>
    <cellStyle name="Normal 4 30" xfId="34206"/>
    <cellStyle name="Normal 4 30 2" xfId="34207"/>
    <cellStyle name="Normal 4 30 3" xfId="34208"/>
    <cellStyle name="Normal 4 30 4" xfId="34209"/>
    <cellStyle name="Normal 4 30 5" xfId="34210"/>
    <cellStyle name="Normal 4 30 6" xfId="34211"/>
    <cellStyle name="Normal 4 30 7" xfId="34212"/>
    <cellStyle name="Normal 4 31" xfId="34213"/>
    <cellStyle name="Normal 4 31 2" xfId="34214"/>
    <cellStyle name="Normal 4 31 3" xfId="34215"/>
    <cellStyle name="Normal 4 31 4" xfId="34216"/>
    <cellStyle name="Normal 4 31 5" xfId="34217"/>
    <cellStyle name="Normal 4 31 6" xfId="34218"/>
    <cellStyle name="Normal 4 31 7" xfId="34219"/>
    <cellStyle name="Normal 4 32" xfId="34220"/>
    <cellStyle name="Normal 4 32 2" xfId="34221"/>
    <cellStyle name="Normal 4 32 3" xfId="34222"/>
    <cellStyle name="Normal 4 32 4" xfId="34223"/>
    <cellStyle name="Normal 4 32 5" xfId="34224"/>
    <cellStyle name="Normal 4 32 6" xfId="34225"/>
    <cellStyle name="Normal 4 32 7" xfId="34226"/>
    <cellStyle name="Normal 4 33" xfId="34227"/>
    <cellStyle name="Normal 4 33 2" xfId="34228"/>
    <cellStyle name="Normal 4 33 3" xfId="34229"/>
    <cellStyle name="Normal 4 33 4" xfId="34230"/>
    <cellStyle name="Normal 4 33 5" xfId="34231"/>
    <cellStyle name="Normal 4 33 6" xfId="34232"/>
    <cellStyle name="Normal 4 33 7" xfId="34233"/>
    <cellStyle name="Normal 4 34" xfId="34234"/>
    <cellStyle name="Normal 4 34 2" xfId="34235"/>
    <cellStyle name="Normal 4 34 3" xfId="34236"/>
    <cellStyle name="Normal 4 34 4" xfId="34237"/>
    <cellStyle name="Normal 4 34 5" xfId="34238"/>
    <cellStyle name="Normal 4 34 6" xfId="34239"/>
    <cellStyle name="Normal 4 34 7" xfId="34240"/>
    <cellStyle name="Normal 4 35" xfId="34241"/>
    <cellStyle name="Normal 4 35 2" xfId="34242"/>
    <cellStyle name="Normal 4 35 3" xfId="34243"/>
    <cellStyle name="Normal 4 35 4" xfId="34244"/>
    <cellStyle name="Normal 4 35 5" xfId="34245"/>
    <cellStyle name="Normal 4 35 6" xfId="34246"/>
    <cellStyle name="Normal 4 35 7" xfId="34247"/>
    <cellStyle name="Normal 4 36" xfId="34248"/>
    <cellStyle name="Normal 4 36 2" xfId="34249"/>
    <cellStyle name="Normal 4 36 3" xfId="34250"/>
    <cellStyle name="Normal 4 36 4" xfId="34251"/>
    <cellStyle name="Normal 4 36 5" xfId="34252"/>
    <cellStyle name="Normal 4 36 6" xfId="34253"/>
    <cellStyle name="Normal 4 36 7" xfId="34254"/>
    <cellStyle name="Normal 4 37" xfId="34255"/>
    <cellStyle name="Normal 4 37 2" xfId="34256"/>
    <cellStyle name="Normal 4 37 3" xfId="34257"/>
    <cellStyle name="Normal 4 37 4" xfId="34258"/>
    <cellStyle name="Normal 4 37 5" xfId="34259"/>
    <cellStyle name="Normal 4 37 6" xfId="34260"/>
    <cellStyle name="Normal 4 37 7" xfId="34261"/>
    <cellStyle name="Normal 4 38" xfId="34262"/>
    <cellStyle name="Normal 4 38 2" xfId="34263"/>
    <cellStyle name="Normal 4 38 3" xfId="34264"/>
    <cellStyle name="Normal 4 38 4" xfId="34265"/>
    <cellStyle name="Normal 4 38 5" xfId="34266"/>
    <cellStyle name="Normal 4 38 6" xfId="34267"/>
    <cellStyle name="Normal 4 38 7" xfId="34268"/>
    <cellStyle name="Normal 4 39" xfId="34269"/>
    <cellStyle name="Normal 4 39 2" xfId="34270"/>
    <cellStyle name="Normal 4 39 3" xfId="34271"/>
    <cellStyle name="Normal 4 39 4" xfId="34272"/>
    <cellStyle name="Normal 4 39 5" xfId="34273"/>
    <cellStyle name="Normal 4 39 6" xfId="34274"/>
    <cellStyle name="Normal 4 39 7" xfId="34275"/>
    <cellStyle name="Normal 4 4" xfId="8990"/>
    <cellStyle name="Normal 4 4 2" xfId="34277"/>
    <cellStyle name="Normal 4 4 2 2" xfId="34278"/>
    <cellStyle name="Normal 4 4 3" xfId="34279"/>
    <cellStyle name="Normal 4 4 4" xfId="34280"/>
    <cellStyle name="Normal 4 4 5" xfId="34281"/>
    <cellStyle name="Normal 4 4 6" xfId="34282"/>
    <cellStyle name="Normal 4 4 7" xfId="34283"/>
    <cellStyle name="Normal 4 4 8" xfId="34276"/>
    <cellStyle name="Normal 4 40" xfId="34284"/>
    <cellStyle name="Normal 4 40 2" xfId="34285"/>
    <cellStyle name="Normal 4 40 3" xfId="34286"/>
    <cellStyle name="Normal 4 40 4" xfId="34287"/>
    <cellStyle name="Normal 4 40 5" xfId="34288"/>
    <cellStyle name="Normal 4 40 6" xfId="34289"/>
    <cellStyle name="Normal 4 40 7" xfId="34290"/>
    <cellStyle name="Normal 4 41" xfId="34291"/>
    <cellStyle name="Normal 4 41 2" xfId="34292"/>
    <cellStyle name="Normal 4 41 3" xfId="34293"/>
    <cellStyle name="Normal 4 41 4" xfId="34294"/>
    <cellStyle name="Normal 4 41 5" xfId="34295"/>
    <cellStyle name="Normal 4 41 6" xfId="34296"/>
    <cellStyle name="Normal 4 41 7" xfId="34297"/>
    <cellStyle name="Normal 4 42" xfId="34298"/>
    <cellStyle name="Normal 4 42 2" xfId="34299"/>
    <cellStyle name="Normal 4 43" xfId="34300"/>
    <cellStyle name="Normal 4 43 2" xfId="34301"/>
    <cellStyle name="Normal 4 44" xfId="34302"/>
    <cellStyle name="Normal 4 44 2" xfId="34303"/>
    <cellStyle name="Normal 4 45" xfId="34304"/>
    <cellStyle name="Normal 4 45 2" xfId="34305"/>
    <cellStyle name="Normal 4 46" xfId="34306"/>
    <cellStyle name="Normal 4 46 2" xfId="34307"/>
    <cellStyle name="Normal 4 47" xfId="34308"/>
    <cellStyle name="Normal 4 47 2" xfId="34309"/>
    <cellStyle name="Normal 4 48" xfId="34310"/>
    <cellStyle name="Normal 4 48 2" xfId="34311"/>
    <cellStyle name="Normal 4 49" xfId="34312"/>
    <cellStyle name="Normal 4 5" xfId="8991"/>
    <cellStyle name="Normal 4 5 2" xfId="34314"/>
    <cellStyle name="Normal 4 5 2 2" xfId="34315"/>
    <cellStyle name="Normal 4 5 2 3" xfId="34316"/>
    <cellStyle name="Normal 4 5 3" xfId="34317"/>
    <cellStyle name="Normal 4 5 3 2" xfId="34318"/>
    <cellStyle name="Normal 4 5 4" xfId="34319"/>
    <cellStyle name="Normal 4 5 5" xfId="34313"/>
    <cellStyle name="Normal 4 50" xfId="34320"/>
    <cellStyle name="Normal 4 51" xfId="34321"/>
    <cellStyle name="Normal 4 52" xfId="34322"/>
    <cellStyle name="Normal 4 53" xfId="34323"/>
    <cellStyle name="Normal 4 54" xfId="34324"/>
    <cellStyle name="Normal 4 55" xfId="34325"/>
    <cellStyle name="Normal 4 56" xfId="34326"/>
    <cellStyle name="Normal 4 57" xfId="34327"/>
    <cellStyle name="Normal 4 58" xfId="34328"/>
    <cellStyle name="Normal 4 59" xfId="34329"/>
    <cellStyle name="Normal 4 6" xfId="8992"/>
    <cellStyle name="Normal 4 6 2" xfId="34331"/>
    <cellStyle name="Normal 4 6 2 2" xfId="34332"/>
    <cellStyle name="Normal 4 6 3" xfId="34333"/>
    <cellStyle name="Normal 4 6 4" xfId="34334"/>
    <cellStyle name="Normal 4 6 5" xfId="34330"/>
    <cellStyle name="Normal 4 60" xfId="34335"/>
    <cellStyle name="Normal 4 61" xfId="34336"/>
    <cellStyle name="Normal 4 62" xfId="34337"/>
    <cellStyle name="Normal 4 63" xfId="34338"/>
    <cellStyle name="Normal 4 64" xfId="34339"/>
    <cellStyle name="Normal 4 65" xfId="34340"/>
    <cellStyle name="Normal 4 66" xfId="34341"/>
    <cellStyle name="Normal 4 67" xfId="34342"/>
    <cellStyle name="Normal 4 68" xfId="34343"/>
    <cellStyle name="Normal 4 69" xfId="34344"/>
    <cellStyle name="Normal 4 7" xfId="8993"/>
    <cellStyle name="Normal 4 7 10" xfId="34346"/>
    <cellStyle name="Normal 4 7 11" xfId="34345"/>
    <cellStyle name="Normal 4 7 2" xfId="34347"/>
    <cellStyle name="Normal 4 7 2 2" xfId="34348"/>
    <cellStyle name="Normal 4 7 3" xfId="34349"/>
    <cellStyle name="Normal 4 7 4" xfId="34350"/>
    <cellStyle name="Normal 4 7 5" xfId="34351"/>
    <cellStyle name="Normal 4 7 6" xfId="34352"/>
    <cellStyle name="Normal 4 7 6 2" xfId="34353"/>
    <cellStyle name="Normal 4 7 6 2 2" xfId="34354"/>
    <cellStyle name="Normal 4 7 6 3" xfId="34355"/>
    <cellStyle name="Normal 4 7 6 4" xfId="34356"/>
    <cellStyle name="Normal 4 7 6 5" xfId="34357"/>
    <cellStyle name="Normal 4 7 6 6" xfId="34358"/>
    <cellStyle name="Normal 4 7 6 7" xfId="34359"/>
    <cellStyle name="Normal 4 7 6 8" xfId="34360"/>
    <cellStyle name="Normal 4 7 7" xfId="34361"/>
    <cellStyle name="Normal 4 7 8" xfId="34362"/>
    <cellStyle name="Normal 4 7 9" xfId="34363"/>
    <cellStyle name="Normal 4 70" xfId="34364"/>
    <cellStyle name="Normal 4 71" xfId="34365"/>
    <cellStyle name="Normal 4 72" xfId="34366"/>
    <cellStyle name="Normal 4 73" xfId="34367"/>
    <cellStyle name="Normal 4 74" xfId="34368"/>
    <cellStyle name="Normal 4 75" xfId="34369"/>
    <cellStyle name="Normal 4 76" xfId="34370"/>
    <cellStyle name="Normal 4 77" xfId="34371"/>
    <cellStyle name="Normal 4 78" xfId="34372"/>
    <cellStyle name="Normal 4 79" xfId="34373"/>
    <cellStyle name="Normal 4 8" xfId="8994"/>
    <cellStyle name="Normal 4 8 10" xfId="34375"/>
    <cellStyle name="Normal 4 8 11" xfId="34374"/>
    <cellStyle name="Normal 4 8 2" xfId="34376"/>
    <cellStyle name="Normal 4 8 3" xfId="34377"/>
    <cellStyle name="Normal 4 8 4" xfId="34378"/>
    <cellStyle name="Normal 4 8 5" xfId="34379"/>
    <cellStyle name="Normal 4 8 6" xfId="34380"/>
    <cellStyle name="Normal 4 8 6 2" xfId="34381"/>
    <cellStyle name="Normal 4 8 6 2 2" xfId="34382"/>
    <cellStyle name="Normal 4 8 6 3" xfId="34383"/>
    <cellStyle name="Normal 4 8 6 4" xfId="34384"/>
    <cellStyle name="Normal 4 8 6 5" xfId="34385"/>
    <cellStyle name="Normal 4 8 6 6" xfId="34386"/>
    <cellStyle name="Normal 4 8 6 7" xfId="34387"/>
    <cellStyle name="Normal 4 8 6 8" xfId="34388"/>
    <cellStyle name="Normal 4 8 7" xfId="34389"/>
    <cellStyle name="Normal 4 8 8" xfId="34390"/>
    <cellStyle name="Normal 4 8 9" xfId="34391"/>
    <cellStyle name="Normal 4 80" xfId="34392"/>
    <cellStyle name="Normal 4 81" xfId="34393"/>
    <cellStyle name="Normal 4 82" xfId="34394"/>
    <cellStyle name="Normal 4 83" xfId="34395"/>
    <cellStyle name="Normal 4 84" xfId="34396"/>
    <cellStyle name="Normal 4 85" xfId="34397"/>
    <cellStyle name="Normal 4 86" xfId="34398"/>
    <cellStyle name="Normal 4 87" xfId="34399"/>
    <cellStyle name="Normal 4 88" xfId="34400"/>
    <cellStyle name="Normal 4 89" xfId="34401"/>
    <cellStyle name="Normal 4 9" xfId="8995"/>
    <cellStyle name="Normal 4 9 10" xfId="34403"/>
    <cellStyle name="Normal 4 9 11" xfId="34402"/>
    <cellStyle name="Normal 4 9 2" xfId="34404"/>
    <cellStyle name="Normal 4 9 3" xfId="34405"/>
    <cellStyle name="Normal 4 9 4" xfId="34406"/>
    <cellStyle name="Normal 4 9 5" xfId="34407"/>
    <cellStyle name="Normal 4 9 6" xfId="34408"/>
    <cellStyle name="Normal 4 9 6 2" xfId="34409"/>
    <cellStyle name="Normal 4 9 6 2 2" xfId="34410"/>
    <cellStyle name="Normal 4 9 6 3" xfId="34411"/>
    <cellStyle name="Normal 4 9 6 4" xfId="34412"/>
    <cellStyle name="Normal 4 9 6 5" xfId="34413"/>
    <cellStyle name="Normal 4 9 6 6" xfId="34414"/>
    <cellStyle name="Normal 4 9 6 7" xfId="34415"/>
    <cellStyle name="Normal 4 9 6 8" xfId="34416"/>
    <cellStyle name="Normal 4 9 7" xfId="34417"/>
    <cellStyle name="Normal 4 9 8" xfId="34418"/>
    <cellStyle name="Normal 4 9 9" xfId="34419"/>
    <cellStyle name="Normal 4 90" xfId="34420"/>
    <cellStyle name="Normal 4 91" xfId="34421"/>
    <cellStyle name="Normal 4 92" xfId="34422"/>
    <cellStyle name="Normal 4 93" xfId="34423"/>
    <cellStyle name="Normal 4 94" xfId="34424"/>
    <cellStyle name="Normal 4 95" xfId="34425"/>
    <cellStyle name="Normal 4 96" xfId="34426"/>
    <cellStyle name="Normal 4 97" xfId="34427"/>
    <cellStyle name="Normal 4 98" xfId="34428"/>
    <cellStyle name="Normal 4 99" xfId="34429"/>
    <cellStyle name="Normal 4_11OAP_IMV_injection" xfId="8996"/>
    <cellStyle name="Normal 40" xfId="8997"/>
    <cellStyle name="Normal 40 10" xfId="34431"/>
    <cellStyle name="Normal 40 10 2" xfId="34432"/>
    <cellStyle name="Normal 40 11" xfId="34433"/>
    <cellStyle name="Normal 40 12" xfId="34434"/>
    <cellStyle name="Normal 40 13" xfId="34435"/>
    <cellStyle name="Normal 40 14" xfId="34436"/>
    <cellStyle name="Normal 40 15" xfId="34437"/>
    <cellStyle name="Normal 40 16" xfId="34438"/>
    <cellStyle name="Normal 40 17" xfId="34439"/>
    <cellStyle name="Normal 40 18" xfId="34440"/>
    <cellStyle name="Normal 40 19" xfId="34441"/>
    <cellStyle name="Normal 40 2" xfId="34442"/>
    <cellStyle name="Normal 40 2 10" xfId="34443"/>
    <cellStyle name="Normal 40 2 11" xfId="34444"/>
    <cellStyle name="Normal 40 2 12" xfId="34445"/>
    <cellStyle name="Normal 40 2 13" xfId="34446"/>
    <cellStyle name="Normal 40 2 14" xfId="34447"/>
    <cellStyle name="Normal 40 2 15" xfId="34448"/>
    <cellStyle name="Normal 40 2 16" xfId="34449"/>
    <cellStyle name="Normal 40 2 17" xfId="34450"/>
    <cellStyle name="Normal 40 2 18" xfId="34451"/>
    <cellStyle name="Normal 40 2 19" xfId="34452"/>
    <cellStyle name="Normal 40 2 2" xfId="34453"/>
    <cellStyle name="Normal 40 2 2 10" xfId="34454"/>
    <cellStyle name="Normal 40 2 2 11" xfId="34455"/>
    <cellStyle name="Normal 40 2 2 12" xfId="34456"/>
    <cellStyle name="Normal 40 2 2 13" xfId="34457"/>
    <cellStyle name="Normal 40 2 2 14" xfId="34458"/>
    <cellStyle name="Normal 40 2 2 15" xfId="34459"/>
    <cellStyle name="Normal 40 2 2 16" xfId="34460"/>
    <cellStyle name="Normal 40 2 2 17" xfId="34461"/>
    <cellStyle name="Normal 40 2 2 18" xfId="34462"/>
    <cellStyle name="Normal 40 2 2 19" xfId="34463"/>
    <cellStyle name="Normal 40 2 2 2" xfId="34464"/>
    <cellStyle name="Normal 40 2 2 2 10" xfId="34465"/>
    <cellStyle name="Normal 40 2 2 2 11" xfId="34466"/>
    <cellStyle name="Normal 40 2 2 2 12" xfId="34467"/>
    <cellStyle name="Normal 40 2 2 2 13" xfId="34468"/>
    <cellStyle name="Normal 40 2 2 2 14" xfId="34469"/>
    <cellStyle name="Normal 40 2 2 2 15" xfId="34470"/>
    <cellStyle name="Normal 40 2 2 2 16" xfId="34471"/>
    <cellStyle name="Normal 40 2 2 2 17" xfId="34472"/>
    <cellStyle name="Normal 40 2 2 2 18" xfId="34473"/>
    <cellStyle name="Normal 40 2 2 2 2" xfId="34474"/>
    <cellStyle name="Normal 40 2 2 2 2 2" xfId="34475"/>
    <cellStyle name="Normal 40 2 2 2 3" xfId="34476"/>
    <cellStyle name="Normal 40 2 2 2 4" xfId="34477"/>
    <cellStyle name="Normal 40 2 2 2 5" xfId="34478"/>
    <cellStyle name="Normal 40 2 2 2 6" xfId="34479"/>
    <cellStyle name="Normal 40 2 2 2 7" xfId="34480"/>
    <cellStyle name="Normal 40 2 2 2 8" xfId="34481"/>
    <cellStyle name="Normal 40 2 2 2 9" xfId="34482"/>
    <cellStyle name="Normal 40 2 2 20" xfId="34483"/>
    <cellStyle name="Normal 40 2 2 21" xfId="34484"/>
    <cellStyle name="Normal 40 2 2 3" xfId="34485"/>
    <cellStyle name="Normal 40 2 2 4" xfId="34486"/>
    <cellStyle name="Normal 40 2 2 5" xfId="34487"/>
    <cellStyle name="Normal 40 2 2 6" xfId="34488"/>
    <cellStyle name="Normal 40 2 2 7" xfId="34489"/>
    <cellStyle name="Normal 40 2 2 8" xfId="34490"/>
    <cellStyle name="Normal 40 2 2 9" xfId="34491"/>
    <cellStyle name="Normal 40 2 20" xfId="34492"/>
    <cellStyle name="Normal 40 2 21" xfId="34493"/>
    <cellStyle name="Normal 40 2 22" xfId="34494"/>
    <cellStyle name="Normal 40 2 23" xfId="34495"/>
    <cellStyle name="Normal 40 2 24" xfId="34496"/>
    <cellStyle name="Normal 40 2 3" xfId="34497"/>
    <cellStyle name="Normal 40 2 4" xfId="34498"/>
    <cellStyle name="Normal 40 2 5" xfId="34499"/>
    <cellStyle name="Normal 40 2 6" xfId="34500"/>
    <cellStyle name="Normal 40 2 7" xfId="34501"/>
    <cellStyle name="Normal 40 2 8" xfId="34502"/>
    <cellStyle name="Normal 40 2 9" xfId="34503"/>
    <cellStyle name="Normal 40 20" xfId="34504"/>
    <cellStyle name="Normal 40 21" xfId="34505"/>
    <cellStyle name="Normal 40 22" xfId="34506"/>
    <cellStyle name="Normal 40 23" xfId="34507"/>
    <cellStyle name="Normal 40 24" xfId="34508"/>
    <cellStyle name="Normal 40 25" xfId="34509"/>
    <cellStyle name="Normal 40 26" xfId="34510"/>
    <cellStyle name="Normal 40 27" xfId="34511"/>
    <cellStyle name="Normal 40 28" xfId="34512"/>
    <cellStyle name="Normal 40 29" xfId="34513"/>
    <cellStyle name="Normal 40 3" xfId="34514"/>
    <cellStyle name="Normal 40 3 2" xfId="34515"/>
    <cellStyle name="Normal 40 30" xfId="34516"/>
    <cellStyle name="Normal 40 31" xfId="34517"/>
    <cellStyle name="Normal 40 32" xfId="34518"/>
    <cellStyle name="Normal 40 33" xfId="34430"/>
    <cellStyle name="Normal 40 4" xfId="34519"/>
    <cellStyle name="Normal 40 4 2" xfId="34520"/>
    <cellStyle name="Normal 40 5" xfId="34521"/>
    <cellStyle name="Normal 40 5 2" xfId="34522"/>
    <cellStyle name="Normal 40 6" xfId="34523"/>
    <cellStyle name="Normal 40 6 2" xfId="34524"/>
    <cellStyle name="Normal 40 6 2 2" xfId="34525"/>
    <cellStyle name="Normal 40 6 2 2 2" xfId="34526"/>
    <cellStyle name="Normal 40 6 2 2 2 2" xfId="34527"/>
    <cellStyle name="Normal 40 6 2 2 2 3" xfId="34528"/>
    <cellStyle name="Normal 40 6 2 2 2 3 2" xfId="34529"/>
    <cellStyle name="Normal 40 6 2 2 2 4" xfId="34530"/>
    <cellStyle name="Normal 40 6 2 3" xfId="34531"/>
    <cellStyle name="Normal 40 6 2 4" xfId="34532"/>
    <cellStyle name="Normal 40 6 2 5" xfId="34533"/>
    <cellStyle name="Normal 40 6 2 6" xfId="34534"/>
    <cellStyle name="Normal 40 6 2 7" xfId="34535"/>
    <cellStyle name="Normal 40 6 2 8" xfId="34536"/>
    <cellStyle name="Normal 40 6 3" xfId="34537"/>
    <cellStyle name="Normal 40 6 3 2" xfId="34538"/>
    <cellStyle name="Normal 40 6 3 2 2" xfId="34539"/>
    <cellStyle name="Normal 40 6 3 3" xfId="34540"/>
    <cellStyle name="Normal 40 6 4" xfId="34541"/>
    <cellStyle name="Normal 40 6 4 2" xfId="34542"/>
    <cellStyle name="Normal 40 6 4 2 2" xfId="34543"/>
    <cellStyle name="Normal 40 6 4 3" xfId="34544"/>
    <cellStyle name="Normal 40 6 5" xfId="34545"/>
    <cellStyle name="Normal 40 6 5 2" xfId="34546"/>
    <cellStyle name="Normal 40 6 5 2 2" xfId="34547"/>
    <cellStyle name="Normal 40 6 5 3" xfId="34548"/>
    <cellStyle name="Normal 40 6 6" xfId="34549"/>
    <cellStyle name="Normal 40 6 6 2" xfId="34550"/>
    <cellStyle name="Normal 40 6 6 2 2" xfId="34551"/>
    <cellStyle name="Normal 40 6 6 3" xfId="34552"/>
    <cellStyle name="Normal 40 6 7" xfId="34553"/>
    <cellStyle name="Normal 40 6 7 2" xfId="34554"/>
    <cellStyle name="Normal 40 6 8" xfId="34555"/>
    <cellStyle name="Normal 40 6 9" xfId="34556"/>
    <cellStyle name="Normal 40 7" xfId="34557"/>
    <cellStyle name="Normal 40 7 2" xfId="34558"/>
    <cellStyle name="Normal 40 7 2 2" xfId="34559"/>
    <cellStyle name="Normal 40 7 2 2 2" xfId="34560"/>
    <cellStyle name="Normal 40 7 2 2 2 2" xfId="34561"/>
    <cellStyle name="Normal 40 7 2 2 2 3" xfId="34562"/>
    <cellStyle name="Normal 40 7 2 2 2 3 2" xfId="34563"/>
    <cellStyle name="Normal 40 7 2 2 2 4" xfId="34564"/>
    <cellStyle name="Normal 40 7 2 3" xfId="34565"/>
    <cellStyle name="Normal 40 7 2 4" xfId="34566"/>
    <cellStyle name="Normal 40 7 2 5" xfId="34567"/>
    <cellStyle name="Normal 40 7 2 6" xfId="34568"/>
    <cellStyle name="Normal 40 7 2 7" xfId="34569"/>
    <cellStyle name="Normal 40 7 2 8" xfId="34570"/>
    <cellStyle name="Normal 40 7 3" xfId="34571"/>
    <cellStyle name="Normal 40 7 3 2" xfId="34572"/>
    <cellStyle name="Normal 40 7 3 2 2" xfId="34573"/>
    <cellStyle name="Normal 40 7 3 3" xfId="34574"/>
    <cellStyle name="Normal 40 7 4" xfId="34575"/>
    <cellStyle name="Normal 40 7 4 2" xfId="34576"/>
    <cellStyle name="Normal 40 7 4 2 2" xfId="34577"/>
    <cellStyle name="Normal 40 7 4 3" xfId="34578"/>
    <cellStyle name="Normal 40 7 5" xfId="34579"/>
    <cellStyle name="Normal 40 7 5 2" xfId="34580"/>
    <cellStyle name="Normal 40 7 5 2 2" xfId="34581"/>
    <cellStyle name="Normal 40 7 5 3" xfId="34582"/>
    <cellStyle name="Normal 40 7 6" xfId="34583"/>
    <cellStyle name="Normal 40 7 6 2" xfId="34584"/>
    <cellStyle name="Normal 40 7 6 2 2" xfId="34585"/>
    <cellStyle name="Normal 40 7 6 3" xfId="34586"/>
    <cellStyle name="Normal 40 7 7" xfId="34587"/>
    <cellStyle name="Normal 40 7 7 2" xfId="34588"/>
    <cellStyle name="Normal 40 7 8" xfId="34589"/>
    <cellStyle name="Normal 40 7 9" xfId="34590"/>
    <cellStyle name="Normal 40 8" xfId="34591"/>
    <cellStyle name="Normal 40 8 2" xfId="34592"/>
    <cellStyle name="Normal 40 8 2 2" xfId="34593"/>
    <cellStyle name="Normal 40 8 2 2 2" xfId="34594"/>
    <cellStyle name="Normal 40 8 2 2 2 2" xfId="34595"/>
    <cellStyle name="Normal 40 8 2 2 2 3" xfId="34596"/>
    <cellStyle name="Normal 40 8 2 2 2 3 2" xfId="34597"/>
    <cellStyle name="Normal 40 8 2 2 2 4" xfId="34598"/>
    <cellStyle name="Normal 40 8 2 3" xfId="34599"/>
    <cellStyle name="Normal 40 8 2 4" xfId="34600"/>
    <cellStyle name="Normal 40 8 2 5" xfId="34601"/>
    <cellStyle name="Normal 40 8 2 6" xfId="34602"/>
    <cellStyle name="Normal 40 8 2 7" xfId="34603"/>
    <cellStyle name="Normal 40 8 2 8" xfId="34604"/>
    <cellStyle name="Normal 40 8 3" xfId="34605"/>
    <cellStyle name="Normal 40 8 3 2" xfId="34606"/>
    <cellStyle name="Normal 40 8 3 2 2" xfId="34607"/>
    <cellStyle name="Normal 40 8 3 3" xfId="34608"/>
    <cellStyle name="Normal 40 8 4" xfId="34609"/>
    <cellStyle name="Normal 40 8 4 2" xfId="34610"/>
    <cellStyle name="Normal 40 8 4 2 2" xfId="34611"/>
    <cellStyle name="Normal 40 8 4 3" xfId="34612"/>
    <cellStyle name="Normal 40 8 5" xfId="34613"/>
    <cellStyle name="Normal 40 8 5 2" xfId="34614"/>
    <cellStyle name="Normal 40 8 5 2 2" xfId="34615"/>
    <cellStyle name="Normal 40 8 5 3" xfId="34616"/>
    <cellStyle name="Normal 40 8 6" xfId="34617"/>
    <cellStyle name="Normal 40 8 6 2" xfId="34618"/>
    <cellStyle name="Normal 40 8 6 2 2" xfId="34619"/>
    <cellStyle name="Normal 40 8 6 3" xfId="34620"/>
    <cellStyle name="Normal 40 8 7" xfId="34621"/>
    <cellStyle name="Normal 40 8 7 2" xfId="34622"/>
    <cellStyle name="Normal 40 8 8" xfId="34623"/>
    <cellStyle name="Normal 40 8 9" xfId="34624"/>
    <cellStyle name="Normal 40 9" xfId="34625"/>
    <cellStyle name="Normal 40 9 2" xfId="34626"/>
    <cellStyle name="Normal 40 9 2 2" xfId="34627"/>
    <cellStyle name="Normal 40 9 2 2 2" xfId="34628"/>
    <cellStyle name="Normal 40 9 2 2 2 2" xfId="34629"/>
    <cellStyle name="Normal 40 9 2 2 2 3" xfId="34630"/>
    <cellStyle name="Normal 40 9 2 2 2 3 2" xfId="34631"/>
    <cellStyle name="Normal 40 9 2 2 2 4" xfId="34632"/>
    <cellStyle name="Normal 40 9 2 3" xfId="34633"/>
    <cellStyle name="Normal 40 9 2 4" xfId="34634"/>
    <cellStyle name="Normal 40 9 2 5" xfId="34635"/>
    <cellStyle name="Normal 40 9 2 6" xfId="34636"/>
    <cellStyle name="Normal 40 9 2 7" xfId="34637"/>
    <cellStyle name="Normal 40 9 2 8" xfId="34638"/>
    <cellStyle name="Normal 40 9 3" xfId="34639"/>
    <cellStyle name="Normal 40 9 3 2" xfId="34640"/>
    <cellStyle name="Normal 40 9 3 2 2" xfId="34641"/>
    <cellStyle name="Normal 40 9 3 3" xfId="34642"/>
    <cellStyle name="Normal 40 9 4" xfId="34643"/>
    <cellStyle name="Normal 40 9 4 2" xfId="34644"/>
    <cellStyle name="Normal 40 9 4 2 2" xfId="34645"/>
    <cellStyle name="Normal 40 9 4 3" xfId="34646"/>
    <cellStyle name="Normal 40 9 5" xfId="34647"/>
    <cellStyle name="Normal 40 9 5 2" xfId="34648"/>
    <cellStyle name="Normal 40 9 5 2 2" xfId="34649"/>
    <cellStyle name="Normal 40 9 5 3" xfId="34650"/>
    <cellStyle name="Normal 40 9 6" xfId="34651"/>
    <cellStyle name="Normal 40 9 6 2" xfId="34652"/>
    <cellStyle name="Normal 40 9 6 2 2" xfId="34653"/>
    <cellStyle name="Normal 40 9 6 3" xfId="34654"/>
    <cellStyle name="Normal 40 9 7" xfId="34655"/>
    <cellStyle name="Normal 40 9 7 2" xfId="34656"/>
    <cellStyle name="Normal 40 9 8" xfId="34657"/>
    <cellStyle name="Normal 40 9 9" xfId="34658"/>
    <cellStyle name="Normal 41" xfId="8998"/>
    <cellStyle name="Normal 41 10" xfId="34660"/>
    <cellStyle name="Normal 41 11" xfId="34661"/>
    <cellStyle name="Normal 41 12" xfId="34662"/>
    <cellStyle name="Normal 41 13" xfId="34663"/>
    <cellStyle name="Normal 41 14" xfId="34664"/>
    <cellStyle name="Normal 41 15" xfId="34665"/>
    <cellStyle name="Normal 41 16" xfId="34666"/>
    <cellStyle name="Normal 41 17" xfId="34667"/>
    <cellStyle name="Normal 41 18" xfId="34668"/>
    <cellStyle name="Normal 41 19" xfId="34669"/>
    <cellStyle name="Normal 41 2" xfId="34670"/>
    <cellStyle name="Normal 41 2 10" xfId="34671"/>
    <cellStyle name="Normal 41 2 11" xfId="34672"/>
    <cellStyle name="Normal 41 2 12" xfId="34673"/>
    <cellStyle name="Normal 41 2 13" xfId="34674"/>
    <cellStyle name="Normal 41 2 14" xfId="34675"/>
    <cellStyle name="Normal 41 2 15" xfId="34676"/>
    <cellStyle name="Normal 41 2 16" xfId="34677"/>
    <cellStyle name="Normal 41 2 17" xfId="34678"/>
    <cellStyle name="Normal 41 2 18" xfId="34679"/>
    <cellStyle name="Normal 41 2 19" xfId="34680"/>
    <cellStyle name="Normal 41 2 2" xfId="34681"/>
    <cellStyle name="Normal 41 2 2 10" xfId="34682"/>
    <cellStyle name="Normal 41 2 2 11" xfId="34683"/>
    <cellStyle name="Normal 41 2 2 12" xfId="34684"/>
    <cellStyle name="Normal 41 2 2 13" xfId="34685"/>
    <cellStyle name="Normal 41 2 2 14" xfId="34686"/>
    <cellStyle name="Normal 41 2 2 15" xfId="34687"/>
    <cellStyle name="Normal 41 2 2 16" xfId="34688"/>
    <cellStyle name="Normal 41 2 2 17" xfId="34689"/>
    <cellStyle name="Normal 41 2 2 18" xfId="34690"/>
    <cellStyle name="Normal 41 2 2 19" xfId="34691"/>
    <cellStyle name="Normal 41 2 2 2" xfId="34692"/>
    <cellStyle name="Normal 41 2 2 2 10" xfId="34693"/>
    <cellStyle name="Normal 41 2 2 2 11" xfId="34694"/>
    <cellStyle name="Normal 41 2 2 2 12" xfId="34695"/>
    <cellStyle name="Normal 41 2 2 2 13" xfId="34696"/>
    <cellStyle name="Normal 41 2 2 2 14" xfId="34697"/>
    <cellStyle name="Normal 41 2 2 2 15" xfId="34698"/>
    <cellStyle name="Normal 41 2 2 2 16" xfId="34699"/>
    <cellStyle name="Normal 41 2 2 2 17" xfId="34700"/>
    <cellStyle name="Normal 41 2 2 2 18" xfId="34701"/>
    <cellStyle name="Normal 41 2 2 2 2" xfId="34702"/>
    <cellStyle name="Normal 41 2 2 2 2 2" xfId="34703"/>
    <cellStyle name="Normal 41 2 2 2 3" xfId="34704"/>
    <cellStyle name="Normal 41 2 2 2 4" xfId="34705"/>
    <cellStyle name="Normal 41 2 2 2 5" xfId="34706"/>
    <cellStyle name="Normal 41 2 2 2 6" xfId="34707"/>
    <cellStyle name="Normal 41 2 2 2 7" xfId="34708"/>
    <cellStyle name="Normal 41 2 2 2 8" xfId="34709"/>
    <cellStyle name="Normal 41 2 2 2 9" xfId="34710"/>
    <cellStyle name="Normal 41 2 2 20" xfId="34711"/>
    <cellStyle name="Normal 41 2 2 21" xfId="34712"/>
    <cellStyle name="Normal 41 2 2 3" xfId="34713"/>
    <cellStyle name="Normal 41 2 2 4" xfId="34714"/>
    <cellStyle name="Normal 41 2 2 5" xfId="34715"/>
    <cellStyle name="Normal 41 2 2 6" xfId="34716"/>
    <cellStyle name="Normal 41 2 2 7" xfId="34717"/>
    <cellStyle name="Normal 41 2 2 8" xfId="34718"/>
    <cellStyle name="Normal 41 2 2 9" xfId="34719"/>
    <cellStyle name="Normal 41 2 20" xfId="34720"/>
    <cellStyle name="Normal 41 2 21" xfId="34721"/>
    <cellStyle name="Normal 41 2 22" xfId="34722"/>
    <cellStyle name="Normal 41 2 23" xfId="34723"/>
    <cellStyle name="Normal 41 2 24" xfId="34724"/>
    <cellStyle name="Normal 41 2 25" xfId="34725"/>
    <cellStyle name="Normal 41 2 25 2" xfId="34726"/>
    <cellStyle name="Normal 41 2 26" xfId="34727"/>
    <cellStyle name="Normal 41 2 26 2" xfId="34728"/>
    <cellStyle name="Normal 41 2 27" xfId="34729"/>
    <cellStyle name="Normal 41 2 27 2" xfId="34730"/>
    <cellStyle name="Normal 41 2 28" xfId="34731"/>
    <cellStyle name="Normal 41 2 28 2" xfId="34732"/>
    <cellStyle name="Normal 41 2 29" xfId="34733"/>
    <cellStyle name="Normal 41 2 29 2" xfId="34734"/>
    <cellStyle name="Normal 41 2 3" xfId="34735"/>
    <cellStyle name="Normal 41 2 30" xfId="34736"/>
    <cellStyle name="Normal 41 2 30 2" xfId="34737"/>
    <cellStyle name="Normal 41 2 31" xfId="34738"/>
    <cellStyle name="Normal 41 2 4" xfId="34739"/>
    <cellStyle name="Normal 41 2 5" xfId="34740"/>
    <cellStyle name="Normal 41 2 6" xfId="34741"/>
    <cellStyle name="Normal 41 2 7" xfId="34742"/>
    <cellStyle name="Normal 41 2 8" xfId="34743"/>
    <cellStyle name="Normal 41 2 9" xfId="34744"/>
    <cellStyle name="Normal 41 20" xfId="34745"/>
    <cellStyle name="Normal 41 21" xfId="34746"/>
    <cellStyle name="Normal 41 22" xfId="34747"/>
    <cellStyle name="Normal 41 23" xfId="34748"/>
    <cellStyle name="Normal 41 24" xfId="34749"/>
    <cellStyle name="Normal 41 25" xfId="34750"/>
    <cellStyle name="Normal 41 26" xfId="34751"/>
    <cellStyle name="Normal 41 27" xfId="34752"/>
    <cellStyle name="Normal 41 28" xfId="34753"/>
    <cellStyle name="Normal 41 29" xfId="34754"/>
    <cellStyle name="Normal 41 3" xfId="34755"/>
    <cellStyle name="Normal 41 3 2" xfId="34756"/>
    <cellStyle name="Normal 41 3 3" xfId="34757"/>
    <cellStyle name="Normal 41 3 4" xfId="34758"/>
    <cellStyle name="Normal 41 3 5" xfId="34759"/>
    <cellStyle name="Normal 41 3 6" xfId="34760"/>
    <cellStyle name="Normal 41 3 7" xfId="34761"/>
    <cellStyle name="Normal 41 30" xfId="34762"/>
    <cellStyle name="Normal 41 31" xfId="34763"/>
    <cellStyle name="Normal 41 31 2" xfId="34764"/>
    <cellStyle name="Normal 41 32" xfId="34765"/>
    <cellStyle name="Normal 41 32 2" xfId="34766"/>
    <cellStyle name="Normal 41 33" xfId="34767"/>
    <cellStyle name="Normal 41 33 2" xfId="34768"/>
    <cellStyle name="Normal 41 34" xfId="34769"/>
    <cellStyle name="Normal 41 34 2" xfId="34770"/>
    <cellStyle name="Normal 41 35" xfId="34771"/>
    <cellStyle name="Normal 41 35 2" xfId="34772"/>
    <cellStyle name="Normal 41 36" xfId="34773"/>
    <cellStyle name="Normal 41 36 2" xfId="34774"/>
    <cellStyle name="Normal 41 37" xfId="34775"/>
    <cellStyle name="Normal 41 38" xfId="34776"/>
    <cellStyle name="Normal 41 39" xfId="34777"/>
    <cellStyle name="Normal 41 4" xfId="34778"/>
    <cellStyle name="Normal 41 4 2" xfId="34779"/>
    <cellStyle name="Normal 41 40" xfId="34780"/>
    <cellStyle name="Normal 41 41" xfId="34659"/>
    <cellStyle name="Normal 41 5" xfId="34781"/>
    <cellStyle name="Normal 41 6" xfId="34782"/>
    <cellStyle name="Normal 41 7" xfId="34783"/>
    <cellStyle name="Normal 41 8" xfId="34784"/>
    <cellStyle name="Normal 41 9" xfId="34785"/>
    <cellStyle name="Normal 42" xfId="8999"/>
    <cellStyle name="Normal 42 10" xfId="34787"/>
    <cellStyle name="Normal 42 10 2" xfId="34788"/>
    <cellStyle name="Normal 42 10 3" xfId="34789"/>
    <cellStyle name="Normal 42 11" xfId="34790"/>
    <cellStyle name="Normal 42 11 2" xfId="34791"/>
    <cellStyle name="Normal 42 11 2 2" xfId="34792"/>
    <cellStyle name="Normal 42 11 3" xfId="34793"/>
    <cellStyle name="Normal 42 11 4" xfId="34794"/>
    <cellStyle name="Normal 42 11 5" xfId="34795"/>
    <cellStyle name="Normal 42 12" xfId="34796"/>
    <cellStyle name="Normal 42 12 2" xfId="34797"/>
    <cellStyle name="Normal 42 12 3" xfId="34798"/>
    <cellStyle name="Normal 42 13" xfId="34799"/>
    <cellStyle name="Normal 42 14" xfId="34800"/>
    <cellStyle name="Normal 42 15" xfId="34801"/>
    <cellStyle name="Normal 42 16" xfId="34802"/>
    <cellStyle name="Normal 42 17" xfId="34803"/>
    <cellStyle name="Normal 42 18" xfId="34804"/>
    <cellStyle name="Normal 42 19" xfId="34805"/>
    <cellStyle name="Normal 42 2" xfId="34806"/>
    <cellStyle name="Normal 42 2 10" xfId="34807"/>
    <cellStyle name="Normal 42 2 11" xfId="34808"/>
    <cellStyle name="Normal 42 2 12" xfId="34809"/>
    <cellStyle name="Normal 42 2 13" xfId="34810"/>
    <cellStyle name="Normal 42 2 14" xfId="34811"/>
    <cellStyle name="Normal 42 2 15" xfId="34812"/>
    <cellStyle name="Normal 42 2 16" xfId="34813"/>
    <cellStyle name="Normal 42 2 17" xfId="34814"/>
    <cellStyle name="Normal 42 2 18" xfId="34815"/>
    <cellStyle name="Normal 42 2 19" xfId="34816"/>
    <cellStyle name="Normal 42 2 2" xfId="34817"/>
    <cellStyle name="Normal 42 2 2 10" xfId="34818"/>
    <cellStyle name="Normal 42 2 2 11" xfId="34819"/>
    <cellStyle name="Normal 42 2 2 12" xfId="34820"/>
    <cellStyle name="Normal 42 2 2 13" xfId="34821"/>
    <cellStyle name="Normal 42 2 2 14" xfId="34822"/>
    <cellStyle name="Normal 42 2 2 15" xfId="34823"/>
    <cellStyle name="Normal 42 2 2 16" xfId="34824"/>
    <cellStyle name="Normal 42 2 2 17" xfId="34825"/>
    <cellStyle name="Normal 42 2 2 18" xfId="34826"/>
    <cellStyle name="Normal 42 2 2 19" xfId="34827"/>
    <cellStyle name="Normal 42 2 2 2" xfId="34828"/>
    <cellStyle name="Normal 42 2 2 2 10" xfId="34829"/>
    <cellStyle name="Normal 42 2 2 2 11" xfId="34830"/>
    <cellStyle name="Normal 42 2 2 2 12" xfId="34831"/>
    <cellStyle name="Normal 42 2 2 2 13" xfId="34832"/>
    <cellStyle name="Normal 42 2 2 2 14" xfId="34833"/>
    <cellStyle name="Normal 42 2 2 2 15" xfId="34834"/>
    <cellStyle name="Normal 42 2 2 2 16" xfId="34835"/>
    <cellStyle name="Normal 42 2 2 2 17" xfId="34836"/>
    <cellStyle name="Normal 42 2 2 2 18" xfId="34837"/>
    <cellStyle name="Normal 42 2 2 2 19" xfId="34838"/>
    <cellStyle name="Normal 42 2 2 2 2" xfId="34839"/>
    <cellStyle name="Normal 42 2 2 2 2 2" xfId="34840"/>
    <cellStyle name="Normal 42 2 2 2 3" xfId="34841"/>
    <cellStyle name="Normal 42 2 2 2 4" xfId="34842"/>
    <cellStyle name="Normal 42 2 2 2 5" xfId="34843"/>
    <cellStyle name="Normal 42 2 2 2 6" xfId="34844"/>
    <cellStyle name="Normal 42 2 2 2 7" xfId="34845"/>
    <cellStyle name="Normal 42 2 2 2 8" xfId="34846"/>
    <cellStyle name="Normal 42 2 2 2 9" xfId="34847"/>
    <cellStyle name="Normal 42 2 2 20" xfId="34848"/>
    <cellStyle name="Normal 42 2 2 21" xfId="34849"/>
    <cellStyle name="Normal 42 2 2 22" xfId="34850"/>
    <cellStyle name="Normal 42 2 2 3" xfId="34851"/>
    <cellStyle name="Normal 42 2 2 4" xfId="34852"/>
    <cellStyle name="Normal 42 2 2 5" xfId="34853"/>
    <cellStyle name="Normal 42 2 2 6" xfId="34854"/>
    <cellStyle name="Normal 42 2 2 7" xfId="34855"/>
    <cellStyle name="Normal 42 2 2 8" xfId="34856"/>
    <cellStyle name="Normal 42 2 2 9" xfId="34857"/>
    <cellStyle name="Normal 42 2 20" xfId="34858"/>
    <cellStyle name="Normal 42 2 21" xfId="34859"/>
    <cellStyle name="Normal 42 2 22" xfId="34860"/>
    <cellStyle name="Normal 42 2 23" xfId="34861"/>
    <cellStyle name="Normal 42 2 24" xfId="34862"/>
    <cellStyle name="Normal 42 2 3" xfId="34863"/>
    <cellStyle name="Normal 42 2 3 2" xfId="34864"/>
    <cellStyle name="Normal 42 2 4" xfId="34865"/>
    <cellStyle name="Normal 42 2 5" xfId="34866"/>
    <cellStyle name="Normal 42 2 6" xfId="34867"/>
    <cellStyle name="Normal 42 2 7" xfId="34868"/>
    <cellStyle name="Normal 42 2 8" xfId="34869"/>
    <cellStyle name="Normal 42 2 9" xfId="34870"/>
    <cellStyle name="Normal 42 20" xfId="34871"/>
    <cellStyle name="Normal 42 21" xfId="34872"/>
    <cellStyle name="Normal 42 22" xfId="34873"/>
    <cellStyle name="Normal 42 23" xfId="34874"/>
    <cellStyle name="Normal 42 24" xfId="34875"/>
    <cellStyle name="Normal 42 25" xfId="34876"/>
    <cellStyle name="Normal 42 26" xfId="34877"/>
    <cellStyle name="Normal 42 27" xfId="34878"/>
    <cellStyle name="Normal 42 28" xfId="34879"/>
    <cellStyle name="Normal 42 29" xfId="34880"/>
    <cellStyle name="Normal 42 3" xfId="34881"/>
    <cellStyle name="Normal 42 3 2" xfId="34882"/>
    <cellStyle name="Normal 42 30" xfId="34883"/>
    <cellStyle name="Normal 42 31" xfId="34884"/>
    <cellStyle name="Normal 42 32" xfId="34885"/>
    <cellStyle name="Normal 42 33" xfId="34886"/>
    <cellStyle name="Normal 42 34" xfId="34786"/>
    <cellStyle name="Normal 42 4" xfId="34887"/>
    <cellStyle name="Normal 42 4 2" xfId="34888"/>
    <cellStyle name="Normal 42 5" xfId="34889"/>
    <cellStyle name="Normal 42 5 2" xfId="34890"/>
    <cellStyle name="Normal 42 6" xfId="34891"/>
    <cellStyle name="Normal 42 6 2" xfId="34892"/>
    <cellStyle name="Normal 42 6 2 2" xfId="34893"/>
    <cellStyle name="Normal 42 6 2 2 2" xfId="34894"/>
    <cellStyle name="Normal 42 6 2 2 2 2" xfId="34895"/>
    <cellStyle name="Normal 42 6 2 2 2 3" xfId="34896"/>
    <cellStyle name="Normal 42 6 2 2 2 3 2" xfId="34897"/>
    <cellStyle name="Normal 42 6 2 2 2 4" xfId="34898"/>
    <cellStyle name="Normal 42 6 2 3" xfId="34899"/>
    <cellStyle name="Normal 42 6 2 4" xfId="34900"/>
    <cellStyle name="Normal 42 6 2 5" xfId="34901"/>
    <cellStyle name="Normal 42 6 2 6" xfId="34902"/>
    <cellStyle name="Normal 42 6 2 7" xfId="34903"/>
    <cellStyle name="Normal 42 6 2 8" xfId="34904"/>
    <cellStyle name="Normal 42 6 3" xfId="34905"/>
    <cellStyle name="Normal 42 6 3 2" xfId="34906"/>
    <cellStyle name="Normal 42 6 3 2 2" xfId="34907"/>
    <cellStyle name="Normal 42 6 3 3" xfId="34908"/>
    <cellStyle name="Normal 42 6 4" xfId="34909"/>
    <cellStyle name="Normal 42 6 4 2" xfId="34910"/>
    <cellStyle name="Normal 42 6 4 2 2" xfId="34911"/>
    <cellStyle name="Normal 42 6 4 3" xfId="34912"/>
    <cellStyle name="Normal 42 6 5" xfId="34913"/>
    <cellStyle name="Normal 42 6 5 2" xfId="34914"/>
    <cellStyle name="Normal 42 6 5 2 2" xfId="34915"/>
    <cellStyle name="Normal 42 6 5 3" xfId="34916"/>
    <cellStyle name="Normal 42 6 6" xfId="34917"/>
    <cellStyle name="Normal 42 6 6 2" xfId="34918"/>
    <cellStyle name="Normal 42 6 6 2 2" xfId="34919"/>
    <cellStyle name="Normal 42 6 6 3" xfId="34920"/>
    <cellStyle name="Normal 42 6 7" xfId="34921"/>
    <cellStyle name="Normal 42 6 7 2" xfId="34922"/>
    <cellStyle name="Normal 42 6 8" xfId="34923"/>
    <cellStyle name="Normal 42 6 9" xfId="34924"/>
    <cellStyle name="Normal 42 7" xfId="34925"/>
    <cellStyle name="Normal 42 7 2" xfId="34926"/>
    <cellStyle name="Normal 42 7 2 2" xfId="34927"/>
    <cellStyle name="Normal 42 7 2 2 2" xfId="34928"/>
    <cellStyle name="Normal 42 7 2 2 2 2" xfId="34929"/>
    <cellStyle name="Normal 42 7 2 2 2 3" xfId="34930"/>
    <cellStyle name="Normal 42 7 2 2 2 3 2" xfId="34931"/>
    <cellStyle name="Normal 42 7 2 2 2 4" xfId="34932"/>
    <cellStyle name="Normal 42 7 2 3" xfId="34933"/>
    <cellStyle name="Normal 42 7 2 4" xfId="34934"/>
    <cellStyle name="Normal 42 7 2 5" xfId="34935"/>
    <cellStyle name="Normal 42 7 2 6" xfId="34936"/>
    <cellStyle name="Normal 42 7 2 7" xfId="34937"/>
    <cellStyle name="Normal 42 7 2 8" xfId="34938"/>
    <cellStyle name="Normal 42 7 3" xfId="34939"/>
    <cellStyle name="Normal 42 7 3 2" xfId="34940"/>
    <cellStyle name="Normal 42 7 3 2 2" xfId="34941"/>
    <cellStyle name="Normal 42 7 3 3" xfId="34942"/>
    <cellStyle name="Normal 42 7 4" xfId="34943"/>
    <cellStyle name="Normal 42 7 4 2" xfId="34944"/>
    <cellStyle name="Normal 42 7 4 2 2" xfId="34945"/>
    <cellStyle name="Normal 42 7 4 3" xfId="34946"/>
    <cellStyle name="Normal 42 7 5" xfId="34947"/>
    <cellStyle name="Normal 42 7 5 2" xfId="34948"/>
    <cellStyle name="Normal 42 7 5 2 2" xfId="34949"/>
    <cellStyle name="Normal 42 7 5 3" xfId="34950"/>
    <cellStyle name="Normal 42 7 6" xfId="34951"/>
    <cellStyle name="Normal 42 7 6 2" xfId="34952"/>
    <cellStyle name="Normal 42 7 6 2 2" xfId="34953"/>
    <cellStyle name="Normal 42 7 6 3" xfId="34954"/>
    <cellStyle name="Normal 42 7 7" xfId="34955"/>
    <cellStyle name="Normal 42 7 7 2" xfId="34956"/>
    <cellStyle name="Normal 42 7 8" xfId="34957"/>
    <cellStyle name="Normal 42 7 9" xfId="34958"/>
    <cellStyle name="Normal 42 8" xfId="34959"/>
    <cellStyle name="Normal 42 8 2" xfId="34960"/>
    <cellStyle name="Normal 42 8 2 2" xfId="34961"/>
    <cellStyle name="Normal 42 8 2 2 2" xfId="34962"/>
    <cellStyle name="Normal 42 8 2 2 2 2" xfId="34963"/>
    <cellStyle name="Normal 42 8 2 2 2 3" xfId="34964"/>
    <cellStyle name="Normal 42 8 2 2 2 3 2" xfId="34965"/>
    <cellStyle name="Normal 42 8 2 2 2 4" xfId="34966"/>
    <cellStyle name="Normal 42 8 2 3" xfId="34967"/>
    <cellStyle name="Normal 42 8 2 4" xfId="34968"/>
    <cellStyle name="Normal 42 8 2 5" xfId="34969"/>
    <cellStyle name="Normal 42 8 2 6" xfId="34970"/>
    <cellStyle name="Normal 42 8 2 7" xfId="34971"/>
    <cellStyle name="Normal 42 8 2 8" xfId="34972"/>
    <cellStyle name="Normal 42 8 3" xfId="34973"/>
    <cellStyle name="Normal 42 8 3 2" xfId="34974"/>
    <cellStyle name="Normal 42 8 3 2 2" xfId="34975"/>
    <cellStyle name="Normal 42 8 3 3" xfId="34976"/>
    <cellStyle name="Normal 42 8 4" xfId="34977"/>
    <cellStyle name="Normal 42 8 4 2" xfId="34978"/>
    <cellStyle name="Normal 42 8 4 2 2" xfId="34979"/>
    <cellStyle name="Normal 42 8 4 3" xfId="34980"/>
    <cellStyle name="Normal 42 8 5" xfId="34981"/>
    <cellStyle name="Normal 42 8 5 2" xfId="34982"/>
    <cellStyle name="Normal 42 8 5 2 2" xfId="34983"/>
    <cellStyle name="Normal 42 8 5 3" xfId="34984"/>
    <cellStyle name="Normal 42 8 6" xfId="34985"/>
    <cellStyle name="Normal 42 8 6 2" xfId="34986"/>
    <cellStyle name="Normal 42 8 6 2 2" xfId="34987"/>
    <cellStyle name="Normal 42 8 6 3" xfId="34988"/>
    <cellStyle name="Normal 42 8 7" xfId="34989"/>
    <cellStyle name="Normal 42 8 7 2" xfId="34990"/>
    <cellStyle name="Normal 42 8 8" xfId="34991"/>
    <cellStyle name="Normal 42 8 9" xfId="34992"/>
    <cellStyle name="Normal 42 9" xfId="34993"/>
    <cellStyle name="Normal 42 9 2" xfId="34994"/>
    <cellStyle name="Normal 42 9 2 2" xfId="34995"/>
    <cellStyle name="Normal 42 9 2 2 2" xfId="34996"/>
    <cellStyle name="Normal 42 9 2 2 2 2" xfId="34997"/>
    <cellStyle name="Normal 42 9 2 2 2 3" xfId="34998"/>
    <cellStyle name="Normal 42 9 2 2 2 3 2" xfId="34999"/>
    <cellStyle name="Normal 42 9 2 2 2 4" xfId="35000"/>
    <cellStyle name="Normal 42 9 2 3" xfId="35001"/>
    <cellStyle name="Normal 42 9 2 4" xfId="35002"/>
    <cellStyle name="Normal 42 9 2 5" xfId="35003"/>
    <cellStyle name="Normal 42 9 2 6" xfId="35004"/>
    <cellStyle name="Normal 42 9 2 7" xfId="35005"/>
    <cellStyle name="Normal 42 9 2 8" xfId="35006"/>
    <cellStyle name="Normal 42 9 3" xfId="35007"/>
    <cellStyle name="Normal 42 9 3 2" xfId="35008"/>
    <cellStyle name="Normal 42 9 3 2 2" xfId="35009"/>
    <cellStyle name="Normal 42 9 3 3" xfId="35010"/>
    <cellStyle name="Normal 42 9 4" xfId="35011"/>
    <cellStyle name="Normal 42 9 4 2" xfId="35012"/>
    <cellStyle name="Normal 42 9 4 2 2" xfId="35013"/>
    <cellStyle name="Normal 42 9 4 3" xfId="35014"/>
    <cellStyle name="Normal 42 9 5" xfId="35015"/>
    <cellStyle name="Normal 42 9 5 2" xfId="35016"/>
    <cellStyle name="Normal 42 9 5 2 2" xfId="35017"/>
    <cellStyle name="Normal 42 9 5 3" xfId="35018"/>
    <cellStyle name="Normal 42 9 6" xfId="35019"/>
    <cellStyle name="Normal 42 9 6 2" xfId="35020"/>
    <cellStyle name="Normal 42 9 6 2 2" xfId="35021"/>
    <cellStyle name="Normal 42 9 6 3" xfId="35022"/>
    <cellStyle name="Normal 42 9 7" xfId="35023"/>
    <cellStyle name="Normal 42 9 7 2" xfId="35024"/>
    <cellStyle name="Normal 42 9 8" xfId="35025"/>
    <cellStyle name="Normal 42 9 9" xfId="35026"/>
    <cellStyle name="Normal 43" xfId="9000"/>
    <cellStyle name="Normal 43 10" xfId="35028"/>
    <cellStyle name="Normal 43 11" xfId="35029"/>
    <cellStyle name="Normal 43 12" xfId="35030"/>
    <cellStyle name="Normal 43 13" xfId="35031"/>
    <cellStyle name="Normal 43 14" xfId="35032"/>
    <cellStyle name="Normal 43 15" xfId="35033"/>
    <cellStyle name="Normal 43 16" xfId="35034"/>
    <cellStyle name="Normal 43 17" xfId="35035"/>
    <cellStyle name="Normal 43 18" xfId="35036"/>
    <cellStyle name="Normal 43 19" xfId="35037"/>
    <cellStyle name="Normal 43 2" xfId="35038"/>
    <cellStyle name="Normal 43 20" xfId="35039"/>
    <cellStyle name="Normal 43 21" xfId="35040"/>
    <cellStyle name="Normal 43 22" xfId="35041"/>
    <cellStyle name="Normal 43 23" xfId="35042"/>
    <cellStyle name="Normal 43 24" xfId="35043"/>
    <cellStyle name="Normal 43 25" xfId="35044"/>
    <cellStyle name="Normal 43 26" xfId="35045"/>
    <cellStyle name="Normal 43 27" xfId="35046"/>
    <cellStyle name="Normal 43 28" xfId="35047"/>
    <cellStyle name="Normal 43 29" xfId="35048"/>
    <cellStyle name="Normal 43 3" xfId="35049"/>
    <cellStyle name="Normal 43 30" xfId="35050"/>
    <cellStyle name="Normal 43 31" xfId="35051"/>
    <cellStyle name="Normal 43 32" xfId="35052"/>
    <cellStyle name="Normal 43 33" xfId="35053"/>
    <cellStyle name="Normal 43 34" xfId="35054"/>
    <cellStyle name="Normal 43 35" xfId="35055"/>
    <cellStyle name="Normal 43 36" xfId="35056"/>
    <cellStyle name="Normal 43 37" xfId="35027"/>
    <cellStyle name="Normal 43 4" xfId="35057"/>
    <cellStyle name="Normal 43 4 2" xfId="35058"/>
    <cellStyle name="Normal 43 5" xfId="35059"/>
    <cellStyle name="Normal 43 6" xfId="35060"/>
    <cellStyle name="Normal 43 7" xfId="35061"/>
    <cellStyle name="Normal 43 8" xfId="35062"/>
    <cellStyle name="Normal 43 9" xfId="35063"/>
    <cellStyle name="Normal 44" xfId="9001"/>
    <cellStyle name="Normal 44 10" xfId="35065"/>
    <cellStyle name="Normal 44 11" xfId="35066"/>
    <cellStyle name="Normal 44 12" xfId="35067"/>
    <cellStyle name="Normal 44 13" xfId="35068"/>
    <cellStyle name="Normal 44 14" xfId="35069"/>
    <cellStyle name="Normal 44 15" xfId="35070"/>
    <cellStyle name="Normal 44 16" xfId="35071"/>
    <cellStyle name="Normal 44 17" xfId="35072"/>
    <cellStyle name="Normal 44 18" xfId="35073"/>
    <cellStyle name="Normal 44 19" xfId="35074"/>
    <cellStyle name="Normal 44 2" xfId="35075"/>
    <cellStyle name="Normal 44 2 10" xfId="35076"/>
    <cellStyle name="Normal 44 2 11" xfId="35077"/>
    <cellStyle name="Normal 44 2 12" xfId="35078"/>
    <cellStyle name="Normal 44 2 13" xfId="35079"/>
    <cellStyle name="Normal 44 2 14" xfId="35080"/>
    <cellStyle name="Normal 44 2 15" xfId="35081"/>
    <cellStyle name="Normal 44 2 16" xfId="35082"/>
    <cellStyle name="Normal 44 2 17" xfId="35083"/>
    <cellStyle name="Normal 44 2 18" xfId="35084"/>
    <cellStyle name="Normal 44 2 19" xfId="35085"/>
    <cellStyle name="Normal 44 2 2" xfId="35086"/>
    <cellStyle name="Normal 44 2 2 10" xfId="35087"/>
    <cellStyle name="Normal 44 2 2 11" xfId="35088"/>
    <cellStyle name="Normal 44 2 2 12" xfId="35089"/>
    <cellStyle name="Normal 44 2 2 13" xfId="35090"/>
    <cellStyle name="Normal 44 2 2 14" xfId="35091"/>
    <cellStyle name="Normal 44 2 2 15" xfId="35092"/>
    <cellStyle name="Normal 44 2 2 16" xfId="35093"/>
    <cellStyle name="Normal 44 2 2 17" xfId="35094"/>
    <cellStyle name="Normal 44 2 2 18" xfId="35095"/>
    <cellStyle name="Normal 44 2 2 19" xfId="35096"/>
    <cellStyle name="Normal 44 2 2 2" xfId="35097"/>
    <cellStyle name="Normal 44 2 2 2 10" xfId="35098"/>
    <cellStyle name="Normal 44 2 2 2 11" xfId="35099"/>
    <cellStyle name="Normal 44 2 2 2 12" xfId="35100"/>
    <cellStyle name="Normal 44 2 2 2 13" xfId="35101"/>
    <cellStyle name="Normal 44 2 2 2 14" xfId="35102"/>
    <cellStyle name="Normal 44 2 2 2 15" xfId="35103"/>
    <cellStyle name="Normal 44 2 2 2 16" xfId="35104"/>
    <cellStyle name="Normal 44 2 2 2 17" xfId="35105"/>
    <cellStyle name="Normal 44 2 2 2 18" xfId="35106"/>
    <cellStyle name="Normal 44 2 2 2 2" xfId="35107"/>
    <cellStyle name="Normal 44 2 2 2 2 2" xfId="35108"/>
    <cellStyle name="Normal 44 2 2 2 3" xfId="35109"/>
    <cellStyle name="Normal 44 2 2 2 4" xfId="35110"/>
    <cellStyle name="Normal 44 2 2 2 5" xfId="35111"/>
    <cellStyle name="Normal 44 2 2 2 6" xfId="35112"/>
    <cellStyle name="Normal 44 2 2 2 7" xfId="35113"/>
    <cellStyle name="Normal 44 2 2 2 8" xfId="35114"/>
    <cellStyle name="Normal 44 2 2 2 9" xfId="35115"/>
    <cellStyle name="Normal 44 2 2 20" xfId="35116"/>
    <cellStyle name="Normal 44 2 2 21" xfId="35117"/>
    <cellStyle name="Normal 44 2 2 3" xfId="35118"/>
    <cellStyle name="Normal 44 2 2 4" xfId="35119"/>
    <cellStyle name="Normal 44 2 2 5" xfId="35120"/>
    <cellStyle name="Normal 44 2 2 6" xfId="35121"/>
    <cellStyle name="Normal 44 2 2 7" xfId="35122"/>
    <cellStyle name="Normal 44 2 2 8" xfId="35123"/>
    <cellStyle name="Normal 44 2 2 9" xfId="35124"/>
    <cellStyle name="Normal 44 2 20" xfId="35125"/>
    <cellStyle name="Normal 44 2 21" xfId="35126"/>
    <cellStyle name="Normal 44 2 22" xfId="35127"/>
    <cellStyle name="Normal 44 2 23" xfId="35128"/>
    <cellStyle name="Normal 44 2 24" xfId="35129"/>
    <cellStyle name="Normal 44 2 3" xfId="35130"/>
    <cellStyle name="Normal 44 2 4" xfId="35131"/>
    <cellStyle name="Normal 44 2 5" xfId="35132"/>
    <cellStyle name="Normal 44 2 6" xfId="35133"/>
    <cellStyle name="Normal 44 2 7" xfId="35134"/>
    <cellStyle name="Normal 44 2 8" xfId="35135"/>
    <cellStyle name="Normal 44 2 9" xfId="35136"/>
    <cellStyle name="Normal 44 20" xfId="35137"/>
    <cellStyle name="Normal 44 21" xfId="35138"/>
    <cellStyle name="Normal 44 22" xfId="35139"/>
    <cellStyle name="Normal 44 23" xfId="35140"/>
    <cellStyle name="Normal 44 24" xfId="35141"/>
    <cellStyle name="Normal 44 25" xfId="35142"/>
    <cellStyle name="Normal 44 26" xfId="35143"/>
    <cellStyle name="Normal 44 27" xfId="35144"/>
    <cellStyle name="Normal 44 28" xfId="35145"/>
    <cellStyle name="Normal 44 29" xfId="35146"/>
    <cellStyle name="Normal 44 3" xfId="35147"/>
    <cellStyle name="Normal 44 3 2" xfId="35148"/>
    <cellStyle name="Normal 44 30" xfId="35149"/>
    <cellStyle name="Normal 44 31" xfId="35150"/>
    <cellStyle name="Normal 44 32" xfId="35151"/>
    <cellStyle name="Normal 44 33" xfId="35064"/>
    <cellStyle name="Normal 44 4" xfId="35152"/>
    <cellStyle name="Normal 44 4 2" xfId="35153"/>
    <cellStyle name="Normal 44 5" xfId="35154"/>
    <cellStyle name="Normal 44 5 2" xfId="35155"/>
    <cellStyle name="Normal 44 6" xfId="35156"/>
    <cellStyle name="Normal 44 6 2" xfId="35157"/>
    <cellStyle name="Normal 44 7" xfId="35158"/>
    <cellStyle name="Normal 44 8" xfId="35159"/>
    <cellStyle name="Normal 44 9" xfId="35160"/>
    <cellStyle name="Normal 45" xfId="9002"/>
    <cellStyle name="Normal 45 2" xfId="35162"/>
    <cellStyle name="Normal 45 2 2" xfId="35163"/>
    <cellStyle name="Normal 45 3" xfId="35164"/>
    <cellStyle name="Normal 45 3 2" xfId="35165"/>
    <cellStyle name="Normal 45 4" xfId="35166"/>
    <cellStyle name="Normal 45 4 2" xfId="35167"/>
    <cellStyle name="Normal 45 5" xfId="35168"/>
    <cellStyle name="Normal 45 6" xfId="35169"/>
    <cellStyle name="Normal 45 7" xfId="35170"/>
    <cellStyle name="Normal 45 8" xfId="35161"/>
    <cellStyle name="Normal 46" xfId="9003"/>
    <cellStyle name="Normal 46 10" xfId="35172"/>
    <cellStyle name="Normal 46 10 2" xfId="35173"/>
    <cellStyle name="Normal 46 11" xfId="35174"/>
    <cellStyle name="Normal 46 11 2" xfId="35175"/>
    <cellStyle name="Normal 46 12" xfId="35176"/>
    <cellStyle name="Normal 46 12 2" xfId="35177"/>
    <cellStyle name="Normal 46 13" xfId="35178"/>
    <cellStyle name="Normal 46 13 2" xfId="35179"/>
    <cellStyle name="Normal 46 14" xfId="35180"/>
    <cellStyle name="Normal 46 14 2" xfId="35181"/>
    <cellStyle name="Normal 46 15" xfId="35182"/>
    <cellStyle name="Normal 46 15 2" xfId="35183"/>
    <cellStyle name="Normal 46 16" xfId="35184"/>
    <cellStyle name="Normal 46 16 2" xfId="35185"/>
    <cellStyle name="Normal 46 17" xfId="35186"/>
    <cellStyle name="Normal 46 17 2" xfId="35187"/>
    <cellStyle name="Normal 46 18" xfId="35188"/>
    <cellStyle name="Normal 46 18 2" xfId="35189"/>
    <cellStyle name="Normal 46 19" xfId="35190"/>
    <cellStyle name="Normal 46 19 2" xfId="35191"/>
    <cellStyle name="Normal 46 2" xfId="35192"/>
    <cellStyle name="Normal 46 2 10" xfId="35193"/>
    <cellStyle name="Normal 46 2 11" xfId="35194"/>
    <cellStyle name="Normal 46 2 12" xfId="35195"/>
    <cellStyle name="Normal 46 2 13" xfId="35196"/>
    <cellStyle name="Normal 46 2 14" xfId="35197"/>
    <cellStyle name="Normal 46 2 15" xfId="35198"/>
    <cellStyle name="Normal 46 2 16" xfId="35199"/>
    <cellStyle name="Normal 46 2 17" xfId="35200"/>
    <cellStyle name="Normal 46 2 18" xfId="35201"/>
    <cellStyle name="Normal 46 2 19" xfId="35202"/>
    <cellStyle name="Normal 46 2 2" xfId="35203"/>
    <cellStyle name="Normal 46 2 2 10" xfId="35204"/>
    <cellStyle name="Normal 46 2 2 11" xfId="35205"/>
    <cellStyle name="Normal 46 2 2 12" xfId="35206"/>
    <cellStyle name="Normal 46 2 2 13" xfId="35207"/>
    <cellStyle name="Normal 46 2 2 14" xfId="35208"/>
    <cellStyle name="Normal 46 2 2 15" xfId="35209"/>
    <cellStyle name="Normal 46 2 2 16" xfId="35210"/>
    <cellStyle name="Normal 46 2 2 17" xfId="35211"/>
    <cellStyle name="Normal 46 2 2 18" xfId="35212"/>
    <cellStyle name="Normal 46 2 2 19" xfId="35213"/>
    <cellStyle name="Normal 46 2 2 2" xfId="35214"/>
    <cellStyle name="Normal 46 2 2 2 10" xfId="35215"/>
    <cellStyle name="Normal 46 2 2 2 11" xfId="35216"/>
    <cellStyle name="Normal 46 2 2 2 12" xfId="35217"/>
    <cellStyle name="Normal 46 2 2 2 13" xfId="35218"/>
    <cellStyle name="Normal 46 2 2 2 14" xfId="35219"/>
    <cellStyle name="Normal 46 2 2 2 15" xfId="35220"/>
    <cellStyle name="Normal 46 2 2 2 16" xfId="35221"/>
    <cellStyle name="Normal 46 2 2 2 17" xfId="35222"/>
    <cellStyle name="Normal 46 2 2 2 18" xfId="35223"/>
    <cellStyle name="Normal 46 2 2 2 2" xfId="35224"/>
    <cellStyle name="Normal 46 2 2 2 2 2" xfId="35225"/>
    <cellStyle name="Normal 46 2 2 2 3" xfId="35226"/>
    <cellStyle name="Normal 46 2 2 2 4" xfId="35227"/>
    <cellStyle name="Normal 46 2 2 2 5" xfId="35228"/>
    <cellStyle name="Normal 46 2 2 2 6" xfId="35229"/>
    <cellStyle name="Normal 46 2 2 2 7" xfId="35230"/>
    <cellStyle name="Normal 46 2 2 2 8" xfId="35231"/>
    <cellStyle name="Normal 46 2 2 2 9" xfId="35232"/>
    <cellStyle name="Normal 46 2 2 20" xfId="35233"/>
    <cellStyle name="Normal 46 2 2 21" xfId="35234"/>
    <cellStyle name="Normal 46 2 2 3" xfId="35235"/>
    <cellStyle name="Normal 46 2 2 4" xfId="35236"/>
    <cellStyle name="Normal 46 2 2 5" xfId="35237"/>
    <cellStyle name="Normal 46 2 2 6" xfId="35238"/>
    <cellStyle name="Normal 46 2 2 7" xfId="35239"/>
    <cellStyle name="Normal 46 2 2 8" xfId="35240"/>
    <cellStyle name="Normal 46 2 2 9" xfId="35241"/>
    <cellStyle name="Normal 46 2 20" xfId="35242"/>
    <cellStyle name="Normal 46 2 21" xfId="35243"/>
    <cellStyle name="Normal 46 2 22" xfId="35244"/>
    <cellStyle name="Normal 46 2 23" xfId="35245"/>
    <cellStyle name="Normal 46 2 24" xfId="35246"/>
    <cellStyle name="Normal 46 2 3" xfId="35247"/>
    <cellStyle name="Normal 46 2 4" xfId="35248"/>
    <cellStyle name="Normal 46 2 5" xfId="35249"/>
    <cellStyle name="Normal 46 2 6" xfId="35250"/>
    <cellStyle name="Normal 46 2 7" xfId="35251"/>
    <cellStyle name="Normal 46 2 8" xfId="35252"/>
    <cellStyle name="Normal 46 2 9" xfId="35253"/>
    <cellStyle name="Normal 46 20" xfId="35254"/>
    <cellStyle name="Normal 46 20 2" xfId="35255"/>
    <cellStyle name="Normal 46 21" xfId="35256"/>
    <cellStyle name="Normal 46 21 2" xfId="35257"/>
    <cellStyle name="Normal 46 22" xfId="35258"/>
    <cellStyle name="Normal 46 22 2" xfId="35259"/>
    <cellStyle name="Normal 46 23" xfId="35260"/>
    <cellStyle name="Normal 46 23 2" xfId="35261"/>
    <cellStyle name="Normal 46 24" xfId="35262"/>
    <cellStyle name="Normal 46 24 2" xfId="35263"/>
    <cellStyle name="Normal 46 25" xfId="35264"/>
    <cellStyle name="Normal 46 25 2" xfId="35265"/>
    <cellStyle name="Normal 46 26" xfId="35266"/>
    <cellStyle name="Normal 46 26 2" xfId="35267"/>
    <cellStyle name="Normal 46 27" xfId="35268"/>
    <cellStyle name="Normal 46 27 2" xfId="35269"/>
    <cellStyle name="Normal 46 28" xfId="35270"/>
    <cellStyle name="Normal 46 28 2" xfId="35271"/>
    <cellStyle name="Normal 46 29" xfId="35272"/>
    <cellStyle name="Normal 46 29 2" xfId="35273"/>
    <cellStyle name="Normal 46 3" xfId="35274"/>
    <cellStyle name="Normal 46 3 2" xfId="35275"/>
    <cellStyle name="Normal 46 30" xfId="35276"/>
    <cellStyle name="Normal 46 30 2" xfId="35277"/>
    <cellStyle name="Normal 46 31" xfId="35278"/>
    <cellStyle name="Normal 46 32" xfId="35279"/>
    <cellStyle name="Normal 46 33" xfId="35280"/>
    <cellStyle name="Normal 46 34" xfId="35281"/>
    <cellStyle name="Normal 46 35" xfId="35282"/>
    <cellStyle name="Normal 46 36" xfId="35283"/>
    <cellStyle name="Normal 46 37" xfId="35284"/>
    <cellStyle name="Normal 46 38" xfId="35171"/>
    <cellStyle name="Normal 46 4" xfId="35285"/>
    <cellStyle name="Normal 46 4 2" xfId="35286"/>
    <cellStyle name="Normal 46 5" xfId="35287"/>
    <cellStyle name="Normal 46 5 2" xfId="35288"/>
    <cellStyle name="Normal 46 6" xfId="35289"/>
    <cellStyle name="Normal 46 6 2" xfId="35290"/>
    <cellStyle name="Normal 46 7" xfId="35291"/>
    <cellStyle name="Normal 46 7 2" xfId="35292"/>
    <cellStyle name="Normal 46 8" xfId="35293"/>
    <cellStyle name="Normal 46 8 2" xfId="35294"/>
    <cellStyle name="Normal 46 9" xfId="35295"/>
    <cellStyle name="Normal 46 9 2" xfId="35296"/>
    <cellStyle name="Normal 47" xfId="9004"/>
    <cellStyle name="Normal 47 10" xfId="35298"/>
    <cellStyle name="Normal 47 11" xfId="35299"/>
    <cellStyle name="Normal 47 12" xfId="35300"/>
    <cellStyle name="Normal 47 13" xfId="35301"/>
    <cellStyle name="Normal 47 13 2" xfId="35302"/>
    <cellStyle name="Normal 47 14" xfId="35303"/>
    <cellStyle name="Normal 47 15" xfId="35304"/>
    <cellStyle name="Normal 47 16" xfId="35305"/>
    <cellStyle name="Normal 47 17" xfId="35306"/>
    <cellStyle name="Normal 47 18" xfId="35307"/>
    <cellStyle name="Normal 47 19" xfId="35308"/>
    <cellStyle name="Normal 47 2" xfId="35309"/>
    <cellStyle name="Normal 47 2 2" xfId="35310"/>
    <cellStyle name="Normal 47 20" xfId="35311"/>
    <cellStyle name="Normal 47 21" xfId="35312"/>
    <cellStyle name="Normal 47 22" xfId="35313"/>
    <cellStyle name="Normal 47 23" xfId="35314"/>
    <cellStyle name="Normal 47 24" xfId="35315"/>
    <cellStyle name="Normal 47 25" xfId="35316"/>
    <cellStyle name="Normal 47 26" xfId="35317"/>
    <cellStyle name="Normal 47 27" xfId="35318"/>
    <cellStyle name="Normal 47 28" xfId="35319"/>
    <cellStyle name="Normal 47 29" xfId="35320"/>
    <cellStyle name="Normal 47 3" xfId="35321"/>
    <cellStyle name="Normal 47 30" xfId="35322"/>
    <cellStyle name="Normal 47 31" xfId="35323"/>
    <cellStyle name="Normal 47 32" xfId="35324"/>
    <cellStyle name="Normal 47 33" xfId="35325"/>
    <cellStyle name="Normal 47 34" xfId="35326"/>
    <cellStyle name="Normal 47 35" xfId="35327"/>
    <cellStyle name="Normal 47 36" xfId="35328"/>
    <cellStyle name="Normal 47 37" xfId="35329"/>
    <cellStyle name="Normal 47 38" xfId="35330"/>
    <cellStyle name="Normal 47 39" xfId="35297"/>
    <cellStyle name="Normal 47 4" xfId="35331"/>
    <cellStyle name="Normal 47 5" xfId="35332"/>
    <cellStyle name="Normal 47 6" xfId="35333"/>
    <cellStyle name="Normal 47 7" xfId="35334"/>
    <cellStyle name="Normal 47 8" xfId="35335"/>
    <cellStyle name="Normal 47 9" xfId="35336"/>
    <cellStyle name="Normal 48" xfId="9005"/>
    <cellStyle name="Normal 48 10" xfId="35338"/>
    <cellStyle name="Normal 48 100" xfId="35339"/>
    <cellStyle name="Normal 48 101" xfId="35340"/>
    <cellStyle name="Normal 48 102" xfId="35341"/>
    <cellStyle name="Normal 48 103" xfId="35342"/>
    <cellStyle name="Normal 48 104" xfId="35343"/>
    <cellStyle name="Normal 48 105" xfId="35344"/>
    <cellStyle name="Normal 48 106" xfId="35345"/>
    <cellStyle name="Normal 48 107" xfId="35346"/>
    <cellStyle name="Normal 48 108" xfId="35347"/>
    <cellStyle name="Normal 48 109" xfId="35348"/>
    <cellStyle name="Normal 48 11" xfId="35349"/>
    <cellStyle name="Normal 48 110" xfId="35350"/>
    <cellStyle name="Normal 48 111" xfId="35351"/>
    <cellStyle name="Normal 48 112" xfId="35352"/>
    <cellStyle name="Normal 48 113" xfId="35353"/>
    <cellStyle name="Normal 48 114" xfId="35354"/>
    <cellStyle name="Normal 48 115" xfId="35355"/>
    <cellStyle name="Normal 48 116" xfId="35356"/>
    <cellStyle name="Normal 48 117" xfId="35357"/>
    <cellStyle name="Normal 48 118" xfId="35358"/>
    <cellStyle name="Normal 48 119" xfId="35337"/>
    <cellStyle name="Normal 48 12" xfId="35359"/>
    <cellStyle name="Normal 48 13" xfId="35360"/>
    <cellStyle name="Normal 48 14" xfId="35361"/>
    <cellStyle name="Normal 48 15" xfId="35362"/>
    <cellStyle name="Normal 48 16" xfId="35363"/>
    <cellStyle name="Normal 48 17" xfId="35364"/>
    <cellStyle name="Normal 48 18" xfId="35365"/>
    <cellStyle name="Normal 48 19" xfId="35366"/>
    <cellStyle name="Normal 48 2" xfId="35367"/>
    <cellStyle name="Normal 48 2 2" xfId="35368"/>
    <cellStyle name="Normal 48 20" xfId="35369"/>
    <cellStyle name="Normal 48 21" xfId="35370"/>
    <cellStyle name="Normal 48 22" xfId="35371"/>
    <cellStyle name="Normal 48 23" xfId="35372"/>
    <cellStyle name="Normal 48 24" xfId="35373"/>
    <cellStyle name="Normal 48 25" xfId="35374"/>
    <cellStyle name="Normal 48 26" xfId="35375"/>
    <cellStyle name="Normal 48 27" xfId="35376"/>
    <cellStyle name="Normal 48 28" xfId="35377"/>
    <cellStyle name="Normal 48 29" xfId="35378"/>
    <cellStyle name="Normal 48 3" xfId="35379"/>
    <cellStyle name="Normal 48 30" xfId="35380"/>
    <cellStyle name="Normal 48 31" xfId="35381"/>
    <cellStyle name="Normal 48 32" xfId="35382"/>
    <cellStyle name="Normal 48 33" xfId="35383"/>
    <cellStyle name="Normal 48 33 2" xfId="35384"/>
    <cellStyle name="Normal 48 34" xfId="35385"/>
    <cellStyle name="Normal 48 35" xfId="35386"/>
    <cellStyle name="Normal 48 36" xfId="35387"/>
    <cellStyle name="Normal 48 37" xfId="35388"/>
    <cellStyle name="Normal 48 38" xfId="35389"/>
    <cellStyle name="Normal 48 39" xfId="35390"/>
    <cellStyle name="Normal 48 4" xfId="35391"/>
    <cellStyle name="Normal 48 40" xfId="35392"/>
    <cellStyle name="Normal 48 41" xfId="35393"/>
    <cellStyle name="Normal 48 42" xfId="35394"/>
    <cellStyle name="Normal 48 43" xfId="35395"/>
    <cellStyle name="Normal 48 44" xfId="35396"/>
    <cellStyle name="Normal 48 45" xfId="35397"/>
    <cellStyle name="Normal 48 46" xfId="35398"/>
    <cellStyle name="Normal 48 47" xfId="35399"/>
    <cellStyle name="Normal 48 48" xfId="35400"/>
    <cellStyle name="Normal 48 49" xfId="35401"/>
    <cellStyle name="Normal 48 5" xfId="35402"/>
    <cellStyle name="Normal 48 50" xfId="35403"/>
    <cellStyle name="Normal 48 51" xfId="35404"/>
    <cellStyle name="Normal 48 52" xfId="35405"/>
    <cellStyle name="Normal 48 53" xfId="35406"/>
    <cellStyle name="Normal 48 54" xfId="35407"/>
    <cellStyle name="Normal 48 55" xfId="35408"/>
    <cellStyle name="Normal 48 56" xfId="35409"/>
    <cellStyle name="Normal 48 57" xfId="35410"/>
    <cellStyle name="Normal 48 58" xfId="35411"/>
    <cellStyle name="Normal 48 59" xfId="35412"/>
    <cellStyle name="Normal 48 6" xfId="35413"/>
    <cellStyle name="Normal 48 60" xfId="35414"/>
    <cellStyle name="Normal 48 61" xfId="35415"/>
    <cellStyle name="Normal 48 61 2" xfId="35416"/>
    <cellStyle name="Normal 48 62" xfId="35417"/>
    <cellStyle name="Normal 48 62 2" xfId="35418"/>
    <cellStyle name="Normal 48 63" xfId="35419"/>
    <cellStyle name="Normal 48 64" xfId="35420"/>
    <cellStyle name="Normal 48 65" xfId="35421"/>
    <cellStyle name="Normal 48 66" xfId="35422"/>
    <cellStyle name="Normal 48 67" xfId="35423"/>
    <cellStyle name="Normal 48 68" xfId="35424"/>
    <cellStyle name="Normal 48 69" xfId="35425"/>
    <cellStyle name="Normal 48 7" xfId="35426"/>
    <cellStyle name="Normal 48 70" xfId="35427"/>
    <cellStyle name="Normal 48 71" xfId="35428"/>
    <cellStyle name="Normal 48 72" xfId="35429"/>
    <cellStyle name="Normal 48 73" xfId="35430"/>
    <cellStyle name="Normal 48 74" xfId="35431"/>
    <cellStyle name="Normal 48 75" xfId="35432"/>
    <cellStyle name="Normal 48 76" xfId="35433"/>
    <cellStyle name="Normal 48 77" xfId="35434"/>
    <cellStyle name="Normal 48 78" xfId="35435"/>
    <cellStyle name="Normal 48 79" xfId="35436"/>
    <cellStyle name="Normal 48 8" xfId="35437"/>
    <cellStyle name="Normal 48 80" xfId="35438"/>
    <cellStyle name="Normal 48 81" xfId="35439"/>
    <cellStyle name="Normal 48 82" xfId="35440"/>
    <cellStyle name="Normal 48 83" xfId="35441"/>
    <cellStyle name="Normal 48 84" xfId="35442"/>
    <cellStyle name="Normal 48 85" xfId="35443"/>
    <cellStyle name="Normal 48 86" xfId="35444"/>
    <cellStyle name="Normal 48 87" xfId="35445"/>
    <cellStyle name="Normal 48 88" xfId="35446"/>
    <cellStyle name="Normal 48 89" xfId="35447"/>
    <cellStyle name="Normal 48 9" xfId="35448"/>
    <cellStyle name="Normal 48 90" xfId="35449"/>
    <cellStyle name="Normal 48 91" xfId="35450"/>
    <cellStyle name="Normal 48 92" xfId="35451"/>
    <cellStyle name="Normal 48 93" xfId="35452"/>
    <cellStyle name="Normal 48 94" xfId="35453"/>
    <cellStyle name="Normal 48 95" xfId="35454"/>
    <cellStyle name="Normal 48 96" xfId="35455"/>
    <cellStyle name="Normal 48 97" xfId="35456"/>
    <cellStyle name="Normal 48 98" xfId="35457"/>
    <cellStyle name="Normal 48 99" xfId="35458"/>
    <cellStyle name="Normal 49" xfId="9006"/>
    <cellStyle name="Normal 49 10" xfId="35460"/>
    <cellStyle name="Normal 49 10 2" xfId="35461"/>
    <cellStyle name="Normal 49 10 2 2" xfId="35462"/>
    <cellStyle name="Normal 49 10 3" xfId="35463"/>
    <cellStyle name="Normal 49 10 4" xfId="35464"/>
    <cellStyle name="Normal 49 10 5" xfId="35465"/>
    <cellStyle name="Normal 49 10 5 2" xfId="35466"/>
    <cellStyle name="Normal 49 10 5 2 2" xfId="35467"/>
    <cellStyle name="Normal 49 10 5 3" xfId="35468"/>
    <cellStyle name="Normal 49 10 5 4" xfId="35469"/>
    <cellStyle name="Normal 49 10 5 5" xfId="35470"/>
    <cellStyle name="Normal 49 10 5 6" xfId="35471"/>
    <cellStyle name="Normal 49 10 5 7" xfId="35472"/>
    <cellStyle name="Normal 49 10 6" xfId="35473"/>
    <cellStyle name="Normal 49 10 7" xfId="35474"/>
    <cellStyle name="Normal 49 10 8" xfId="35475"/>
    <cellStyle name="Normal 49 11" xfId="35476"/>
    <cellStyle name="Normal 49 11 2" xfId="35477"/>
    <cellStyle name="Normal 49 11 3" xfId="35478"/>
    <cellStyle name="Normal 49 11 4" xfId="35479"/>
    <cellStyle name="Normal 49 11 5" xfId="35480"/>
    <cellStyle name="Normal 49 11 5 2" xfId="35481"/>
    <cellStyle name="Normal 49 11 5 2 2" xfId="35482"/>
    <cellStyle name="Normal 49 11 5 3" xfId="35483"/>
    <cellStyle name="Normal 49 11 5 4" xfId="35484"/>
    <cellStyle name="Normal 49 11 5 5" xfId="35485"/>
    <cellStyle name="Normal 49 11 5 6" xfId="35486"/>
    <cellStyle name="Normal 49 11 5 7" xfId="35487"/>
    <cellStyle name="Normal 49 11 6" xfId="35488"/>
    <cellStyle name="Normal 49 11 7" xfId="35489"/>
    <cellStyle name="Normal 49 12" xfId="35490"/>
    <cellStyle name="Normal 49 12 2" xfId="35491"/>
    <cellStyle name="Normal 49 12 3" xfId="35492"/>
    <cellStyle name="Normal 49 12 4" xfId="35493"/>
    <cellStyle name="Normal 49 12 5" xfId="35494"/>
    <cellStyle name="Normal 49 12 5 2" xfId="35495"/>
    <cellStyle name="Normal 49 12 5 2 2" xfId="35496"/>
    <cellStyle name="Normal 49 12 5 3" xfId="35497"/>
    <cellStyle name="Normal 49 12 5 4" xfId="35498"/>
    <cellStyle name="Normal 49 12 5 5" xfId="35499"/>
    <cellStyle name="Normal 49 12 5 6" xfId="35500"/>
    <cellStyle name="Normal 49 12 5 7" xfId="35501"/>
    <cellStyle name="Normal 49 12 6" xfId="35502"/>
    <cellStyle name="Normal 49 12 7" xfId="35503"/>
    <cellStyle name="Normal 49 13" xfId="35504"/>
    <cellStyle name="Normal 49 13 2" xfId="35505"/>
    <cellStyle name="Normal 49 14" xfId="35506"/>
    <cellStyle name="Normal 49 15" xfId="35507"/>
    <cellStyle name="Normal 49 16" xfId="35459"/>
    <cellStyle name="Normal 49 2" xfId="35508"/>
    <cellStyle name="Normal 49 2 2" xfId="35509"/>
    <cellStyle name="Normal 49 2 2 2" xfId="35510"/>
    <cellStyle name="Normal 49 2 2 2 2" xfId="35511"/>
    <cellStyle name="Normal 49 2 2 3" xfId="35512"/>
    <cellStyle name="Normal 49 2 2 4" xfId="35513"/>
    <cellStyle name="Normal 49 2 2 5" xfId="35514"/>
    <cellStyle name="Normal 49 2 3" xfId="35515"/>
    <cellStyle name="Normal 49 2 3 2" xfId="35516"/>
    <cellStyle name="Normal 49 2 4" xfId="35517"/>
    <cellStyle name="Normal 49 2 4 2" xfId="35518"/>
    <cellStyle name="Normal 49 2 4 2 2" xfId="35519"/>
    <cellStyle name="Normal 49 2 5" xfId="35520"/>
    <cellStyle name="Normal 49 2 5 2" xfId="35521"/>
    <cellStyle name="Normal 49 2 5 2 2" xfId="35522"/>
    <cellStyle name="Normal 49 2 5 2 2 2" xfId="35523"/>
    <cellStyle name="Normal 49 2 5 2 3" xfId="35524"/>
    <cellStyle name="Normal 49 2 5 3" xfId="35525"/>
    <cellStyle name="Normal 49 2 5 4" xfId="35526"/>
    <cellStyle name="Normal 49 2 5 5" xfId="35527"/>
    <cellStyle name="Normal 49 2 5 6" xfId="35528"/>
    <cellStyle name="Normal 49 2 5 7" xfId="35529"/>
    <cellStyle name="Normal 49 2 5 8" xfId="35530"/>
    <cellStyle name="Normal 49 2 6" xfId="35531"/>
    <cellStyle name="Normal 49 2 6 2" xfId="35532"/>
    <cellStyle name="Normal 49 2 6 3" xfId="35533"/>
    <cellStyle name="Normal 49 2 7" xfId="35534"/>
    <cellStyle name="Normal 49 2 7 2" xfId="35535"/>
    <cellStyle name="Normal 49 3" xfId="35536"/>
    <cellStyle name="Normal 49 3 2" xfId="35537"/>
    <cellStyle name="Normal 49 3 3" xfId="35538"/>
    <cellStyle name="Normal 49 3 4" xfId="35539"/>
    <cellStyle name="Normal 49 3 5" xfId="35540"/>
    <cellStyle name="Normal 49 3 5 2" xfId="35541"/>
    <cellStyle name="Normal 49 3 5 2 2" xfId="35542"/>
    <cellStyle name="Normal 49 3 5 3" xfId="35543"/>
    <cellStyle name="Normal 49 3 5 4" xfId="35544"/>
    <cellStyle name="Normal 49 3 5 5" xfId="35545"/>
    <cellStyle name="Normal 49 3 5 6" xfId="35546"/>
    <cellStyle name="Normal 49 3 5 7" xfId="35547"/>
    <cellStyle name="Normal 49 3 6" xfId="35548"/>
    <cellStyle name="Normal 49 3 7" xfId="35549"/>
    <cellStyle name="Normal 49 3 8" xfId="35550"/>
    <cellStyle name="Normal 49 4" xfId="35551"/>
    <cellStyle name="Normal 49 4 2" xfId="35552"/>
    <cellStyle name="Normal 49 4 2 2" xfId="35553"/>
    <cellStyle name="Normal 49 4 2 2 2" xfId="35554"/>
    <cellStyle name="Normal 49 4 3" xfId="35555"/>
    <cellStyle name="Normal 49 4 3 2" xfId="35556"/>
    <cellStyle name="Normal 49 4 3 2 2" xfId="35557"/>
    <cellStyle name="Normal 49 4 4" xfId="35558"/>
    <cellStyle name="Normal 49 4 4 2" xfId="35559"/>
    <cellStyle name="Normal 49 4 4 3" xfId="35560"/>
    <cellStyle name="Normal 49 4 5" xfId="35561"/>
    <cellStyle name="Normal 49 4 5 2" xfId="35562"/>
    <cellStyle name="Normal 49 4 5 2 2" xfId="35563"/>
    <cellStyle name="Normal 49 4 5 2 3" xfId="35564"/>
    <cellStyle name="Normal 49 4 5 3" xfId="35565"/>
    <cellStyle name="Normal 49 4 5 4" xfId="35566"/>
    <cellStyle name="Normal 49 4 5 5" xfId="35567"/>
    <cellStyle name="Normal 49 4 5 6" xfId="35568"/>
    <cellStyle name="Normal 49 4 5 7" xfId="35569"/>
    <cellStyle name="Normal 49 4 5 8" xfId="35570"/>
    <cellStyle name="Normal 49 4 6" xfId="35571"/>
    <cellStyle name="Normal 49 4 7" xfId="35572"/>
    <cellStyle name="Normal 49 5" xfId="35573"/>
    <cellStyle name="Normal 49 5 2" xfId="35574"/>
    <cellStyle name="Normal 49 5 2 2" xfId="35575"/>
    <cellStyle name="Normal 49 5 2 2 2" xfId="35576"/>
    <cellStyle name="Normal 49 5 3" xfId="35577"/>
    <cellStyle name="Normal 49 5 3 2" xfId="35578"/>
    <cellStyle name="Normal 49 5 4" xfId="35579"/>
    <cellStyle name="Normal 49 5 4 2" xfId="35580"/>
    <cellStyle name="Normal 49 5 5" xfId="35581"/>
    <cellStyle name="Normal 49 5 5 2" xfId="35582"/>
    <cellStyle name="Normal 49 5 5 2 2" xfId="35583"/>
    <cellStyle name="Normal 49 5 5 3" xfId="35584"/>
    <cellStyle name="Normal 49 5 5 4" xfId="35585"/>
    <cellStyle name="Normal 49 5 5 5" xfId="35586"/>
    <cellStyle name="Normal 49 5 5 6" xfId="35587"/>
    <cellStyle name="Normal 49 5 5 7" xfId="35588"/>
    <cellStyle name="Normal 49 5 5 8" xfId="35589"/>
    <cellStyle name="Normal 49 5 6" xfId="35590"/>
    <cellStyle name="Normal 49 5 7" xfId="35591"/>
    <cellStyle name="Normal 49 6" xfId="35592"/>
    <cellStyle name="Normal 49 6 2" xfId="35593"/>
    <cellStyle name="Normal 49 6 3" xfId="35594"/>
    <cellStyle name="Normal 49 6 4" xfId="35595"/>
    <cellStyle name="Normal 49 6 5" xfId="35596"/>
    <cellStyle name="Normal 49 6 5 2" xfId="35597"/>
    <cellStyle name="Normal 49 6 5 2 2" xfId="35598"/>
    <cellStyle name="Normal 49 6 5 3" xfId="35599"/>
    <cellStyle name="Normal 49 6 5 4" xfId="35600"/>
    <cellStyle name="Normal 49 6 5 5" xfId="35601"/>
    <cellStyle name="Normal 49 6 5 6" xfId="35602"/>
    <cellStyle name="Normal 49 6 5 7" xfId="35603"/>
    <cellStyle name="Normal 49 6 6" xfId="35604"/>
    <cellStyle name="Normal 49 6 7" xfId="35605"/>
    <cellStyle name="Normal 49 6 8" xfId="35606"/>
    <cellStyle name="Normal 49 7" xfId="35607"/>
    <cellStyle name="Normal 49 7 2" xfId="35608"/>
    <cellStyle name="Normal 49 7 3" xfId="35609"/>
    <cellStyle name="Normal 49 7 4" xfId="35610"/>
    <cellStyle name="Normal 49 7 5" xfId="35611"/>
    <cellStyle name="Normal 49 7 5 2" xfId="35612"/>
    <cellStyle name="Normal 49 7 5 2 2" xfId="35613"/>
    <cellStyle name="Normal 49 7 5 3" xfId="35614"/>
    <cellStyle name="Normal 49 7 5 4" xfId="35615"/>
    <cellStyle name="Normal 49 7 5 5" xfId="35616"/>
    <cellStyle name="Normal 49 7 5 6" xfId="35617"/>
    <cellStyle name="Normal 49 7 5 7" xfId="35618"/>
    <cellStyle name="Normal 49 7 6" xfId="35619"/>
    <cellStyle name="Normal 49 7 7" xfId="35620"/>
    <cellStyle name="Normal 49 7 8" xfId="35621"/>
    <cellStyle name="Normal 49 8" xfId="35622"/>
    <cellStyle name="Normal 49 8 2" xfId="35623"/>
    <cellStyle name="Normal 49 8 2 2" xfId="35624"/>
    <cellStyle name="Normal 49 8 2 3" xfId="35625"/>
    <cellStyle name="Normal 49 8 3" xfId="35626"/>
    <cellStyle name="Normal 49 8 4" xfId="35627"/>
    <cellStyle name="Normal 49 8 5" xfId="35628"/>
    <cellStyle name="Normal 49 8 5 2" xfId="35629"/>
    <cellStyle name="Normal 49 8 5 2 2" xfId="35630"/>
    <cellStyle name="Normal 49 8 5 3" xfId="35631"/>
    <cellStyle name="Normal 49 8 5 4" xfId="35632"/>
    <cellStyle name="Normal 49 8 5 5" xfId="35633"/>
    <cellStyle name="Normal 49 8 5 6" xfId="35634"/>
    <cellStyle name="Normal 49 8 5 7" xfId="35635"/>
    <cellStyle name="Normal 49 8 6" xfId="35636"/>
    <cellStyle name="Normal 49 8 7" xfId="35637"/>
    <cellStyle name="Normal 49 9" xfId="35638"/>
    <cellStyle name="Normal 49 9 2" xfId="35639"/>
    <cellStyle name="Normal 49 9 2 2" xfId="35640"/>
    <cellStyle name="Normal 49 9 3" xfId="35641"/>
    <cellStyle name="Normal 49 9 4" xfId="35642"/>
    <cellStyle name="Normal 49 9 5" xfId="35643"/>
    <cellStyle name="Normal 49 9 5 2" xfId="35644"/>
    <cellStyle name="Normal 49 9 5 2 2" xfId="35645"/>
    <cellStyle name="Normal 49 9 5 3" xfId="35646"/>
    <cellStyle name="Normal 49 9 5 4" xfId="35647"/>
    <cellStyle name="Normal 49 9 5 5" xfId="35648"/>
    <cellStyle name="Normal 49 9 5 6" xfId="35649"/>
    <cellStyle name="Normal 49 9 5 7" xfId="35650"/>
    <cellStyle name="Normal 49 9 6" xfId="35651"/>
    <cellStyle name="Normal 49 9 7" xfId="35652"/>
    <cellStyle name="Normal 49 9 8" xfId="35653"/>
    <cellStyle name="Normal 5" xfId="9007"/>
    <cellStyle name="Normal 5 10" xfId="9008"/>
    <cellStyle name="Normal 5 10 10" xfId="35656"/>
    <cellStyle name="Normal 5 10 11" xfId="35655"/>
    <cellStyle name="Normal 5 10 2" xfId="35657"/>
    <cellStyle name="Normal 5 10 3" xfId="35658"/>
    <cellStyle name="Normal 5 10 4" xfId="35659"/>
    <cellStyle name="Normal 5 10 5" xfId="35660"/>
    <cellStyle name="Normal 5 10 6" xfId="35661"/>
    <cellStyle name="Normal 5 10 6 2" xfId="35662"/>
    <cellStyle name="Normal 5 10 6 2 2" xfId="35663"/>
    <cellStyle name="Normal 5 10 6 3" xfId="35664"/>
    <cellStyle name="Normal 5 10 6 4" xfId="35665"/>
    <cellStyle name="Normal 5 10 6 5" xfId="35666"/>
    <cellStyle name="Normal 5 10 6 6" xfId="35667"/>
    <cellStyle name="Normal 5 10 6 7" xfId="35668"/>
    <cellStyle name="Normal 5 10 7" xfId="35669"/>
    <cellStyle name="Normal 5 10 8" xfId="35670"/>
    <cellStyle name="Normal 5 10 9" xfId="35671"/>
    <cellStyle name="Normal 5 100" xfId="35672"/>
    <cellStyle name="Normal 5 101" xfId="35673"/>
    <cellStyle name="Normal 5 102" xfId="35674"/>
    <cellStyle name="Normal 5 103" xfId="35675"/>
    <cellStyle name="Normal 5 104" xfId="35676"/>
    <cellStyle name="Normal 5 105" xfId="35677"/>
    <cellStyle name="Normal 5 106" xfId="35678"/>
    <cellStyle name="Normal 5 107" xfId="35679"/>
    <cellStyle name="Normal 5 108" xfId="35680"/>
    <cellStyle name="Normal 5 109" xfId="35681"/>
    <cellStyle name="Normal 5 11" xfId="9009"/>
    <cellStyle name="Normal 5 11 10" xfId="35683"/>
    <cellStyle name="Normal 5 11 11" xfId="35682"/>
    <cellStyle name="Normal 5 11 2" xfId="35684"/>
    <cellStyle name="Normal 5 11 3" xfId="35685"/>
    <cellStyle name="Normal 5 11 4" xfId="35686"/>
    <cellStyle name="Normal 5 11 5" xfId="35687"/>
    <cellStyle name="Normal 5 11 6" xfId="35688"/>
    <cellStyle name="Normal 5 11 6 2" xfId="35689"/>
    <cellStyle name="Normal 5 11 6 2 2" xfId="35690"/>
    <cellStyle name="Normal 5 11 6 3" xfId="35691"/>
    <cellStyle name="Normal 5 11 6 4" xfId="35692"/>
    <cellStyle name="Normal 5 11 6 5" xfId="35693"/>
    <cellStyle name="Normal 5 11 6 6" xfId="35694"/>
    <cellStyle name="Normal 5 11 6 7" xfId="35695"/>
    <cellStyle name="Normal 5 11 7" xfId="35696"/>
    <cellStyle name="Normal 5 11 8" xfId="35697"/>
    <cellStyle name="Normal 5 11 9" xfId="35698"/>
    <cellStyle name="Normal 5 110" xfId="35699"/>
    <cellStyle name="Normal 5 111" xfId="35700"/>
    <cellStyle name="Normal 5 112" xfId="35701"/>
    <cellStyle name="Normal 5 113" xfId="35702"/>
    <cellStyle name="Normal 5 114" xfId="35703"/>
    <cellStyle name="Normal 5 115" xfId="35704"/>
    <cellStyle name="Normal 5 116" xfId="35705"/>
    <cellStyle name="Normal 5 117" xfId="35706"/>
    <cellStyle name="Normal 5 118" xfId="35707"/>
    <cellStyle name="Normal 5 119" xfId="35708"/>
    <cellStyle name="Normal 5 12" xfId="9010"/>
    <cellStyle name="Normal 5 12 10" xfId="35710"/>
    <cellStyle name="Normal 5 12 11" xfId="35709"/>
    <cellStyle name="Normal 5 12 2" xfId="35711"/>
    <cellStyle name="Normal 5 12 3" xfId="35712"/>
    <cellStyle name="Normal 5 12 4" xfId="35713"/>
    <cellStyle name="Normal 5 12 5" xfId="35714"/>
    <cellStyle name="Normal 5 12 6" xfId="35715"/>
    <cellStyle name="Normal 5 12 6 2" xfId="35716"/>
    <cellStyle name="Normal 5 12 6 2 2" xfId="35717"/>
    <cellStyle name="Normal 5 12 6 3" xfId="35718"/>
    <cellStyle name="Normal 5 12 6 4" xfId="35719"/>
    <cellStyle name="Normal 5 12 6 5" xfId="35720"/>
    <cellStyle name="Normal 5 12 6 6" xfId="35721"/>
    <cellStyle name="Normal 5 12 6 7" xfId="35722"/>
    <cellStyle name="Normal 5 12 7" xfId="35723"/>
    <cellStyle name="Normal 5 12 8" xfId="35724"/>
    <cellStyle name="Normal 5 12 9" xfId="35725"/>
    <cellStyle name="Normal 5 120" xfId="35726"/>
    <cellStyle name="Normal 5 121" xfId="35727"/>
    <cellStyle name="Normal 5 122" xfId="35728"/>
    <cellStyle name="Normal 5 123" xfId="35729"/>
    <cellStyle name="Normal 5 124" xfId="35730"/>
    <cellStyle name="Normal 5 125" xfId="35731"/>
    <cellStyle name="Normal 5 126" xfId="35732"/>
    <cellStyle name="Normal 5 127" xfId="35733"/>
    <cellStyle name="Normal 5 128" xfId="35734"/>
    <cellStyle name="Normal 5 129" xfId="35735"/>
    <cellStyle name="Normal 5 13" xfId="9011"/>
    <cellStyle name="Normal 5 13 10" xfId="35737"/>
    <cellStyle name="Normal 5 13 11" xfId="35736"/>
    <cellStyle name="Normal 5 13 2" xfId="35738"/>
    <cellStyle name="Normal 5 13 3" xfId="35739"/>
    <cellStyle name="Normal 5 13 4" xfId="35740"/>
    <cellStyle name="Normal 5 13 5" xfId="35741"/>
    <cellStyle name="Normal 5 13 6" xfId="35742"/>
    <cellStyle name="Normal 5 13 6 2" xfId="35743"/>
    <cellStyle name="Normal 5 13 6 2 2" xfId="35744"/>
    <cellStyle name="Normal 5 13 6 3" xfId="35745"/>
    <cellStyle name="Normal 5 13 6 4" xfId="35746"/>
    <cellStyle name="Normal 5 13 6 5" xfId="35747"/>
    <cellStyle name="Normal 5 13 6 6" xfId="35748"/>
    <cellStyle name="Normal 5 13 6 7" xfId="35749"/>
    <cellStyle name="Normal 5 13 7" xfId="35750"/>
    <cellStyle name="Normal 5 13 8" xfId="35751"/>
    <cellStyle name="Normal 5 13 9" xfId="35752"/>
    <cellStyle name="Normal 5 130" xfId="35753"/>
    <cellStyle name="Normal 5 131" xfId="35754"/>
    <cellStyle name="Normal 5 132" xfId="35755"/>
    <cellStyle name="Normal 5 133" xfId="35756"/>
    <cellStyle name="Normal 5 134" xfId="35757"/>
    <cellStyle name="Normal 5 135" xfId="35758"/>
    <cellStyle name="Normal 5 136" xfId="35654"/>
    <cellStyle name="Normal 5 14" xfId="35759"/>
    <cellStyle name="Normal 5 14 2" xfId="35760"/>
    <cellStyle name="Normal 5 14 3" xfId="35761"/>
    <cellStyle name="Normal 5 14 4" xfId="35762"/>
    <cellStyle name="Normal 5 14 5" xfId="35763"/>
    <cellStyle name="Normal 5 14 6" xfId="35764"/>
    <cellStyle name="Normal 5 14 6 2" xfId="35765"/>
    <cellStyle name="Normal 5 14 6 2 2" xfId="35766"/>
    <cellStyle name="Normal 5 14 6 3" xfId="35767"/>
    <cellStyle name="Normal 5 14 6 4" xfId="35768"/>
    <cellStyle name="Normal 5 14 6 5" xfId="35769"/>
    <cellStyle name="Normal 5 14 6 6" xfId="35770"/>
    <cellStyle name="Normal 5 14 6 7" xfId="35771"/>
    <cellStyle name="Normal 5 14 7" xfId="35772"/>
    <cellStyle name="Normal 5 14 8" xfId="35773"/>
    <cellStyle name="Normal 5 14 9" xfId="35774"/>
    <cellStyle name="Normal 5 15" xfId="35775"/>
    <cellStyle name="Normal 5 15 2" xfId="35776"/>
    <cellStyle name="Normal 5 15 3" xfId="35777"/>
    <cellStyle name="Normal 5 15 4" xfId="35778"/>
    <cellStyle name="Normal 5 15 5" xfId="35779"/>
    <cellStyle name="Normal 5 15 6" xfId="35780"/>
    <cellStyle name="Normal 5 15 6 2" xfId="35781"/>
    <cellStyle name="Normal 5 15 6 2 2" xfId="35782"/>
    <cellStyle name="Normal 5 15 6 3" xfId="35783"/>
    <cellStyle name="Normal 5 15 6 4" xfId="35784"/>
    <cellStyle name="Normal 5 15 6 5" xfId="35785"/>
    <cellStyle name="Normal 5 15 6 6" xfId="35786"/>
    <cellStyle name="Normal 5 15 6 7" xfId="35787"/>
    <cellStyle name="Normal 5 15 7" xfId="35788"/>
    <cellStyle name="Normal 5 15 8" xfId="35789"/>
    <cellStyle name="Normal 5 15 9" xfId="35790"/>
    <cellStyle name="Normal 5 16" xfId="35791"/>
    <cellStyle name="Normal 5 16 2" xfId="35792"/>
    <cellStyle name="Normal 5 16 3" xfId="35793"/>
    <cellStyle name="Normal 5 16 4" xfId="35794"/>
    <cellStyle name="Normal 5 16 5" xfId="35795"/>
    <cellStyle name="Normal 5 16 6" xfId="35796"/>
    <cellStyle name="Normal 5 16 6 2" xfId="35797"/>
    <cellStyle name="Normal 5 16 6 2 2" xfId="35798"/>
    <cellStyle name="Normal 5 16 6 3" xfId="35799"/>
    <cellStyle name="Normal 5 16 6 4" xfId="35800"/>
    <cellStyle name="Normal 5 16 6 5" xfId="35801"/>
    <cellStyle name="Normal 5 16 6 6" xfId="35802"/>
    <cellStyle name="Normal 5 16 6 7" xfId="35803"/>
    <cellStyle name="Normal 5 16 7" xfId="35804"/>
    <cellStyle name="Normal 5 16 8" xfId="35805"/>
    <cellStyle name="Normal 5 16 9" xfId="35806"/>
    <cellStyle name="Normal 5 17" xfId="35807"/>
    <cellStyle name="Normal 5 17 2" xfId="35808"/>
    <cellStyle name="Normal 5 17 3" xfId="35809"/>
    <cellStyle name="Normal 5 17 4" xfId="35810"/>
    <cellStyle name="Normal 5 17 5" xfId="35811"/>
    <cellStyle name="Normal 5 17 6" xfId="35812"/>
    <cellStyle name="Normal 5 17 6 2" xfId="35813"/>
    <cellStyle name="Normal 5 17 6 2 2" xfId="35814"/>
    <cellStyle name="Normal 5 17 6 3" xfId="35815"/>
    <cellStyle name="Normal 5 17 6 4" xfId="35816"/>
    <cellStyle name="Normal 5 17 6 5" xfId="35817"/>
    <cellStyle name="Normal 5 17 6 6" xfId="35818"/>
    <cellStyle name="Normal 5 17 6 7" xfId="35819"/>
    <cellStyle name="Normal 5 17 7" xfId="35820"/>
    <cellStyle name="Normal 5 17 8" xfId="35821"/>
    <cellStyle name="Normal 5 17 9" xfId="35822"/>
    <cellStyle name="Normal 5 18" xfId="35823"/>
    <cellStyle name="Normal 5 18 2" xfId="35824"/>
    <cellStyle name="Normal 5 18 3" xfId="35825"/>
    <cellStyle name="Normal 5 18 4" xfId="35826"/>
    <cellStyle name="Normal 5 18 5" xfId="35827"/>
    <cellStyle name="Normal 5 18 6" xfId="35828"/>
    <cellStyle name="Normal 5 18 6 2" xfId="35829"/>
    <cellStyle name="Normal 5 18 6 2 2" xfId="35830"/>
    <cellStyle name="Normal 5 18 6 3" xfId="35831"/>
    <cellStyle name="Normal 5 18 6 4" xfId="35832"/>
    <cellStyle name="Normal 5 18 6 5" xfId="35833"/>
    <cellStyle name="Normal 5 18 6 6" xfId="35834"/>
    <cellStyle name="Normal 5 18 6 7" xfId="35835"/>
    <cellStyle name="Normal 5 18 7" xfId="35836"/>
    <cellStyle name="Normal 5 18 8" xfId="35837"/>
    <cellStyle name="Normal 5 18 9" xfId="35838"/>
    <cellStyle name="Normal 5 19" xfId="35839"/>
    <cellStyle name="Normal 5 19 2" xfId="35840"/>
    <cellStyle name="Normal 5 19 3" xfId="35841"/>
    <cellStyle name="Normal 5 2" xfId="9012"/>
    <cellStyle name="Normal 5 2 10" xfId="35843"/>
    <cellStyle name="Normal 5 2 10 2" xfId="35844"/>
    <cellStyle name="Normal 5 2 10 2 2" xfId="35845"/>
    <cellStyle name="Normal 5 2 10 3" xfId="35846"/>
    <cellStyle name="Normal 5 2 100" xfId="35847"/>
    <cellStyle name="Normal 5 2 101" xfId="35848"/>
    <cellStyle name="Normal 5 2 102" xfId="35849"/>
    <cellStyle name="Normal 5 2 103" xfId="35850"/>
    <cellStyle name="Normal 5 2 104" xfId="35851"/>
    <cellStyle name="Normal 5 2 105" xfId="35852"/>
    <cellStyle name="Normal 5 2 106" xfId="35853"/>
    <cellStyle name="Normal 5 2 107" xfId="35854"/>
    <cellStyle name="Normal 5 2 108" xfId="35855"/>
    <cellStyle name="Normal 5 2 109" xfId="35856"/>
    <cellStyle name="Normal 5 2 11" xfId="35857"/>
    <cellStyle name="Normal 5 2 11 2" xfId="35858"/>
    <cellStyle name="Normal 5 2 110" xfId="35859"/>
    <cellStyle name="Normal 5 2 111" xfId="35860"/>
    <cellStyle name="Normal 5 2 112" xfId="35861"/>
    <cellStyle name="Normal 5 2 113" xfId="35862"/>
    <cellStyle name="Normal 5 2 114" xfId="35863"/>
    <cellStyle name="Normal 5 2 115" xfId="35864"/>
    <cellStyle name="Normal 5 2 116" xfId="35865"/>
    <cellStyle name="Normal 5 2 117" xfId="35866"/>
    <cellStyle name="Normal 5 2 118" xfId="35867"/>
    <cellStyle name="Normal 5 2 119" xfId="35868"/>
    <cellStyle name="Normal 5 2 12" xfId="35869"/>
    <cellStyle name="Normal 5 2 12 2" xfId="35870"/>
    <cellStyle name="Normal 5 2 120" xfId="35842"/>
    <cellStyle name="Normal 5 2 13" xfId="35871"/>
    <cellStyle name="Normal 5 2 13 2" xfId="35872"/>
    <cellStyle name="Normal 5 2 14" xfId="35873"/>
    <cellStyle name="Normal 5 2 14 2" xfId="35874"/>
    <cellStyle name="Normal 5 2 15" xfId="35875"/>
    <cellStyle name="Normal 5 2 16" xfId="35876"/>
    <cellStyle name="Normal 5 2 17" xfId="35877"/>
    <cellStyle name="Normal 5 2 18" xfId="35878"/>
    <cellStyle name="Normal 5 2 19" xfId="35879"/>
    <cellStyle name="Normal 5 2 2" xfId="9013"/>
    <cellStyle name="Normal 5 2 2 10" xfId="35881"/>
    <cellStyle name="Normal 5 2 2 11" xfId="35882"/>
    <cellStyle name="Normal 5 2 2 12" xfId="35883"/>
    <cellStyle name="Normal 5 2 2 13" xfId="35884"/>
    <cellStyle name="Normal 5 2 2 14" xfId="35885"/>
    <cellStyle name="Normal 5 2 2 15" xfId="35886"/>
    <cellStyle name="Normal 5 2 2 16" xfId="35887"/>
    <cellStyle name="Normal 5 2 2 17" xfId="35888"/>
    <cellStyle name="Normal 5 2 2 18" xfId="35889"/>
    <cellStyle name="Normal 5 2 2 19" xfId="35890"/>
    <cellStyle name="Normal 5 2 2 2" xfId="9014"/>
    <cellStyle name="Normal 5 2 2 2 10" xfId="35891"/>
    <cellStyle name="Normal 5 2 2 2 2" xfId="35892"/>
    <cellStyle name="Normal 5 2 2 2 2 2" xfId="35893"/>
    <cellStyle name="Normal 5 2 2 2 2 2 2" xfId="35894"/>
    <cellStyle name="Normal 5 2 2 2 3" xfId="35895"/>
    <cellStyle name="Normal 5 2 2 2 4" xfId="35896"/>
    <cellStyle name="Normal 5 2 2 2 5" xfId="35897"/>
    <cellStyle name="Normal 5 2 2 2 6" xfId="35898"/>
    <cellStyle name="Normal 5 2 2 2 7" xfId="35899"/>
    <cellStyle name="Normal 5 2 2 2 8" xfId="35900"/>
    <cellStyle name="Normal 5 2 2 2 9" xfId="35901"/>
    <cellStyle name="Normal 5 2 2 20" xfId="35902"/>
    <cellStyle name="Normal 5 2 2 21" xfId="35903"/>
    <cellStyle name="Normal 5 2 2 22" xfId="35904"/>
    <cellStyle name="Normal 5 2 2 23" xfId="35905"/>
    <cellStyle name="Normal 5 2 2 24" xfId="35906"/>
    <cellStyle name="Normal 5 2 2 25" xfId="35907"/>
    <cellStyle name="Normal 5 2 2 26" xfId="35908"/>
    <cellStyle name="Normal 5 2 2 27" xfId="35909"/>
    <cellStyle name="Normal 5 2 2 28" xfId="35910"/>
    <cellStyle name="Normal 5 2 2 29" xfId="35911"/>
    <cellStyle name="Normal 5 2 2 3" xfId="35912"/>
    <cellStyle name="Normal 5 2 2 3 2" xfId="35913"/>
    <cellStyle name="Normal 5 2 2 30" xfId="35914"/>
    <cellStyle name="Normal 5 2 2 31" xfId="35915"/>
    <cellStyle name="Normal 5 2 2 32" xfId="35916"/>
    <cellStyle name="Normal 5 2 2 33" xfId="35917"/>
    <cellStyle name="Normal 5 2 2 34" xfId="35918"/>
    <cellStyle name="Normal 5 2 2 35" xfId="35919"/>
    <cellStyle name="Normal 5 2 2 36" xfId="35920"/>
    <cellStyle name="Normal 5 2 2 37" xfId="35921"/>
    <cellStyle name="Normal 5 2 2 38" xfId="35922"/>
    <cellStyle name="Normal 5 2 2 39" xfId="35923"/>
    <cellStyle name="Normal 5 2 2 4" xfId="35924"/>
    <cellStyle name="Normal 5 2 2 4 2" xfId="35925"/>
    <cellStyle name="Normal 5 2 2 4 2 2" xfId="35926"/>
    <cellStyle name="Normal 5 2 2 40" xfId="35927"/>
    <cellStyle name="Normal 5 2 2 41" xfId="35928"/>
    <cellStyle name="Normal 5 2 2 42" xfId="35929"/>
    <cellStyle name="Normal 5 2 2 43" xfId="35930"/>
    <cellStyle name="Normal 5 2 2 44" xfId="35931"/>
    <cellStyle name="Normal 5 2 2 45" xfId="35932"/>
    <cellStyle name="Normal 5 2 2 46" xfId="35933"/>
    <cellStyle name="Normal 5 2 2 47" xfId="35934"/>
    <cellStyle name="Normal 5 2 2 48" xfId="35935"/>
    <cellStyle name="Normal 5 2 2 49" xfId="35936"/>
    <cellStyle name="Normal 5 2 2 5" xfId="35937"/>
    <cellStyle name="Normal 5 2 2 50" xfId="35938"/>
    <cellStyle name="Normal 5 2 2 51" xfId="35939"/>
    <cellStyle name="Normal 5 2 2 52" xfId="35940"/>
    <cellStyle name="Normal 5 2 2 53" xfId="35941"/>
    <cellStyle name="Normal 5 2 2 54" xfId="35942"/>
    <cellStyle name="Normal 5 2 2 55" xfId="35943"/>
    <cellStyle name="Normal 5 2 2 56" xfId="35944"/>
    <cellStyle name="Normal 5 2 2 57" xfId="35945"/>
    <cellStyle name="Normal 5 2 2 58" xfId="35946"/>
    <cellStyle name="Normal 5 2 2 59" xfId="35947"/>
    <cellStyle name="Normal 5 2 2 6" xfId="35948"/>
    <cellStyle name="Normal 5 2 2 60" xfId="35949"/>
    <cellStyle name="Normal 5 2 2 61" xfId="35880"/>
    <cellStyle name="Normal 5 2 2 7" xfId="35950"/>
    <cellStyle name="Normal 5 2 2 8" xfId="35951"/>
    <cellStyle name="Normal 5 2 2 9" xfId="35952"/>
    <cellStyle name="Normal 5 2 2_2-2556" xfId="35953"/>
    <cellStyle name="Normal 5 2 20" xfId="35954"/>
    <cellStyle name="Normal 5 2 21" xfId="35955"/>
    <cellStyle name="Normal 5 2 22" xfId="35956"/>
    <cellStyle name="Normal 5 2 23" xfId="35957"/>
    <cellStyle name="Normal 5 2 24" xfId="35958"/>
    <cellStyle name="Normal 5 2 24 2" xfId="35959"/>
    <cellStyle name="Normal 5 2 25" xfId="35960"/>
    <cellStyle name="Normal 5 2 26" xfId="35961"/>
    <cellStyle name="Normal 5 2 27" xfId="35962"/>
    <cellStyle name="Normal 5 2 28" xfId="35963"/>
    <cellStyle name="Normal 5 2 29" xfId="35964"/>
    <cellStyle name="Normal 5 2 3" xfId="35965"/>
    <cellStyle name="Normal 5 2 3 2" xfId="35966"/>
    <cellStyle name="Normal 5 2 30" xfId="35967"/>
    <cellStyle name="Normal 5 2 31" xfId="35968"/>
    <cellStyle name="Normal 5 2 32" xfId="35969"/>
    <cellStyle name="Normal 5 2 33" xfId="35970"/>
    <cellStyle name="Normal 5 2 34" xfId="35971"/>
    <cellStyle name="Normal 5 2 35" xfId="35972"/>
    <cellStyle name="Normal 5 2 36" xfId="35973"/>
    <cellStyle name="Normal 5 2 37" xfId="35974"/>
    <cellStyle name="Normal 5 2 37 2" xfId="35975"/>
    <cellStyle name="Normal 5 2 37 3" xfId="35976"/>
    <cellStyle name="Normal 5 2 37 4" xfId="35977"/>
    <cellStyle name="Normal 5 2 37 5" xfId="35978"/>
    <cellStyle name="Normal 5 2 38" xfId="35979"/>
    <cellStyle name="Normal 5 2 39" xfId="35980"/>
    <cellStyle name="Normal 5 2 4" xfId="35981"/>
    <cellStyle name="Normal 5 2 4 2" xfId="35982"/>
    <cellStyle name="Normal 5 2 40" xfId="35983"/>
    <cellStyle name="Normal 5 2 41" xfId="35984"/>
    <cellStyle name="Normal 5 2 42" xfId="35985"/>
    <cellStyle name="Normal 5 2 43" xfId="35986"/>
    <cellStyle name="Normal 5 2 44" xfId="35987"/>
    <cellStyle name="Normal 5 2 45" xfId="35988"/>
    <cellStyle name="Normal 5 2 46" xfId="35989"/>
    <cellStyle name="Normal 5 2 47" xfId="35990"/>
    <cellStyle name="Normal 5 2 48" xfId="35991"/>
    <cellStyle name="Normal 5 2 49" xfId="35992"/>
    <cellStyle name="Normal 5 2 5" xfId="35993"/>
    <cellStyle name="Normal 5 2 5 2" xfId="35994"/>
    <cellStyle name="Normal 5 2 50" xfId="35995"/>
    <cellStyle name="Normal 5 2 51" xfId="35996"/>
    <cellStyle name="Normal 5 2 52" xfId="35997"/>
    <cellStyle name="Normal 5 2 53" xfId="35998"/>
    <cellStyle name="Normal 5 2 54" xfId="35999"/>
    <cellStyle name="Normal 5 2 55" xfId="36000"/>
    <cellStyle name="Normal 5 2 56" xfId="36001"/>
    <cellStyle name="Normal 5 2 57" xfId="36002"/>
    <cellStyle name="Normal 5 2 58" xfId="36003"/>
    <cellStyle name="Normal 5 2 59" xfId="36004"/>
    <cellStyle name="Normal 5 2 6" xfId="36005"/>
    <cellStyle name="Normal 5 2 6 2" xfId="36006"/>
    <cellStyle name="Normal 5 2 6 2 2" xfId="36007"/>
    <cellStyle name="Normal 5 2 6 2 2 2" xfId="36008"/>
    <cellStyle name="Normal 5 2 6 2 2 2 2" xfId="36009"/>
    <cellStyle name="Normal 5 2 6 2 3" xfId="36010"/>
    <cellStyle name="Normal 5 2 6 2 4" xfId="36011"/>
    <cellStyle name="Normal 5 2 6 2 5" xfId="36012"/>
    <cellStyle name="Normal 5 2 6 2 6" xfId="36013"/>
    <cellStyle name="Normal 5 2 6 2 7" xfId="36014"/>
    <cellStyle name="Normal 5 2 6 3" xfId="36015"/>
    <cellStyle name="Normal 5 2 6 3 2" xfId="36016"/>
    <cellStyle name="Normal 5 2 6 3 2 2" xfId="36017"/>
    <cellStyle name="Normal 5 2 6 4" xfId="36018"/>
    <cellStyle name="Normal 5 2 6 5" xfId="36019"/>
    <cellStyle name="Normal 5 2 6 6" xfId="36020"/>
    <cellStyle name="Normal 5 2 6 7" xfId="36021"/>
    <cellStyle name="Normal 5 2 60" xfId="36022"/>
    <cellStyle name="Normal 5 2 61" xfId="36023"/>
    <cellStyle name="Normal 5 2 62" xfId="36024"/>
    <cellStyle name="Normal 5 2 63" xfId="36025"/>
    <cellStyle name="Normal 5 2 64" xfId="36026"/>
    <cellStyle name="Normal 5 2 65" xfId="36027"/>
    <cellStyle name="Normal 5 2 66" xfId="36028"/>
    <cellStyle name="Normal 5 2 67" xfId="36029"/>
    <cellStyle name="Normal 5 2 68" xfId="36030"/>
    <cellStyle name="Normal 5 2 69" xfId="36031"/>
    <cellStyle name="Normal 5 2 7" xfId="36032"/>
    <cellStyle name="Normal 5 2 7 2" xfId="36033"/>
    <cellStyle name="Normal 5 2 70" xfId="36034"/>
    <cellStyle name="Normal 5 2 71" xfId="36035"/>
    <cellStyle name="Normal 5 2 72" xfId="36036"/>
    <cellStyle name="Normal 5 2 72 2" xfId="36037"/>
    <cellStyle name="Normal 5 2 73" xfId="36038"/>
    <cellStyle name="Normal 5 2 74" xfId="36039"/>
    <cellStyle name="Normal 5 2 75" xfId="36040"/>
    <cellStyle name="Normal 5 2 76" xfId="36041"/>
    <cellStyle name="Normal 5 2 77" xfId="36042"/>
    <cellStyle name="Normal 5 2 78" xfId="36043"/>
    <cellStyle name="Normal 5 2 79" xfId="36044"/>
    <cellStyle name="Normal 5 2 8" xfId="36045"/>
    <cellStyle name="Normal 5 2 8 2" xfId="36046"/>
    <cellStyle name="Normal 5 2 80" xfId="36047"/>
    <cellStyle name="Normal 5 2 81" xfId="36048"/>
    <cellStyle name="Normal 5 2 82" xfId="36049"/>
    <cellStyle name="Normal 5 2 83" xfId="36050"/>
    <cellStyle name="Normal 5 2 84" xfId="36051"/>
    <cellStyle name="Normal 5 2 85" xfId="36052"/>
    <cellStyle name="Normal 5 2 86" xfId="36053"/>
    <cellStyle name="Normal 5 2 87" xfId="36054"/>
    <cellStyle name="Normal 5 2 88" xfId="36055"/>
    <cellStyle name="Normal 5 2 89" xfId="36056"/>
    <cellStyle name="Normal 5 2 9" xfId="36057"/>
    <cellStyle name="Normal 5 2 9 2" xfId="36058"/>
    <cellStyle name="Normal 5 2 90" xfId="36059"/>
    <cellStyle name="Normal 5 2 91" xfId="36060"/>
    <cellStyle name="Normal 5 2 92" xfId="36061"/>
    <cellStyle name="Normal 5 2 93" xfId="36062"/>
    <cellStyle name="Normal 5 2 94" xfId="36063"/>
    <cellStyle name="Normal 5 2 95" xfId="36064"/>
    <cellStyle name="Normal 5 2 96" xfId="36065"/>
    <cellStyle name="Normal 5 2 97" xfId="36066"/>
    <cellStyle name="Normal 5 2 98" xfId="36067"/>
    <cellStyle name="Normal 5 2 99" xfId="36068"/>
    <cellStyle name="Normal 5 2_2-2556" xfId="36069"/>
    <cellStyle name="Normal 5 20" xfId="36070"/>
    <cellStyle name="Normal 5 20 2" xfId="36071"/>
    <cellStyle name="Normal 5 20 3" xfId="36072"/>
    <cellStyle name="Normal 5 20 4" xfId="36073"/>
    <cellStyle name="Normal 5 20 5" xfId="36074"/>
    <cellStyle name="Normal 5 20 6" xfId="36075"/>
    <cellStyle name="Normal 5 20 7" xfId="36076"/>
    <cellStyle name="Normal 5 21" xfId="36077"/>
    <cellStyle name="Normal 5 21 2" xfId="36078"/>
    <cellStyle name="Normal 5 21 3" xfId="36079"/>
    <cellStyle name="Normal 5 21 4" xfId="36080"/>
    <cellStyle name="Normal 5 21 5" xfId="36081"/>
    <cellStyle name="Normal 5 21 6" xfId="36082"/>
    <cellStyle name="Normal 5 21 7" xfId="36083"/>
    <cellStyle name="Normal 5 22" xfId="36084"/>
    <cellStyle name="Normal 5 22 2" xfId="36085"/>
    <cellStyle name="Normal 5 22 3" xfId="36086"/>
    <cellStyle name="Normal 5 22 4" xfId="36087"/>
    <cellStyle name="Normal 5 22 5" xfId="36088"/>
    <cellStyle name="Normal 5 22 6" xfId="36089"/>
    <cellStyle name="Normal 5 22 7" xfId="36090"/>
    <cellStyle name="Normal 5 23" xfId="36091"/>
    <cellStyle name="Normal 5 23 2" xfId="36092"/>
    <cellStyle name="Normal 5 23 3" xfId="36093"/>
    <cellStyle name="Normal 5 23 4" xfId="36094"/>
    <cellStyle name="Normal 5 23 5" xfId="36095"/>
    <cellStyle name="Normal 5 23 6" xfId="36096"/>
    <cellStyle name="Normal 5 23 7" xfId="36097"/>
    <cellStyle name="Normal 5 24" xfId="36098"/>
    <cellStyle name="Normal 5 24 2" xfId="36099"/>
    <cellStyle name="Normal 5 24 3" xfId="36100"/>
    <cellStyle name="Normal 5 24 4" xfId="36101"/>
    <cellStyle name="Normal 5 24 5" xfId="36102"/>
    <cellStyle name="Normal 5 24 6" xfId="36103"/>
    <cellStyle name="Normal 5 24 7" xfId="36104"/>
    <cellStyle name="Normal 5 25" xfId="36105"/>
    <cellStyle name="Normal 5 25 2" xfId="36106"/>
    <cellStyle name="Normal 5 25 3" xfId="36107"/>
    <cellStyle name="Normal 5 25 4" xfId="36108"/>
    <cellStyle name="Normal 5 25 5" xfId="36109"/>
    <cellStyle name="Normal 5 25 6" xfId="36110"/>
    <cellStyle name="Normal 5 25 7" xfId="36111"/>
    <cellStyle name="Normal 5 26" xfId="36112"/>
    <cellStyle name="Normal 5 26 2" xfId="36113"/>
    <cellStyle name="Normal 5 26 3" xfId="36114"/>
    <cellStyle name="Normal 5 26 4" xfId="36115"/>
    <cellStyle name="Normal 5 26 5" xfId="36116"/>
    <cellStyle name="Normal 5 26 6" xfId="36117"/>
    <cellStyle name="Normal 5 26 7" xfId="36118"/>
    <cellStyle name="Normal 5 27" xfId="36119"/>
    <cellStyle name="Normal 5 27 2" xfId="36120"/>
    <cellStyle name="Normal 5 27 3" xfId="36121"/>
    <cellStyle name="Normal 5 27 4" xfId="36122"/>
    <cellStyle name="Normal 5 27 5" xfId="36123"/>
    <cellStyle name="Normal 5 27 6" xfId="36124"/>
    <cellStyle name="Normal 5 27 7" xfId="36125"/>
    <cellStyle name="Normal 5 28" xfId="36126"/>
    <cellStyle name="Normal 5 28 2" xfId="36127"/>
    <cellStyle name="Normal 5 28 3" xfId="36128"/>
    <cellStyle name="Normal 5 28 4" xfId="36129"/>
    <cellStyle name="Normal 5 28 5" xfId="36130"/>
    <cellStyle name="Normal 5 28 6" xfId="36131"/>
    <cellStyle name="Normal 5 28 7" xfId="36132"/>
    <cellStyle name="Normal 5 29" xfId="36133"/>
    <cellStyle name="Normal 5 29 2" xfId="36134"/>
    <cellStyle name="Normal 5 29 3" xfId="36135"/>
    <cellStyle name="Normal 5 29 4" xfId="36136"/>
    <cellStyle name="Normal 5 29 5" xfId="36137"/>
    <cellStyle name="Normal 5 29 6" xfId="36138"/>
    <cellStyle name="Normal 5 29 7" xfId="36139"/>
    <cellStyle name="Normal 5 3" xfId="9015"/>
    <cellStyle name="Normal 5 3 2" xfId="36141"/>
    <cellStyle name="Normal 5 3 2 2" xfId="36142"/>
    <cellStyle name="Normal 5 3 3" xfId="36143"/>
    <cellStyle name="Normal 5 3 3 2" xfId="36144"/>
    <cellStyle name="Normal 5 3 4" xfId="36145"/>
    <cellStyle name="Normal 5 3 5" xfId="36146"/>
    <cellStyle name="Normal 5 3 6" xfId="36147"/>
    <cellStyle name="Normal 5 3 7" xfId="36140"/>
    <cellStyle name="Normal 5 30" xfId="36148"/>
    <cellStyle name="Normal 5 30 2" xfId="36149"/>
    <cellStyle name="Normal 5 30 3" xfId="36150"/>
    <cellStyle name="Normal 5 30 4" xfId="36151"/>
    <cellStyle name="Normal 5 30 5" xfId="36152"/>
    <cellStyle name="Normal 5 30 6" xfId="36153"/>
    <cellStyle name="Normal 5 30 7" xfId="36154"/>
    <cellStyle name="Normal 5 31" xfId="36155"/>
    <cellStyle name="Normal 5 31 2" xfId="36156"/>
    <cellStyle name="Normal 5 31 3" xfId="36157"/>
    <cellStyle name="Normal 5 31 4" xfId="36158"/>
    <cellStyle name="Normal 5 31 5" xfId="36159"/>
    <cellStyle name="Normal 5 31 6" xfId="36160"/>
    <cellStyle name="Normal 5 31 7" xfId="36161"/>
    <cellStyle name="Normal 5 32" xfId="36162"/>
    <cellStyle name="Normal 5 32 2" xfId="36163"/>
    <cellStyle name="Normal 5 32 3" xfId="36164"/>
    <cellStyle name="Normal 5 32 4" xfId="36165"/>
    <cellStyle name="Normal 5 32 5" xfId="36166"/>
    <cellStyle name="Normal 5 32 6" xfId="36167"/>
    <cellStyle name="Normal 5 32 7" xfId="36168"/>
    <cellStyle name="Normal 5 33" xfId="36169"/>
    <cellStyle name="Normal 5 33 2" xfId="36170"/>
    <cellStyle name="Normal 5 33 3" xfId="36171"/>
    <cellStyle name="Normal 5 33 4" xfId="36172"/>
    <cellStyle name="Normal 5 33 5" xfId="36173"/>
    <cellStyle name="Normal 5 33 6" xfId="36174"/>
    <cellStyle name="Normal 5 33 7" xfId="36175"/>
    <cellStyle name="Normal 5 34" xfId="36176"/>
    <cellStyle name="Normal 5 34 2" xfId="36177"/>
    <cellStyle name="Normal 5 34 3" xfId="36178"/>
    <cellStyle name="Normal 5 34 4" xfId="36179"/>
    <cellStyle name="Normal 5 34 5" xfId="36180"/>
    <cellStyle name="Normal 5 34 6" xfId="36181"/>
    <cellStyle name="Normal 5 34 7" xfId="36182"/>
    <cellStyle name="Normal 5 35" xfId="36183"/>
    <cellStyle name="Normal 5 35 2" xfId="36184"/>
    <cellStyle name="Normal 5 35 3" xfId="36185"/>
    <cellStyle name="Normal 5 35 4" xfId="36186"/>
    <cellStyle name="Normal 5 35 5" xfId="36187"/>
    <cellStyle name="Normal 5 35 6" xfId="36188"/>
    <cellStyle name="Normal 5 35 7" xfId="36189"/>
    <cellStyle name="Normal 5 36" xfId="36190"/>
    <cellStyle name="Normal 5 36 2" xfId="36191"/>
    <cellStyle name="Normal 5 36 3" xfId="36192"/>
    <cellStyle name="Normal 5 36 4" xfId="36193"/>
    <cellStyle name="Normal 5 36 5" xfId="36194"/>
    <cellStyle name="Normal 5 36 6" xfId="36195"/>
    <cellStyle name="Normal 5 36 7" xfId="36196"/>
    <cellStyle name="Normal 5 37" xfId="36197"/>
    <cellStyle name="Normal 5 37 2" xfId="36198"/>
    <cellStyle name="Normal 5 37 3" xfId="36199"/>
    <cellStyle name="Normal 5 37 4" xfId="36200"/>
    <cellStyle name="Normal 5 37 5" xfId="36201"/>
    <cellStyle name="Normal 5 37 6" xfId="36202"/>
    <cellStyle name="Normal 5 37 7" xfId="36203"/>
    <cellStyle name="Normal 5 38" xfId="36204"/>
    <cellStyle name="Normal 5 38 2" xfId="36205"/>
    <cellStyle name="Normal 5 38 3" xfId="36206"/>
    <cellStyle name="Normal 5 38 4" xfId="36207"/>
    <cellStyle name="Normal 5 38 5" xfId="36208"/>
    <cellStyle name="Normal 5 38 6" xfId="36209"/>
    <cellStyle name="Normal 5 38 7" xfId="36210"/>
    <cellStyle name="Normal 5 39" xfId="36211"/>
    <cellStyle name="Normal 5 39 2" xfId="36212"/>
    <cellStyle name="Normal 5 39 3" xfId="36213"/>
    <cellStyle name="Normal 5 39 4" xfId="36214"/>
    <cellStyle name="Normal 5 39 5" xfId="36215"/>
    <cellStyle name="Normal 5 39 6" xfId="36216"/>
    <cellStyle name="Normal 5 39 7" xfId="36217"/>
    <cellStyle name="Normal 5 4" xfId="9016"/>
    <cellStyle name="Normal 5 4 2" xfId="36219"/>
    <cellStyle name="Normal 5 4 2 2" xfId="36220"/>
    <cellStyle name="Normal 5 4 3" xfId="36221"/>
    <cellStyle name="Normal 5 4 4" xfId="36222"/>
    <cellStyle name="Normal 5 4 5" xfId="36223"/>
    <cellStyle name="Normal 5 4 6" xfId="36224"/>
    <cellStyle name="Normal 5 4 7" xfId="36218"/>
    <cellStyle name="Normal 5 4_2-2556" xfId="36225"/>
    <cellStyle name="Normal 5 40" xfId="36226"/>
    <cellStyle name="Normal 5 40 2" xfId="36227"/>
    <cellStyle name="Normal 5 40 3" xfId="36228"/>
    <cellStyle name="Normal 5 40 4" xfId="36229"/>
    <cellStyle name="Normal 5 40 5" xfId="36230"/>
    <cellStyle name="Normal 5 40 6" xfId="36231"/>
    <cellStyle name="Normal 5 40 7" xfId="36232"/>
    <cellStyle name="Normal 5 41" xfId="36233"/>
    <cellStyle name="Normal 5 41 2" xfId="36234"/>
    <cellStyle name="Normal 5 42" xfId="36235"/>
    <cellStyle name="Normal 5 42 2" xfId="36236"/>
    <cellStyle name="Normal 5 43" xfId="36237"/>
    <cellStyle name="Normal 5 43 2" xfId="36238"/>
    <cellStyle name="Normal 5 43 3" xfId="36239"/>
    <cellStyle name="Normal 5 44" xfId="36240"/>
    <cellStyle name="Normal 5 44 2" xfId="36241"/>
    <cellStyle name="Normal 5 45" xfId="36242"/>
    <cellStyle name="Normal 5 46" xfId="36243"/>
    <cellStyle name="Normal 5 47" xfId="36244"/>
    <cellStyle name="Normal 5 48" xfId="36245"/>
    <cellStyle name="Normal 5 49" xfId="36246"/>
    <cellStyle name="Normal 5 5" xfId="9017"/>
    <cellStyle name="Normal 5 5 2" xfId="36248"/>
    <cellStyle name="Normal 5 5 2 2" xfId="36249"/>
    <cellStyle name="Normal 5 5 3" xfId="36250"/>
    <cellStyle name="Normal 5 5 3 2" xfId="36251"/>
    <cellStyle name="Normal 5 5 4" xfId="36252"/>
    <cellStyle name="Normal 5 5 5" xfId="36253"/>
    <cellStyle name="Normal 5 5 6" xfId="36254"/>
    <cellStyle name="Normal 5 5 7" xfId="36247"/>
    <cellStyle name="Normal 5 50" xfId="36255"/>
    <cellStyle name="Normal 5 51" xfId="36256"/>
    <cellStyle name="Normal 5 52" xfId="36257"/>
    <cellStyle name="Normal 5 53" xfId="36258"/>
    <cellStyle name="Normal 5 54" xfId="36259"/>
    <cellStyle name="Normal 5 55" xfId="36260"/>
    <cellStyle name="Normal 5 56" xfId="36261"/>
    <cellStyle name="Normal 5 57" xfId="36262"/>
    <cellStyle name="Normal 5 58" xfId="36263"/>
    <cellStyle name="Normal 5 59" xfId="36264"/>
    <cellStyle name="Normal 5 6" xfId="9018"/>
    <cellStyle name="Normal 5 6 2" xfId="36266"/>
    <cellStyle name="Normal 5 6 3" xfId="36267"/>
    <cellStyle name="Normal 5 6 4" xfId="36268"/>
    <cellStyle name="Normal 5 6 5" xfId="36269"/>
    <cellStyle name="Normal 5 6 6" xfId="36265"/>
    <cellStyle name="Normal 5 60" xfId="36270"/>
    <cellStyle name="Normal 5 61" xfId="36271"/>
    <cellStyle name="Normal 5 62" xfId="36272"/>
    <cellStyle name="Normal 5 63" xfId="36273"/>
    <cellStyle name="Normal 5 64" xfId="36274"/>
    <cellStyle name="Normal 5 65" xfId="36275"/>
    <cellStyle name="Normal 5 66" xfId="36276"/>
    <cellStyle name="Normal 5 67" xfId="36277"/>
    <cellStyle name="Normal 5 68" xfId="36278"/>
    <cellStyle name="Normal 5 69" xfId="36279"/>
    <cellStyle name="Normal 5 7" xfId="9019"/>
    <cellStyle name="Normal 5 7 10" xfId="36281"/>
    <cellStyle name="Normal 5 7 11" xfId="36280"/>
    <cellStyle name="Normal 5 7 2" xfId="36282"/>
    <cellStyle name="Normal 5 7 3" xfId="36283"/>
    <cellStyle name="Normal 5 7 4" xfId="36284"/>
    <cellStyle name="Normal 5 7 5" xfId="36285"/>
    <cellStyle name="Normal 5 7 6" xfId="36286"/>
    <cellStyle name="Normal 5 7 6 2" xfId="36287"/>
    <cellStyle name="Normal 5 7 6 2 2" xfId="36288"/>
    <cellStyle name="Normal 5 7 6 3" xfId="36289"/>
    <cellStyle name="Normal 5 7 6 4" xfId="36290"/>
    <cellStyle name="Normal 5 7 6 5" xfId="36291"/>
    <cellStyle name="Normal 5 7 6 6" xfId="36292"/>
    <cellStyle name="Normal 5 7 6 7" xfId="36293"/>
    <cellStyle name="Normal 5 7 6 8" xfId="36294"/>
    <cellStyle name="Normal 5 7 7" xfId="36295"/>
    <cellStyle name="Normal 5 7 8" xfId="36296"/>
    <cellStyle name="Normal 5 7 9" xfId="36297"/>
    <cellStyle name="Normal 5 70" xfId="36298"/>
    <cellStyle name="Normal 5 71" xfId="36299"/>
    <cellStyle name="Normal 5 72" xfId="36300"/>
    <cellStyle name="Normal 5 73" xfId="36301"/>
    <cellStyle name="Normal 5 74" xfId="36302"/>
    <cellStyle name="Normal 5 75" xfId="36303"/>
    <cellStyle name="Normal 5 76" xfId="36304"/>
    <cellStyle name="Normal 5 77" xfId="36305"/>
    <cellStyle name="Normal 5 78" xfId="36306"/>
    <cellStyle name="Normal 5 79" xfId="36307"/>
    <cellStyle name="Normal 5 8" xfId="9020"/>
    <cellStyle name="Normal 5 8 10" xfId="36309"/>
    <cellStyle name="Normal 5 8 11" xfId="36308"/>
    <cellStyle name="Normal 5 8 2" xfId="36310"/>
    <cellStyle name="Normal 5 8 3" xfId="36311"/>
    <cellStyle name="Normal 5 8 4" xfId="36312"/>
    <cellStyle name="Normal 5 8 5" xfId="36313"/>
    <cellStyle name="Normal 5 8 6" xfId="36314"/>
    <cellStyle name="Normal 5 8 6 2" xfId="36315"/>
    <cellStyle name="Normal 5 8 6 2 2" xfId="36316"/>
    <cellStyle name="Normal 5 8 6 3" xfId="36317"/>
    <cellStyle name="Normal 5 8 6 4" xfId="36318"/>
    <cellStyle name="Normal 5 8 6 5" xfId="36319"/>
    <cellStyle name="Normal 5 8 6 6" xfId="36320"/>
    <cellStyle name="Normal 5 8 6 7" xfId="36321"/>
    <cellStyle name="Normal 5 8 6 8" xfId="36322"/>
    <cellStyle name="Normal 5 8 7" xfId="36323"/>
    <cellStyle name="Normal 5 8 8" xfId="36324"/>
    <cellStyle name="Normal 5 8 9" xfId="36325"/>
    <cellStyle name="Normal 5 80" xfId="36326"/>
    <cellStyle name="Normal 5 81" xfId="36327"/>
    <cellStyle name="Normal 5 82" xfId="36328"/>
    <cellStyle name="Normal 5 83" xfId="36329"/>
    <cellStyle name="Normal 5 84" xfId="36330"/>
    <cellStyle name="Normal 5 85" xfId="36331"/>
    <cellStyle name="Normal 5 86" xfId="36332"/>
    <cellStyle name="Normal 5 87" xfId="36333"/>
    <cellStyle name="Normal 5 88" xfId="36334"/>
    <cellStyle name="Normal 5 89" xfId="36335"/>
    <cellStyle name="Normal 5 9" xfId="9021"/>
    <cellStyle name="Normal 5 9 10" xfId="36337"/>
    <cellStyle name="Normal 5 9 11" xfId="36336"/>
    <cellStyle name="Normal 5 9 2" xfId="36338"/>
    <cellStyle name="Normal 5 9 3" xfId="36339"/>
    <cellStyle name="Normal 5 9 4" xfId="36340"/>
    <cellStyle name="Normal 5 9 5" xfId="36341"/>
    <cellStyle name="Normal 5 9 6" xfId="36342"/>
    <cellStyle name="Normal 5 9 6 2" xfId="36343"/>
    <cellStyle name="Normal 5 9 6 2 2" xfId="36344"/>
    <cellStyle name="Normal 5 9 6 3" xfId="36345"/>
    <cellStyle name="Normal 5 9 6 4" xfId="36346"/>
    <cellStyle name="Normal 5 9 6 5" xfId="36347"/>
    <cellStyle name="Normal 5 9 6 6" xfId="36348"/>
    <cellStyle name="Normal 5 9 6 7" xfId="36349"/>
    <cellStyle name="Normal 5 9 6 8" xfId="36350"/>
    <cellStyle name="Normal 5 9 7" xfId="36351"/>
    <cellStyle name="Normal 5 9 8" xfId="36352"/>
    <cellStyle name="Normal 5 9 9" xfId="36353"/>
    <cellStyle name="Normal 5 90" xfId="36354"/>
    <cellStyle name="Normal 5 91" xfId="36355"/>
    <cellStyle name="Normal 5 92" xfId="36356"/>
    <cellStyle name="Normal 5 93" xfId="36357"/>
    <cellStyle name="Normal 5 94" xfId="36358"/>
    <cellStyle name="Normal 5 95" xfId="36359"/>
    <cellStyle name="Normal 5 96" xfId="36360"/>
    <cellStyle name="Normal 5 97" xfId="36361"/>
    <cellStyle name="Normal 5 98" xfId="36362"/>
    <cellStyle name="Normal 5 99" xfId="36363"/>
    <cellStyle name="Normal 5_%e0%b8%84%e0%b9%88%e0%b8%b2%e0%b9%83%e0%b8%8a%e0%b9%89%e0%b8%88%e0%b9%88%e0%b8%b2(1).." xfId="36364"/>
    <cellStyle name="Normal 50" xfId="9022"/>
    <cellStyle name="Normal 50 10" xfId="36366"/>
    <cellStyle name="Normal 50 10 2" xfId="36367"/>
    <cellStyle name="Normal 50 10 3" xfId="36368"/>
    <cellStyle name="Normal 50 10 4" xfId="36369"/>
    <cellStyle name="Normal 50 10 5" xfId="36370"/>
    <cellStyle name="Normal 50 10 5 2" xfId="36371"/>
    <cellStyle name="Normal 50 10 5 2 2" xfId="36372"/>
    <cellStyle name="Normal 50 10 5 3" xfId="36373"/>
    <cellStyle name="Normal 50 10 5 4" xfId="36374"/>
    <cellStyle name="Normal 50 10 5 5" xfId="36375"/>
    <cellStyle name="Normal 50 10 5 6" xfId="36376"/>
    <cellStyle name="Normal 50 10 5 7" xfId="36377"/>
    <cellStyle name="Normal 50 10 6" xfId="36378"/>
    <cellStyle name="Normal 50 10 7" xfId="36379"/>
    <cellStyle name="Normal 50 10 8" xfId="36380"/>
    <cellStyle name="Normal 50 11" xfId="36381"/>
    <cellStyle name="Normal 50 11 2" xfId="36382"/>
    <cellStyle name="Normal 50 11 3" xfId="36383"/>
    <cellStyle name="Normal 50 11 4" xfId="36384"/>
    <cellStyle name="Normal 50 11 5" xfId="36385"/>
    <cellStyle name="Normal 50 11 5 2" xfId="36386"/>
    <cellStyle name="Normal 50 11 5 2 2" xfId="36387"/>
    <cellStyle name="Normal 50 11 5 3" xfId="36388"/>
    <cellStyle name="Normal 50 11 5 4" xfId="36389"/>
    <cellStyle name="Normal 50 11 5 5" xfId="36390"/>
    <cellStyle name="Normal 50 11 5 6" xfId="36391"/>
    <cellStyle name="Normal 50 11 5 7" xfId="36392"/>
    <cellStyle name="Normal 50 11 6" xfId="36393"/>
    <cellStyle name="Normal 50 11 7" xfId="36394"/>
    <cellStyle name="Normal 50 11 8" xfId="36395"/>
    <cellStyle name="Normal 50 12" xfId="36396"/>
    <cellStyle name="Normal 50 12 2" xfId="36397"/>
    <cellStyle name="Normal 50 12 3" xfId="36398"/>
    <cellStyle name="Normal 50 12 4" xfId="36399"/>
    <cellStyle name="Normal 50 12 5" xfId="36400"/>
    <cellStyle name="Normal 50 12 5 2" xfId="36401"/>
    <cellStyle name="Normal 50 12 5 2 2" xfId="36402"/>
    <cellStyle name="Normal 50 12 5 3" xfId="36403"/>
    <cellStyle name="Normal 50 12 5 4" xfId="36404"/>
    <cellStyle name="Normal 50 12 5 5" xfId="36405"/>
    <cellStyle name="Normal 50 12 5 6" xfId="36406"/>
    <cellStyle name="Normal 50 12 5 7" xfId="36407"/>
    <cellStyle name="Normal 50 12 6" xfId="36408"/>
    <cellStyle name="Normal 50 12 7" xfId="36409"/>
    <cellStyle name="Normal 50 12 8" xfId="36410"/>
    <cellStyle name="Normal 50 13" xfId="36411"/>
    <cellStyle name="Normal 50 13 2" xfId="36412"/>
    <cellStyle name="Normal 50 13 3" xfId="36413"/>
    <cellStyle name="Normal 50 13 4" xfId="36414"/>
    <cellStyle name="Normal 50 13 5" xfId="36415"/>
    <cellStyle name="Normal 50 13 5 2" xfId="36416"/>
    <cellStyle name="Normal 50 13 5 2 2" xfId="36417"/>
    <cellStyle name="Normal 50 13 5 3" xfId="36418"/>
    <cellStyle name="Normal 50 13 5 4" xfId="36419"/>
    <cellStyle name="Normal 50 13 5 5" xfId="36420"/>
    <cellStyle name="Normal 50 13 5 6" xfId="36421"/>
    <cellStyle name="Normal 50 13 5 7" xfId="36422"/>
    <cellStyle name="Normal 50 13 6" xfId="36423"/>
    <cellStyle name="Normal 50 13 7" xfId="36424"/>
    <cellStyle name="Normal 50 13 8" xfId="36425"/>
    <cellStyle name="Normal 50 14" xfId="36426"/>
    <cellStyle name="Normal 50 14 2" xfId="36427"/>
    <cellStyle name="Normal 50 14 3" xfId="36428"/>
    <cellStyle name="Normal 50 14 4" xfId="36429"/>
    <cellStyle name="Normal 50 14 5" xfId="36430"/>
    <cellStyle name="Normal 50 14 5 2" xfId="36431"/>
    <cellStyle name="Normal 50 14 5 2 2" xfId="36432"/>
    <cellStyle name="Normal 50 14 5 3" xfId="36433"/>
    <cellStyle name="Normal 50 14 5 4" xfId="36434"/>
    <cellStyle name="Normal 50 14 5 5" xfId="36435"/>
    <cellStyle name="Normal 50 14 5 6" xfId="36436"/>
    <cellStyle name="Normal 50 14 5 7" xfId="36437"/>
    <cellStyle name="Normal 50 14 6" xfId="36438"/>
    <cellStyle name="Normal 50 14 7" xfId="36439"/>
    <cellStyle name="Normal 50 14 8" xfId="36440"/>
    <cellStyle name="Normal 50 15" xfId="36441"/>
    <cellStyle name="Normal 50 15 2" xfId="36442"/>
    <cellStyle name="Normal 50 15 3" xfId="36443"/>
    <cellStyle name="Normal 50 15 4" xfId="36444"/>
    <cellStyle name="Normal 50 15 5" xfId="36445"/>
    <cellStyle name="Normal 50 15 5 2" xfId="36446"/>
    <cellStyle name="Normal 50 15 5 2 2" xfId="36447"/>
    <cellStyle name="Normal 50 15 5 3" xfId="36448"/>
    <cellStyle name="Normal 50 15 5 4" xfId="36449"/>
    <cellStyle name="Normal 50 15 5 5" xfId="36450"/>
    <cellStyle name="Normal 50 15 5 6" xfId="36451"/>
    <cellStyle name="Normal 50 15 5 7" xfId="36452"/>
    <cellStyle name="Normal 50 15 6" xfId="36453"/>
    <cellStyle name="Normal 50 15 7" xfId="36454"/>
    <cellStyle name="Normal 50 15 8" xfId="36455"/>
    <cellStyle name="Normal 50 16" xfId="36456"/>
    <cellStyle name="Normal 50 16 2" xfId="36457"/>
    <cellStyle name="Normal 50 16 3" xfId="36458"/>
    <cellStyle name="Normal 50 16 4" xfId="36459"/>
    <cellStyle name="Normal 50 16 5" xfId="36460"/>
    <cellStyle name="Normal 50 16 5 2" xfId="36461"/>
    <cellStyle name="Normal 50 16 5 2 2" xfId="36462"/>
    <cellStyle name="Normal 50 16 5 3" xfId="36463"/>
    <cellStyle name="Normal 50 16 5 4" xfId="36464"/>
    <cellStyle name="Normal 50 16 5 5" xfId="36465"/>
    <cellStyle name="Normal 50 16 5 6" xfId="36466"/>
    <cellStyle name="Normal 50 16 5 7" xfId="36467"/>
    <cellStyle name="Normal 50 16 6" xfId="36468"/>
    <cellStyle name="Normal 50 16 7" xfId="36469"/>
    <cellStyle name="Normal 50 16 8" xfId="36470"/>
    <cellStyle name="Normal 50 17" xfId="36471"/>
    <cellStyle name="Normal 50 17 2" xfId="36472"/>
    <cellStyle name="Normal 50 17 3" xfId="36473"/>
    <cellStyle name="Normal 50 17 4" xfId="36474"/>
    <cellStyle name="Normal 50 17 5" xfId="36475"/>
    <cellStyle name="Normal 50 17 5 2" xfId="36476"/>
    <cellStyle name="Normal 50 17 5 2 2" xfId="36477"/>
    <cellStyle name="Normal 50 17 5 3" xfId="36478"/>
    <cellStyle name="Normal 50 17 5 4" xfId="36479"/>
    <cellStyle name="Normal 50 17 5 5" xfId="36480"/>
    <cellStyle name="Normal 50 17 5 6" xfId="36481"/>
    <cellStyle name="Normal 50 17 5 7" xfId="36482"/>
    <cellStyle name="Normal 50 17 6" xfId="36483"/>
    <cellStyle name="Normal 50 17 7" xfId="36484"/>
    <cellStyle name="Normal 50 17 8" xfId="36485"/>
    <cellStyle name="Normal 50 18" xfId="36486"/>
    <cellStyle name="Normal 50 18 2" xfId="36487"/>
    <cellStyle name="Normal 50 19" xfId="36488"/>
    <cellStyle name="Normal 50 2" xfId="36489"/>
    <cellStyle name="Normal 50 2 10" xfId="36490"/>
    <cellStyle name="Normal 50 2 11" xfId="36491"/>
    <cellStyle name="Normal 50 2 12" xfId="36492"/>
    <cellStyle name="Normal 50 2 13" xfId="36493"/>
    <cellStyle name="Normal 50 2 14" xfId="36494"/>
    <cellStyle name="Normal 50 2 15" xfId="36495"/>
    <cellStyle name="Normal 50 2 16" xfId="36496"/>
    <cellStyle name="Normal 50 2 17" xfId="36497"/>
    <cellStyle name="Normal 50 2 2" xfId="36498"/>
    <cellStyle name="Normal 50 2 2 10" xfId="36499"/>
    <cellStyle name="Normal 50 2 2 11" xfId="36500"/>
    <cellStyle name="Normal 50 2 2 12" xfId="36501"/>
    <cellStyle name="Normal 50 2 2 13" xfId="36502"/>
    <cellStyle name="Normal 50 2 2 14" xfId="36503"/>
    <cellStyle name="Normal 50 2 2 15" xfId="36504"/>
    <cellStyle name="Normal 50 2 2 16" xfId="36505"/>
    <cellStyle name="Normal 50 2 2 17" xfId="36506"/>
    <cellStyle name="Normal 50 2 2 2" xfId="36507"/>
    <cellStyle name="Normal 50 2 2 2 2" xfId="36508"/>
    <cellStyle name="Normal 50 2 2 2 2 2" xfId="36509"/>
    <cellStyle name="Normal 50 2 2 2 2 3" xfId="36510"/>
    <cellStyle name="Normal 50 2 2 2 3" xfId="36511"/>
    <cellStyle name="Normal 50 2 2 3" xfId="36512"/>
    <cellStyle name="Normal 50 2 2 4" xfId="36513"/>
    <cellStyle name="Normal 50 2 2 5" xfId="36514"/>
    <cellStyle name="Normal 50 2 2 6" xfId="36515"/>
    <cellStyle name="Normal 50 2 2 7" xfId="36516"/>
    <cellStyle name="Normal 50 2 2 8" xfId="36517"/>
    <cellStyle name="Normal 50 2 2 9" xfId="36518"/>
    <cellStyle name="Normal 50 2 3" xfId="36519"/>
    <cellStyle name="Normal 50 2 3 2" xfId="36520"/>
    <cellStyle name="Normal 50 2 3 2 2" xfId="36521"/>
    <cellStyle name="Normal 50 2 3 2 3" xfId="36522"/>
    <cellStyle name="Normal 50 2 3 3" xfId="36523"/>
    <cellStyle name="Normal 50 2 4" xfId="36524"/>
    <cellStyle name="Normal 50 2 5" xfId="36525"/>
    <cellStyle name="Normal 50 2 6" xfId="36526"/>
    <cellStyle name="Normal 50 2 7" xfId="36527"/>
    <cellStyle name="Normal 50 2 8" xfId="36528"/>
    <cellStyle name="Normal 50 2 9" xfId="36529"/>
    <cellStyle name="Normal 50 20" xfId="36530"/>
    <cellStyle name="Normal 50 21" xfId="36531"/>
    <cellStyle name="Normal 50 22" xfId="36532"/>
    <cellStyle name="Normal 50 23" xfId="36533"/>
    <cellStyle name="Normal 50 24" xfId="36534"/>
    <cellStyle name="Normal 50 25" xfId="36535"/>
    <cellStyle name="Normal 50 26" xfId="36536"/>
    <cellStyle name="Normal 50 27" xfId="36537"/>
    <cellStyle name="Normal 50 28" xfId="36538"/>
    <cellStyle name="Normal 50 29" xfId="36539"/>
    <cellStyle name="Normal 50 3" xfId="36540"/>
    <cellStyle name="Normal 50 3 2" xfId="36541"/>
    <cellStyle name="Normal 50 3 3" xfId="36542"/>
    <cellStyle name="Normal 50 3 4" xfId="36543"/>
    <cellStyle name="Normal 50 3 5" xfId="36544"/>
    <cellStyle name="Normal 50 3 5 2" xfId="36545"/>
    <cellStyle name="Normal 50 3 5 2 2" xfId="36546"/>
    <cellStyle name="Normal 50 3 5 3" xfId="36547"/>
    <cellStyle name="Normal 50 3 5 4" xfId="36548"/>
    <cellStyle name="Normal 50 3 5 5" xfId="36549"/>
    <cellStyle name="Normal 50 3 5 6" xfId="36550"/>
    <cellStyle name="Normal 50 3 5 7" xfId="36551"/>
    <cellStyle name="Normal 50 3 6" xfId="36552"/>
    <cellStyle name="Normal 50 3 7" xfId="36553"/>
    <cellStyle name="Normal 50 3 8" xfId="36554"/>
    <cellStyle name="Normal 50 30" xfId="36555"/>
    <cellStyle name="Normal 50 31" xfId="36556"/>
    <cellStyle name="Normal 50 32" xfId="36557"/>
    <cellStyle name="Normal 50 33" xfId="36558"/>
    <cellStyle name="Normal 50 34" xfId="36559"/>
    <cellStyle name="Normal 50 35" xfId="36560"/>
    <cellStyle name="Normal 50 36" xfId="36561"/>
    <cellStyle name="Normal 50 37" xfId="36562"/>
    <cellStyle name="Normal 50 38" xfId="36563"/>
    <cellStyle name="Normal 50 39" xfId="36564"/>
    <cellStyle name="Normal 50 4" xfId="36565"/>
    <cellStyle name="Normal 50 4 2" xfId="36566"/>
    <cellStyle name="Normal 50 4 3" xfId="36567"/>
    <cellStyle name="Normal 50 4 4" xfId="36568"/>
    <cellStyle name="Normal 50 4 5" xfId="36569"/>
    <cellStyle name="Normal 50 4 5 2" xfId="36570"/>
    <cellStyle name="Normal 50 4 5 2 2" xfId="36571"/>
    <cellStyle name="Normal 50 4 5 3" xfId="36572"/>
    <cellStyle name="Normal 50 4 5 4" xfId="36573"/>
    <cellStyle name="Normal 50 4 5 5" xfId="36574"/>
    <cellStyle name="Normal 50 4 5 6" xfId="36575"/>
    <cellStyle name="Normal 50 4 5 7" xfId="36576"/>
    <cellStyle name="Normal 50 4 6" xfId="36577"/>
    <cellStyle name="Normal 50 4 7" xfId="36578"/>
    <cellStyle name="Normal 50 4 8" xfId="36579"/>
    <cellStyle name="Normal 50 40" xfId="36580"/>
    <cellStyle name="Normal 50 41" xfId="36581"/>
    <cellStyle name="Normal 50 42" xfId="36582"/>
    <cellStyle name="Normal 50 43" xfId="36583"/>
    <cellStyle name="Normal 50 44" xfId="36584"/>
    <cellStyle name="Normal 50 45" xfId="36585"/>
    <cellStyle name="Normal 50 46" xfId="36586"/>
    <cellStyle name="Normal 50 47" xfId="36587"/>
    <cellStyle name="Normal 50 48" xfId="36588"/>
    <cellStyle name="Normal 50 49" xfId="36589"/>
    <cellStyle name="Normal 50 5" xfId="36590"/>
    <cellStyle name="Normal 50 5 2" xfId="36591"/>
    <cellStyle name="Normal 50 5 3" xfId="36592"/>
    <cellStyle name="Normal 50 5 4" xfId="36593"/>
    <cellStyle name="Normal 50 5 5" xfId="36594"/>
    <cellStyle name="Normal 50 5 5 2" xfId="36595"/>
    <cellStyle name="Normal 50 5 5 2 2" xfId="36596"/>
    <cellStyle name="Normal 50 5 5 3" xfId="36597"/>
    <cellStyle name="Normal 50 5 5 4" xfId="36598"/>
    <cellStyle name="Normal 50 5 5 5" xfId="36599"/>
    <cellStyle name="Normal 50 5 5 6" xfId="36600"/>
    <cellStyle name="Normal 50 5 5 7" xfId="36601"/>
    <cellStyle name="Normal 50 5 6" xfId="36602"/>
    <cellStyle name="Normal 50 5 7" xfId="36603"/>
    <cellStyle name="Normal 50 5 8" xfId="36604"/>
    <cellStyle name="Normal 50 50" xfId="36605"/>
    <cellStyle name="Normal 50 51" xfId="36606"/>
    <cellStyle name="Normal 50 52" xfId="36607"/>
    <cellStyle name="Normal 50 53" xfId="36608"/>
    <cellStyle name="Normal 50 54" xfId="36609"/>
    <cellStyle name="Normal 50 55" xfId="36610"/>
    <cellStyle name="Normal 50 56" xfId="36611"/>
    <cellStyle name="Normal 50 57" xfId="36612"/>
    <cellStyle name="Normal 50 58" xfId="36613"/>
    <cellStyle name="Normal 50 59" xfId="36614"/>
    <cellStyle name="Normal 50 6" xfId="36615"/>
    <cellStyle name="Normal 50 6 2" xfId="36616"/>
    <cellStyle name="Normal 50 6 3" xfId="36617"/>
    <cellStyle name="Normal 50 6 4" xfId="36618"/>
    <cellStyle name="Normal 50 6 5" xfId="36619"/>
    <cellStyle name="Normal 50 6 5 2" xfId="36620"/>
    <cellStyle name="Normal 50 6 5 2 2" xfId="36621"/>
    <cellStyle name="Normal 50 6 5 3" xfId="36622"/>
    <cellStyle name="Normal 50 6 5 4" xfId="36623"/>
    <cellStyle name="Normal 50 6 5 5" xfId="36624"/>
    <cellStyle name="Normal 50 6 5 6" xfId="36625"/>
    <cellStyle name="Normal 50 6 5 7" xfId="36626"/>
    <cellStyle name="Normal 50 6 6" xfId="36627"/>
    <cellStyle name="Normal 50 6 7" xfId="36628"/>
    <cellStyle name="Normal 50 6 8" xfId="36629"/>
    <cellStyle name="Normal 50 60" xfId="36630"/>
    <cellStyle name="Normal 50 61" xfId="36631"/>
    <cellStyle name="Normal 50 62" xfId="36632"/>
    <cellStyle name="Normal 50 63" xfId="36633"/>
    <cellStyle name="Normal 50 64" xfId="36634"/>
    <cellStyle name="Normal 50 65" xfId="36365"/>
    <cellStyle name="Normal 50 7" xfId="36635"/>
    <cellStyle name="Normal 50 7 2" xfId="36636"/>
    <cellStyle name="Normal 50 7 3" xfId="36637"/>
    <cellStyle name="Normal 50 7 4" xfId="36638"/>
    <cellStyle name="Normal 50 7 5" xfId="36639"/>
    <cellStyle name="Normal 50 7 5 2" xfId="36640"/>
    <cellStyle name="Normal 50 7 5 2 2" xfId="36641"/>
    <cellStyle name="Normal 50 7 5 3" xfId="36642"/>
    <cellStyle name="Normal 50 7 5 4" xfId="36643"/>
    <cellStyle name="Normal 50 7 5 5" xfId="36644"/>
    <cellStyle name="Normal 50 7 5 6" xfId="36645"/>
    <cellStyle name="Normal 50 7 5 7" xfId="36646"/>
    <cellStyle name="Normal 50 7 6" xfId="36647"/>
    <cellStyle name="Normal 50 7 7" xfId="36648"/>
    <cellStyle name="Normal 50 7 8" xfId="36649"/>
    <cellStyle name="Normal 50 8" xfId="36650"/>
    <cellStyle name="Normal 50 8 2" xfId="36651"/>
    <cellStyle name="Normal 50 8 3" xfId="36652"/>
    <cellStyle name="Normal 50 8 4" xfId="36653"/>
    <cellStyle name="Normal 50 8 5" xfId="36654"/>
    <cellStyle name="Normal 50 8 5 2" xfId="36655"/>
    <cellStyle name="Normal 50 8 5 2 2" xfId="36656"/>
    <cellStyle name="Normal 50 8 5 3" xfId="36657"/>
    <cellStyle name="Normal 50 8 5 4" xfId="36658"/>
    <cellStyle name="Normal 50 8 5 5" xfId="36659"/>
    <cellStyle name="Normal 50 8 5 6" xfId="36660"/>
    <cellStyle name="Normal 50 8 5 7" xfId="36661"/>
    <cellStyle name="Normal 50 8 6" xfId="36662"/>
    <cellStyle name="Normal 50 8 7" xfId="36663"/>
    <cellStyle name="Normal 50 8 8" xfId="36664"/>
    <cellStyle name="Normal 50 9" xfId="36665"/>
    <cellStyle name="Normal 50 9 2" xfId="36666"/>
    <cellStyle name="Normal 50 9 3" xfId="36667"/>
    <cellStyle name="Normal 50 9 4" xfId="36668"/>
    <cellStyle name="Normal 50 9 5" xfId="36669"/>
    <cellStyle name="Normal 50 9 5 2" xfId="36670"/>
    <cellStyle name="Normal 50 9 5 2 2" xfId="36671"/>
    <cellStyle name="Normal 50 9 5 3" xfId="36672"/>
    <cellStyle name="Normal 50 9 5 4" xfId="36673"/>
    <cellStyle name="Normal 50 9 5 5" xfId="36674"/>
    <cellStyle name="Normal 50 9 5 6" xfId="36675"/>
    <cellStyle name="Normal 50 9 5 7" xfId="36676"/>
    <cellStyle name="Normal 50 9 6" xfId="36677"/>
    <cellStyle name="Normal 50 9 7" xfId="36678"/>
    <cellStyle name="Normal 50 9 8" xfId="36679"/>
    <cellStyle name="Normal 51" xfId="9023"/>
    <cellStyle name="Normal 51 10" xfId="36681"/>
    <cellStyle name="Normal 51 10 2" xfId="36682"/>
    <cellStyle name="Normal 51 11" xfId="36683"/>
    <cellStyle name="Normal 51 11 2" xfId="36684"/>
    <cellStyle name="Normal 51 12" xfId="36685"/>
    <cellStyle name="Normal 51 12 2" xfId="36686"/>
    <cellStyle name="Normal 51 13" xfId="36687"/>
    <cellStyle name="Normal 51 13 2" xfId="36688"/>
    <cellStyle name="Normal 51 14" xfId="36689"/>
    <cellStyle name="Normal 51 14 2" xfId="36690"/>
    <cellStyle name="Normal 51 15" xfId="36691"/>
    <cellStyle name="Normal 51 15 2" xfId="36692"/>
    <cellStyle name="Normal 51 16" xfId="36693"/>
    <cellStyle name="Normal 51 17" xfId="36694"/>
    <cellStyle name="Normal 51 18" xfId="36695"/>
    <cellStyle name="Normal 51 19" xfId="36696"/>
    <cellStyle name="Normal 51 2" xfId="36697"/>
    <cellStyle name="Normal 51 2 2" xfId="36698"/>
    <cellStyle name="Normal 51 20" xfId="36699"/>
    <cellStyle name="Normal 51 21" xfId="36700"/>
    <cellStyle name="Normal 51 22" xfId="36701"/>
    <cellStyle name="Normal 51 23" xfId="36702"/>
    <cellStyle name="Normal 51 24" xfId="36703"/>
    <cellStyle name="Normal 51 25" xfId="36704"/>
    <cellStyle name="Normal 51 26" xfId="36705"/>
    <cellStyle name="Normal 51 27" xfId="36706"/>
    <cellStyle name="Normal 51 28" xfId="36707"/>
    <cellStyle name="Normal 51 29" xfId="36708"/>
    <cellStyle name="Normal 51 3" xfId="36709"/>
    <cellStyle name="Normal 51 3 2" xfId="36710"/>
    <cellStyle name="Normal 51 3 3" xfId="36711"/>
    <cellStyle name="Normal 51 3 4" xfId="36712"/>
    <cellStyle name="Normal 51 3 5" xfId="36713"/>
    <cellStyle name="Normal 51 30" xfId="36714"/>
    <cellStyle name="Normal 51 31" xfId="36715"/>
    <cellStyle name="Normal 51 32" xfId="36716"/>
    <cellStyle name="Normal 51 33" xfId="36717"/>
    <cellStyle name="Normal 51 34" xfId="36718"/>
    <cellStyle name="Normal 51 35" xfId="36719"/>
    <cellStyle name="Normal 51 36" xfId="36720"/>
    <cellStyle name="Normal 51 37" xfId="36721"/>
    <cellStyle name="Normal 51 37 2" xfId="36722"/>
    <cellStyle name="Normal 51 38" xfId="36723"/>
    <cellStyle name="Normal 51 39" xfId="36724"/>
    <cellStyle name="Normal 51 4" xfId="36725"/>
    <cellStyle name="Normal 51 4 2" xfId="36726"/>
    <cellStyle name="Normal 51 40" xfId="36727"/>
    <cellStyle name="Normal 51 41" xfId="36728"/>
    <cellStyle name="Normal 51 42" xfId="36729"/>
    <cellStyle name="Normal 51 43" xfId="36730"/>
    <cellStyle name="Normal 51 44" xfId="36731"/>
    <cellStyle name="Normal 51 45" xfId="36732"/>
    <cellStyle name="Normal 51 46" xfId="36733"/>
    <cellStyle name="Normal 51 47" xfId="36734"/>
    <cellStyle name="Normal 51 48" xfId="36735"/>
    <cellStyle name="Normal 51 49" xfId="36736"/>
    <cellStyle name="Normal 51 5" xfId="36737"/>
    <cellStyle name="Normal 51 5 2" xfId="36738"/>
    <cellStyle name="Normal 51 50" xfId="36739"/>
    <cellStyle name="Normal 51 51" xfId="36740"/>
    <cellStyle name="Normal 51 52" xfId="36741"/>
    <cellStyle name="Normal 51 53" xfId="36742"/>
    <cellStyle name="Normal 51 54" xfId="36743"/>
    <cellStyle name="Normal 51 55" xfId="36744"/>
    <cellStyle name="Normal 51 56" xfId="36745"/>
    <cellStyle name="Normal 51 57" xfId="36746"/>
    <cellStyle name="Normal 51 58" xfId="36747"/>
    <cellStyle name="Normal 51 59" xfId="36748"/>
    <cellStyle name="Normal 51 6" xfId="36749"/>
    <cellStyle name="Normal 51 6 2" xfId="36750"/>
    <cellStyle name="Normal 51 60" xfId="36751"/>
    <cellStyle name="Normal 51 61" xfId="36752"/>
    <cellStyle name="Normal 51 62" xfId="36753"/>
    <cellStyle name="Normal 51 63" xfId="36754"/>
    <cellStyle name="Normal 51 64" xfId="36755"/>
    <cellStyle name="Normal 51 65" xfId="36756"/>
    <cellStyle name="Normal 51 66" xfId="36757"/>
    <cellStyle name="Normal 51 67" xfId="36758"/>
    <cellStyle name="Normal 51 68" xfId="36759"/>
    <cellStyle name="Normal 51 69" xfId="36760"/>
    <cellStyle name="Normal 51 7" xfId="36761"/>
    <cellStyle name="Normal 51 7 2" xfId="36762"/>
    <cellStyle name="Normal 51 70" xfId="36763"/>
    <cellStyle name="Normal 51 71" xfId="36764"/>
    <cellStyle name="Normal 51 72" xfId="36765"/>
    <cellStyle name="Normal 51 73" xfId="36766"/>
    <cellStyle name="Normal 51 74" xfId="36767"/>
    <cellStyle name="Normal 51 75" xfId="36768"/>
    <cellStyle name="Normal 51 76" xfId="36769"/>
    <cellStyle name="Normal 51 77" xfId="36770"/>
    <cellStyle name="Normal 51 78" xfId="36771"/>
    <cellStyle name="Normal 51 79" xfId="36772"/>
    <cellStyle name="Normal 51 8" xfId="36773"/>
    <cellStyle name="Normal 51 8 2" xfId="36774"/>
    <cellStyle name="Normal 51 80" xfId="36775"/>
    <cellStyle name="Normal 51 81" xfId="36776"/>
    <cellStyle name="Normal 51 82" xfId="36777"/>
    <cellStyle name="Normal 51 83" xfId="36778"/>
    <cellStyle name="Normal 51 84" xfId="36779"/>
    <cellStyle name="Normal 51 85" xfId="36680"/>
    <cellStyle name="Normal 51 9" xfId="36780"/>
    <cellStyle name="Normal 51 9 2" xfId="36781"/>
    <cellStyle name="Normal 52" xfId="9024"/>
    <cellStyle name="Normal 52 10" xfId="36783"/>
    <cellStyle name="Normal 52 10 2" xfId="36784"/>
    <cellStyle name="Normal 52 11" xfId="36785"/>
    <cellStyle name="Normal 52 11 2" xfId="36786"/>
    <cellStyle name="Normal 52 12" xfId="36787"/>
    <cellStyle name="Normal 52 12 2" xfId="36788"/>
    <cellStyle name="Normal 52 13" xfId="36789"/>
    <cellStyle name="Normal 52 13 2" xfId="36790"/>
    <cellStyle name="Normal 52 14" xfId="36791"/>
    <cellStyle name="Normal 52 14 2" xfId="36792"/>
    <cellStyle name="Normal 52 15" xfId="36793"/>
    <cellStyle name="Normal 52 15 2" xfId="36794"/>
    <cellStyle name="Normal 52 16" xfId="36795"/>
    <cellStyle name="Normal 52 17" xfId="36796"/>
    <cellStyle name="Normal 52 18" xfId="36797"/>
    <cellStyle name="Normal 52 19" xfId="36798"/>
    <cellStyle name="Normal 52 2" xfId="36799"/>
    <cellStyle name="Normal 52 2 10" xfId="36800"/>
    <cellStyle name="Normal 52 2 11" xfId="36801"/>
    <cellStyle name="Normal 52 2 12" xfId="36802"/>
    <cellStyle name="Normal 52 2 13" xfId="36803"/>
    <cellStyle name="Normal 52 2 14" xfId="36804"/>
    <cellStyle name="Normal 52 2 15" xfId="36805"/>
    <cellStyle name="Normal 52 2 16" xfId="36806"/>
    <cellStyle name="Normal 52 2 17" xfId="36807"/>
    <cellStyle name="Normal 52 2 18" xfId="36808"/>
    <cellStyle name="Normal 52 2 19" xfId="36809"/>
    <cellStyle name="Normal 52 2 2" xfId="36810"/>
    <cellStyle name="Normal 52 2 2 10" xfId="36811"/>
    <cellStyle name="Normal 52 2 2 11" xfId="36812"/>
    <cellStyle name="Normal 52 2 2 12" xfId="36813"/>
    <cellStyle name="Normal 52 2 2 13" xfId="36814"/>
    <cellStyle name="Normal 52 2 2 14" xfId="36815"/>
    <cellStyle name="Normal 52 2 2 15" xfId="36816"/>
    <cellStyle name="Normal 52 2 2 16" xfId="36817"/>
    <cellStyle name="Normal 52 2 2 17" xfId="36818"/>
    <cellStyle name="Normal 52 2 2 18" xfId="36819"/>
    <cellStyle name="Normal 52 2 2 19" xfId="36820"/>
    <cellStyle name="Normal 52 2 2 2" xfId="36821"/>
    <cellStyle name="Normal 52 2 2 2 10" xfId="36822"/>
    <cellStyle name="Normal 52 2 2 2 11" xfId="36823"/>
    <cellStyle name="Normal 52 2 2 2 12" xfId="36824"/>
    <cellStyle name="Normal 52 2 2 2 13" xfId="36825"/>
    <cellStyle name="Normal 52 2 2 2 14" xfId="36826"/>
    <cellStyle name="Normal 52 2 2 2 15" xfId="36827"/>
    <cellStyle name="Normal 52 2 2 2 16" xfId="36828"/>
    <cellStyle name="Normal 52 2 2 2 17" xfId="36829"/>
    <cellStyle name="Normal 52 2 2 2 18" xfId="36830"/>
    <cellStyle name="Normal 52 2 2 2 2" xfId="36831"/>
    <cellStyle name="Normal 52 2 2 2 2 2" xfId="36832"/>
    <cellStyle name="Normal 52 2 2 2 3" xfId="36833"/>
    <cellStyle name="Normal 52 2 2 2 4" xfId="36834"/>
    <cellStyle name="Normal 52 2 2 2 5" xfId="36835"/>
    <cellStyle name="Normal 52 2 2 2 6" xfId="36836"/>
    <cellStyle name="Normal 52 2 2 2 7" xfId="36837"/>
    <cellStyle name="Normal 52 2 2 2 8" xfId="36838"/>
    <cellStyle name="Normal 52 2 2 2 9" xfId="36839"/>
    <cellStyle name="Normal 52 2 2 20" xfId="36840"/>
    <cellStyle name="Normal 52 2 2 21" xfId="36841"/>
    <cellStyle name="Normal 52 2 2 22" xfId="36842"/>
    <cellStyle name="Normal 52 2 2 3" xfId="36843"/>
    <cellStyle name="Normal 52 2 2 4" xfId="36844"/>
    <cellStyle name="Normal 52 2 2 5" xfId="36845"/>
    <cellStyle name="Normal 52 2 2 6" xfId="36846"/>
    <cellStyle name="Normal 52 2 2 7" xfId="36847"/>
    <cellStyle name="Normal 52 2 2 8" xfId="36848"/>
    <cellStyle name="Normal 52 2 2 9" xfId="36849"/>
    <cellStyle name="Normal 52 2 20" xfId="36850"/>
    <cellStyle name="Normal 52 2 21" xfId="36851"/>
    <cellStyle name="Normal 52 2 22" xfId="36852"/>
    <cellStyle name="Normal 52 2 23" xfId="36853"/>
    <cellStyle name="Normal 52 2 24" xfId="36854"/>
    <cellStyle name="Normal 52 2 3" xfId="36855"/>
    <cellStyle name="Normal 52 2 4" xfId="36856"/>
    <cellStyle name="Normal 52 2 5" xfId="36857"/>
    <cellStyle name="Normal 52 2 6" xfId="36858"/>
    <cellStyle name="Normal 52 2 7" xfId="36859"/>
    <cellStyle name="Normal 52 2 8" xfId="36860"/>
    <cellStyle name="Normal 52 2 9" xfId="36861"/>
    <cellStyle name="Normal 52 20" xfId="36862"/>
    <cellStyle name="Normal 52 21" xfId="36863"/>
    <cellStyle name="Normal 52 22" xfId="36864"/>
    <cellStyle name="Normal 52 23" xfId="36865"/>
    <cellStyle name="Normal 52 24" xfId="36866"/>
    <cellStyle name="Normal 52 25" xfId="36867"/>
    <cellStyle name="Normal 52 26" xfId="36868"/>
    <cellStyle name="Normal 52 27" xfId="36869"/>
    <cellStyle name="Normal 52 28" xfId="36870"/>
    <cellStyle name="Normal 52 29" xfId="36871"/>
    <cellStyle name="Normal 52 3" xfId="36872"/>
    <cellStyle name="Normal 52 3 2" xfId="36873"/>
    <cellStyle name="Normal 52 30" xfId="36874"/>
    <cellStyle name="Normal 52 31" xfId="36875"/>
    <cellStyle name="Normal 52 32" xfId="36876"/>
    <cellStyle name="Normal 52 33" xfId="36877"/>
    <cellStyle name="Normal 52 34" xfId="36878"/>
    <cellStyle name="Normal 52 35" xfId="36879"/>
    <cellStyle name="Normal 52 36" xfId="36880"/>
    <cellStyle name="Normal 52 37" xfId="36881"/>
    <cellStyle name="Normal 52 37 2" xfId="36882"/>
    <cellStyle name="Normal 52 38" xfId="36883"/>
    <cellStyle name="Normal 52 39" xfId="36884"/>
    <cellStyle name="Normal 52 4" xfId="36885"/>
    <cellStyle name="Normal 52 4 2" xfId="36886"/>
    <cellStyle name="Normal 52 40" xfId="36887"/>
    <cellStyle name="Normal 52 41" xfId="36888"/>
    <cellStyle name="Normal 52 42" xfId="36889"/>
    <cellStyle name="Normal 52 43" xfId="36890"/>
    <cellStyle name="Normal 52 44" xfId="36891"/>
    <cellStyle name="Normal 52 45" xfId="36892"/>
    <cellStyle name="Normal 52 46" xfId="36893"/>
    <cellStyle name="Normal 52 47" xfId="36894"/>
    <cellStyle name="Normal 52 48" xfId="36895"/>
    <cellStyle name="Normal 52 49" xfId="36896"/>
    <cellStyle name="Normal 52 5" xfId="36897"/>
    <cellStyle name="Normal 52 5 2" xfId="36898"/>
    <cellStyle name="Normal 52 50" xfId="36899"/>
    <cellStyle name="Normal 52 51" xfId="36900"/>
    <cellStyle name="Normal 52 52" xfId="36901"/>
    <cellStyle name="Normal 52 53" xfId="36902"/>
    <cellStyle name="Normal 52 54" xfId="36903"/>
    <cellStyle name="Normal 52 55" xfId="36904"/>
    <cellStyle name="Normal 52 56" xfId="36905"/>
    <cellStyle name="Normal 52 57" xfId="36906"/>
    <cellStyle name="Normal 52 58" xfId="36907"/>
    <cellStyle name="Normal 52 59" xfId="36908"/>
    <cellStyle name="Normal 52 6" xfId="36909"/>
    <cellStyle name="Normal 52 6 2" xfId="36910"/>
    <cellStyle name="Normal 52 60" xfId="36911"/>
    <cellStyle name="Normal 52 61" xfId="36912"/>
    <cellStyle name="Normal 52 62" xfId="36913"/>
    <cellStyle name="Normal 52 62 2" xfId="36914"/>
    <cellStyle name="Normal 52 63" xfId="36915"/>
    <cellStyle name="Normal 52 63 2" xfId="36916"/>
    <cellStyle name="Normal 52 64" xfId="36917"/>
    <cellStyle name="Normal 52 64 2" xfId="36918"/>
    <cellStyle name="Normal 52 65" xfId="36919"/>
    <cellStyle name="Normal 52 65 2" xfId="36920"/>
    <cellStyle name="Normal 52 66" xfId="36921"/>
    <cellStyle name="Normal 52 67" xfId="36922"/>
    <cellStyle name="Normal 52 67 2" xfId="36923"/>
    <cellStyle name="Normal 52 68" xfId="36924"/>
    <cellStyle name="Normal 52 68 2" xfId="36925"/>
    <cellStyle name="Normal 52 69" xfId="36926"/>
    <cellStyle name="Normal 52 69 2" xfId="36927"/>
    <cellStyle name="Normal 52 7" xfId="36928"/>
    <cellStyle name="Normal 52 7 2" xfId="36929"/>
    <cellStyle name="Normal 52 7 3" xfId="36930"/>
    <cellStyle name="Normal 52 7 4" xfId="36931"/>
    <cellStyle name="Normal 52 7 5" xfId="36932"/>
    <cellStyle name="Normal 52 70" xfId="36933"/>
    <cellStyle name="Normal 52 70 2" xfId="36934"/>
    <cellStyle name="Normal 52 70 3" xfId="36935"/>
    <cellStyle name="Normal 52 71" xfId="36936"/>
    <cellStyle name="Normal 52 71 2" xfId="36937"/>
    <cellStyle name="Normal 52 72" xfId="36938"/>
    <cellStyle name="Normal 52 72 2" xfId="36939"/>
    <cellStyle name="Normal 52 73" xfId="36940"/>
    <cellStyle name="Normal 52 73 2" xfId="36941"/>
    <cellStyle name="Normal 52 74" xfId="36942"/>
    <cellStyle name="Normal 52 74 2" xfId="36943"/>
    <cellStyle name="Normal 52 75" xfId="36944"/>
    <cellStyle name="Normal 52 75 2" xfId="36945"/>
    <cellStyle name="Normal 52 76" xfId="36946"/>
    <cellStyle name="Normal 52 76 2" xfId="36947"/>
    <cellStyle name="Normal 52 77" xfId="36948"/>
    <cellStyle name="Normal 52 77 2" xfId="36949"/>
    <cellStyle name="Normal 52 78" xfId="36950"/>
    <cellStyle name="Normal 52 78 2" xfId="36951"/>
    <cellStyle name="Normal 52 79" xfId="36952"/>
    <cellStyle name="Normal 52 79 2" xfId="36953"/>
    <cellStyle name="Normal 52 8" xfId="36954"/>
    <cellStyle name="Normal 52 8 2" xfId="36955"/>
    <cellStyle name="Normal 52 80" xfId="36956"/>
    <cellStyle name="Normal 52 80 2" xfId="36957"/>
    <cellStyle name="Normal 52 81" xfId="36958"/>
    <cellStyle name="Normal 52 82" xfId="36959"/>
    <cellStyle name="Normal 52 83" xfId="36960"/>
    <cellStyle name="Normal 52 84" xfId="36961"/>
    <cellStyle name="Normal 52 85" xfId="36962"/>
    <cellStyle name="Normal 52 86" xfId="36782"/>
    <cellStyle name="Normal 52 9" xfId="36963"/>
    <cellStyle name="Normal 52 9 2" xfId="36964"/>
    <cellStyle name="Normal 53" xfId="9025"/>
    <cellStyle name="Normal 53 10" xfId="36966"/>
    <cellStyle name="Normal 53 10 2" xfId="36967"/>
    <cellStyle name="Normal 53 11" xfId="36968"/>
    <cellStyle name="Normal 53 11 2" xfId="36969"/>
    <cellStyle name="Normal 53 12" xfId="36970"/>
    <cellStyle name="Normal 53 12 2" xfId="36971"/>
    <cellStyle name="Normal 53 13" xfId="36972"/>
    <cellStyle name="Normal 53 13 2" xfId="36973"/>
    <cellStyle name="Normal 53 14" xfId="36974"/>
    <cellStyle name="Normal 53 14 2" xfId="36975"/>
    <cellStyle name="Normal 53 15" xfId="36976"/>
    <cellStyle name="Normal 53 16" xfId="36977"/>
    <cellStyle name="Normal 53 17" xfId="36978"/>
    <cellStyle name="Normal 53 18" xfId="36979"/>
    <cellStyle name="Normal 53 19" xfId="36980"/>
    <cellStyle name="Normal 53 2" xfId="36981"/>
    <cellStyle name="Normal 53 2 2" xfId="36982"/>
    <cellStyle name="Normal 53 2 2 2" xfId="36983"/>
    <cellStyle name="Normal 53 2 3" xfId="36984"/>
    <cellStyle name="Normal 53 2 4" xfId="36985"/>
    <cellStyle name="Normal 53 2 5" xfId="36986"/>
    <cellStyle name="Normal 53 2_2-2556" xfId="36987"/>
    <cellStyle name="Normal 53 20" xfId="36988"/>
    <cellStyle name="Normal 53 21" xfId="36989"/>
    <cellStyle name="Normal 53 22" xfId="36990"/>
    <cellStyle name="Normal 53 23" xfId="36991"/>
    <cellStyle name="Normal 53 24" xfId="36992"/>
    <cellStyle name="Normal 53 25" xfId="36993"/>
    <cellStyle name="Normal 53 26" xfId="36994"/>
    <cellStyle name="Normal 53 27" xfId="36995"/>
    <cellStyle name="Normal 53 28" xfId="36996"/>
    <cellStyle name="Normal 53 29" xfId="36997"/>
    <cellStyle name="Normal 53 3" xfId="36998"/>
    <cellStyle name="Normal 53 3 2" xfId="36999"/>
    <cellStyle name="Normal 53 3 2 2" xfId="37000"/>
    <cellStyle name="Normal 53 30" xfId="37001"/>
    <cellStyle name="Normal 53 31" xfId="37002"/>
    <cellStyle name="Normal 53 32" xfId="37003"/>
    <cellStyle name="Normal 53 33" xfId="37004"/>
    <cellStyle name="Normal 53 34" xfId="37005"/>
    <cellStyle name="Normal 53 35" xfId="37006"/>
    <cellStyle name="Normal 53 36" xfId="37007"/>
    <cellStyle name="Normal 53 37" xfId="37008"/>
    <cellStyle name="Normal 53 37 2" xfId="37009"/>
    <cellStyle name="Normal 53 38" xfId="37010"/>
    <cellStyle name="Normal 53 39" xfId="37011"/>
    <cellStyle name="Normal 53 4" xfId="37012"/>
    <cellStyle name="Normal 53 4 2" xfId="37013"/>
    <cellStyle name="Normal 53 40" xfId="37014"/>
    <cellStyle name="Normal 53 41" xfId="37015"/>
    <cellStyle name="Normal 53 42" xfId="37016"/>
    <cellStyle name="Normal 53 43" xfId="37017"/>
    <cellStyle name="Normal 53 44" xfId="37018"/>
    <cellStyle name="Normal 53 45" xfId="37019"/>
    <cellStyle name="Normal 53 46" xfId="37020"/>
    <cellStyle name="Normal 53 47" xfId="37021"/>
    <cellStyle name="Normal 53 48" xfId="37022"/>
    <cellStyle name="Normal 53 49" xfId="37023"/>
    <cellStyle name="Normal 53 5" xfId="37024"/>
    <cellStyle name="Normal 53 5 2" xfId="37025"/>
    <cellStyle name="Normal 53 50" xfId="37026"/>
    <cellStyle name="Normal 53 51" xfId="37027"/>
    <cellStyle name="Normal 53 52" xfId="37028"/>
    <cellStyle name="Normal 53 53" xfId="37029"/>
    <cellStyle name="Normal 53 54" xfId="37030"/>
    <cellStyle name="Normal 53 55" xfId="37031"/>
    <cellStyle name="Normal 53 56" xfId="37032"/>
    <cellStyle name="Normal 53 57" xfId="37033"/>
    <cellStyle name="Normal 53 58" xfId="37034"/>
    <cellStyle name="Normal 53 59" xfId="37035"/>
    <cellStyle name="Normal 53 6" xfId="37036"/>
    <cellStyle name="Normal 53 6 2" xfId="37037"/>
    <cellStyle name="Normal 53 60" xfId="37038"/>
    <cellStyle name="Normal 53 61" xfId="37039"/>
    <cellStyle name="Normal 53 62" xfId="37040"/>
    <cellStyle name="Normal 53 63" xfId="37041"/>
    <cellStyle name="Normal 53 64" xfId="37042"/>
    <cellStyle name="Normal 53 65" xfId="37043"/>
    <cellStyle name="Normal 53 66" xfId="37044"/>
    <cellStyle name="Normal 53 67" xfId="37045"/>
    <cellStyle name="Normal 53 68" xfId="37046"/>
    <cellStyle name="Normal 53 69" xfId="37047"/>
    <cellStyle name="Normal 53 7" xfId="37048"/>
    <cellStyle name="Normal 53 7 2" xfId="37049"/>
    <cellStyle name="Normal 53 70" xfId="37050"/>
    <cellStyle name="Normal 53 71" xfId="37051"/>
    <cellStyle name="Normal 53 72" xfId="37052"/>
    <cellStyle name="Normal 53 73" xfId="37053"/>
    <cellStyle name="Normal 53 74" xfId="37054"/>
    <cellStyle name="Normal 53 75" xfId="37055"/>
    <cellStyle name="Normal 53 76" xfId="37056"/>
    <cellStyle name="Normal 53 77" xfId="37057"/>
    <cellStyle name="Normal 53 78" xfId="37058"/>
    <cellStyle name="Normal 53 79" xfId="37059"/>
    <cellStyle name="Normal 53 8" xfId="37060"/>
    <cellStyle name="Normal 53 8 2" xfId="37061"/>
    <cellStyle name="Normal 53 80" xfId="37062"/>
    <cellStyle name="Normal 53 81" xfId="37063"/>
    <cellStyle name="Normal 53 82" xfId="37064"/>
    <cellStyle name="Normal 53 83" xfId="37065"/>
    <cellStyle name="Normal 53 84" xfId="37066"/>
    <cellStyle name="Normal 53 85" xfId="37067"/>
    <cellStyle name="Normal 53 86" xfId="37068"/>
    <cellStyle name="Normal 53 87" xfId="36965"/>
    <cellStyle name="Normal 53 9" xfId="37069"/>
    <cellStyle name="Normal 53 9 2" xfId="37070"/>
    <cellStyle name="Normal 54" xfId="9026"/>
    <cellStyle name="Normal 54 10" xfId="37072"/>
    <cellStyle name="Normal 54 11" xfId="37073"/>
    <cellStyle name="Normal 54 12" xfId="37074"/>
    <cellStyle name="Normal 54 13" xfId="37075"/>
    <cellStyle name="Normal 54 14" xfId="37076"/>
    <cellStyle name="Normal 54 15" xfId="37077"/>
    <cellStyle name="Normal 54 16" xfId="37078"/>
    <cellStyle name="Normal 54 17" xfId="37079"/>
    <cellStyle name="Normal 54 18" xfId="37080"/>
    <cellStyle name="Normal 54 19" xfId="37081"/>
    <cellStyle name="Normal 54 2" xfId="37082"/>
    <cellStyle name="Normal 54 2 2" xfId="37083"/>
    <cellStyle name="Normal 54 2 2 2" xfId="37084"/>
    <cellStyle name="Normal 54 2_2-2556" xfId="37085"/>
    <cellStyle name="Normal 54 20" xfId="37086"/>
    <cellStyle name="Normal 54 21" xfId="37087"/>
    <cellStyle name="Normal 54 22" xfId="37088"/>
    <cellStyle name="Normal 54 23" xfId="37089"/>
    <cellStyle name="Normal 54 24" xfId="37090"/>
    <cellStyle name="Normal 54 25" xfId="37091"/>
    <cellStyle name="Normal 54 26" xfId="37092"/>
    <cellStyle name="Normal 54 27" xfId="37093"/>
    <cellStyle name="Normal 54 28" xfId="37094"/>
    <cellStyle name="Normal 54 29" xfId="37095"/>
    <cellStyle name="Normal 54 3" xfId="37096"/>
    <cellStyle name="Normal 54 3 2" xfId="37097"/>
    <cellStyle name="Normal 54 30" xfId="37098"/>
    <cellStyle name="Normal 54 31" xfId="37099"/>
    <cellStyle name="Normal 54 32" xfId="37100"/>
    <cellStyle name="Normal 54 33" xfId="37101"/>
    <cellStyle name="Normal 54 34" xfId="37102"/>
    <cellStyle name="Normal 54 35" xfId="37103"/>
    <cellStyle name="Normal 54 36" xfId="37104"/>
    <cellStyle name="Normal 54 37" xfId="37105"/>
    <cellStyle name="Normal 54 38" xfId="37106"/>
    <cellStyle name="Normal 54 39" xfId="37107"/>
    <cellStyle name="Normal 54 4" xfId="37108"/>
    <cellStyle name="Normal 54 40" xfId="37109"/>
    <cellStyle name="Normal 54 41" xfId="37110"/>
    <cellStyle name="Normal 54 42" xfId="37111"/>
    <cellStyle name="Normal 54 43" xfId="37112"/>
    <cellStyle name="Normal 54 44" xfId="37113"/>
    <cellStyle name="Normal 54 45" xfId="37114"/>
    <cellStyle name="Normal 54 46" xfId="37071"/>
    <cellStyle name="Normal 54 5" xfId="37115"/>
    <cellStyle name="Normal 54 6" xfId="37116"/>
    <cellStyle name="Normal 54 7" xfId="37117"/>
    <cellStyle name="Normal 54 8" xfId="37118"/>
    <cellStyle name="Normal 54 9" xfId="37119"/>
    <cellStyle name="Normal 55" xfId="9027"/>
    <cellStyle name="Normal 55 10" xfId="37121"/>
    <cellStyle name="Normal 55 10 2" xfId="37122"/>
    <cellStyle name="Normal 55 11" xfId="37123"/>
    <cellStyle name="Normal 55 11 2" xfId="37124"/>
    <cellStyle name="Normal 55 12" xfId="37125"/>
    <cellStyle name="Normal 55 12 2" xfId="37126"/>
    <cellStyle name="Normal 55 13" xfId="37127"/>
    <cellStyle name="Normal 55 13 2" xfId="37128"/>
    <cellStyle name="Normal 55 14" xfId="37129"/>
    <cellStyle name="Normal 55 15" xfId="37130"/>
    <cellStyle name="Normal 55 16" xfId="37131"/>
    <cellStyle name="Normal 55 17" xfId="37132"/>
    <cellStyle name="Normal 55 18" xfId="37133"/>
    <cellStyle name="Normal 55 19" xfId="37134"/>
    <cellStyle name="Normal 55 2" xfId="37135"/>
    <cellStyle name="Normal 55 2 10" xfId="37136"/>
    <cellStyle name="Normal 55 2 11" xfId="37137"/>
    <cellStyle name="Normal 55 2 12" xfId="37138"/>
    <cellStyle name="Normal 55 2 13" xfId="37139"/>
    <cellStyle name="Normal 55 2 14" xfId="37140"/>
    <cellStyle name="Normal 55 2 15" xfId="37141"/>
    <cellStyle name="Normal 55 2 16" xfId="37142"/>
    <cellStyle name="Normal 55 2 17" xfId="37143"/>
    <cellStyle name="Normal 55 2 18" xfId="37144"/>
    <cellStyle name="Normal 55 2 19" xfId="37145"/>
    <cellStyle name="Normal 55 2 2" xfId="37146"/>
    <cellStyle name="Normal 55 2 2 10" xfId="37147"/>
    <cellStyle name="Normal 55 2 2 11" xfId="37148"/>
    <cellStyle name="Normal 55 2 2 12" xfId="37149"/>
    <cellStyle name="Normal 55 2 2 13" xfId="37150"/>
    <cellStyle name="Normal 55 2 2 14" xfId="37151"/>
    <cellStyle name="Normal 55 2 2 15" xfId="37152"/>
    <cellStyle name="Normal 55 2 2 16" xfId="37153"/>
    <cellStyle name="Normal 55 2 2 17" xfId="37154"/>
    <cellStyle name="Normal 55 2 2 18" xfId="37155"/>
    <cellStyle name="Normal 55 2 2 19" xfId="37156"/>
    <cellStyle name="Normal 55 2 2 2" xfId="37157"/>
    <cellStyle name="Normal 55 2 2 2 10" xfId="37158"/>
    <cellStyle name="Normal 55 2 2 2 11" xfId="37159"/>
    <cellStyle name="Normal 55 2 2 2 12" xfId="37160"/>
    <cellStyle name="Normal 55 2 2 2 13" xfId="37161"/>
    <cellStyle name="Normal 55 2 2 2 14" xfId="37162"/>
    <cellStyle name="Normal 55 2 2 2 15" xfId="37163"/>
    <cellStyle name="Normal 55 2 2 2 16" xfId="37164"/>
    <cellStyle name="Normal 55 2 2 2 17" xfId="37165"/>
    <cellStyle name="Normal 55 2 2 2 18" xfId="37166"/>
    <cellStyle name="Normal 55 2 2 2 2" xfId="37167"/>
    <cellStyle name="Normal 55 2 2 2 3" xfId="37168"/>
    <cellStyle name="Normal 55 2 2 2 4" xfId="37169"/>
    <cellStyle name="Normal 55 2 2 2 5" xfId="37170"/>
    <cellStyle name="Normal 55 2 2 2 6" xfId="37171"/>
    <cellStyle name="Normal 55 2 2 2 7" xfId="37172"/>
    <cellStyle name="Normal 55 2 2 2 8" xfId="37173"/>
    <cellStyle name="Normal 55 2 2 2 9" xfId="37174"/>
    <cellStyle name="Normal 55 2 2 20" xfId="37175"/>
    <cellStyle name="Normal 55 2 2 21" xfId="37176"/>
    <cellStyle name="Normal 55 2 2 22" xfId="37177"/>
    <cellStyle name="Normal 55 2 2 3" xfId="37178"/>
    <cellStyle name="Normal 55 2 2 4" xfId="37179"/>
    <cellStyle name="Normal 55 2 2 5" xfId="37180"/>
    <cellStyle name="Normal 55 2 2 6" xfId="37181"/>
    <cellStyle name="Normal 55 2 2 7" xfId="37182"/>
    <cellStyle name="Normal 55 2 2 8" xfId="37183"/>
    <cellStyle name="Normal 55 2 2 9" xfId="37184"/>
    <cellStyle name="Normal 55 2 20" xfId="37185"/>
    <cellStyle name="Normal 55 2 21" xfId="37186"/>
    <cellStyle name="Normal 55 2 22" xfId="37187"/>
    <cellStyle name="Normal 55 2 23" xfId="37188"/>
    <cellStyle name="Normal 55 2 24" xfId="37189"/>
    <cellStyle name="Normal 55 2 25" xfId="37190"/>
    <cellStyle name="Normal 55 2 3" xfId="37191"/>
    <cellStyle name="Normal 55 2 3 2" xfId="37192"/>
    <cellStyle name="Normal 55 2 4" xfId="37193"/>
    <cellStyle name="Normal 55 2 4 2" xfId="37194"/>
    <cellStyle name="Normal 55 2 5" xfId="37195"/>
    <cellStyle name="Normal 55 2 6" xfId="37196"/>
    <cellStyle name="Normal 55 2 7" xfId="37197"/>
    <cellStyle name="Normal 55 2 8" xfId="37198"/>
    <cellStyle name="Normal 55 2 9" xfId="37199"/>
    <cellStyle name="Normal 55 20" xfId="37200"/>
    <cellStyle name="Normal 55 21" xfId="37201"/>
    <cellStyle name="Normal 55 22" xfId="37202"/>
    <cellStyle name="Normal 55 23" xfId="37203"/>
    <cellStyle name="Normal 55 24" xfId="37204"/>
    <cellStyle name="Normal 55 25" xfId="37205"/>
    <cellStyle name="Normal 55 26" xfId="37206"/>
    <cellStyle name="Normal 55 27" xfId="37207"/>
    <cellStyle name="Normal 55 28" xfId="37208"/>
    <cellStyle name="Normal 55 29" xfId="37209"/>
    <cellStyle name="Normal 55 3" xfId="37210"/>
    <cellStyle name="Normal 55 3 10" xfId="37211"/>
    <cellStyle name="Normal 55 3 11" xfId="37212"/>
    <cellStyle name="Normal 55 3 12" xfId="37213"/>
    <cellStyle name="Normal 55 3 13" xfId="37214"/>
    <cellStyle name="Normal 55 3 14" xfId="37215"/>
    <cellStyle name="Normal 55 3 15" xfId="37216"/>
    <cellStyle name="Normal 55 3 16" xfId="37217"/>
    <cellStyle name="Normal 55 3 2" xfId="37218"/>
    <cellStyle name="Normal 55 3 2 10" xfId="37219"/>
    <cellStyle name="Normal 55 3 2 11" xfId="37220"/>
    <cellStyle name="Normal 55 3 2 12" xfId="37221"/>
    <cellStyle name="Normal 55 3 2 13" xfId="37222"/>
    <cellStyle name="Normal 55 3 2 14" xfId="37223"/>
    <cellStyle name="Normal 55 3 2 15" xfId="37224"/>
    <cellStyle name="Normal 55 3 2 16" xfId="37225"/>
    <cellStyle name="Normal 55 3 2 2" xfId="37226"/>
    <cellStyle name="Normal 55 3 2 2 2" xfId="37227"/>
    <cellStyle name="Normal 55 3 2 3" xfId="37228"/>
    <cellStyle name="Normal 55 3 2 4" xfId="37229"/>
    <cellStyle name="Normal 55 3 2 5" xfId="37230"/>
    <cellStyle name="Normal 55 3 2 6" xfId="37231"/>
    <cellStyle name="Normal 55 3 2 7" xfId="37232"/>
    <cellStyle name="Normal 55 3 2 8" xfId="37233"/>
    <cellStyle name="Normal 55 3 2 9" xfId="37234"/>
    <cellStyle name="Normal 55 3 3" xfId="37235"/>
    <cellStyle name="Normal 55 3 4" xfId="37236"/>
    <cellStyle name="Normal 55 3 4 2" xfId="37237"/>
    <cellStyle name="Normal 55 3 5" xfId="37238"/>
    <cellStyle name="Normal 55 3 5 2" xfId="37239"/>
    <cellStyle name="Normal 55 3 6" xfId="37240"/>
    <cellStyle name="Normal 55 3 7" xfId="37241"/>
    <cellStyle name="Normal 55 3 8" xfId="37242"/>
    <cellStyle name="Normal 55 3 9" xfId="37243"/>
    <cellStyle name="Normal 55 30" xfId="37244"/>
    <cellStyle name="Normal 55 31" xfId="37245"/>
    <cellStyle name="Normal 55 32" xfId="37246"/>
    <cellStyle name="Normal 55 33" xfId="37120"/>
    <cellStyle name="Normal 55 4" xfId="37247"/>
    <cellStyle name="Normal 55 4 10" xfId="37248"/>
    <cellStyle name="Normal 55 4 11" xfId="37249"/>
    <cellStyle name="Normal 55 4 12" xfId="37250"/>
    <cellStyle name="Normal 55 4 13" xfId="37251"/>
    <cellStyle name="Normal 55 4 14" xfId="37252"/>
    <cellStyle name="Normal 55 4 15" xfId="37253"/>
    <cellStyle name="Normal 55 4 2" xfId="37254"/>
    <cellStyle name="Normal 55 4 2 2" xfId="37255"/>
    <cellStyle name="Normal 55 4 3" xfId="37256"/>
    <cellStyle name="Normal 55 4 4" xfId="37257"/>
    <cellStyle name="Normal 55 4 5" xfId="37258"/>
    <cellStyle name="Normal 55 4 6" xfId="37259"/>
    <cellStyle name="Normal 55 4 7" xfId="37260"/>
    <cellStyle name="Normal 55 4 8" xfId="37261"/>
    <cellStyle name="Normal 55 4 9" xfId="37262"/>
    <cellStyle name="Normal 55 5" xfId="37263"/>
    <cellStyle name="Normal 55 5 2" xfId="37264"/>
    <cellStyle name="Normal 55 6" xfId="37265"/>
    <cellStyle name="Normal 55 6 2" xfId="37266"/>
    <cellStyle name="Normal 55 7" xfId="37267"/>
    <cellStyle name="Normal 55 7 2" xfId="37268"/>
    <cellStyle name="Normal 55 8" xfId="37269"/>
    <cellStyle name="Normal 55 8 2" xfId="37270"/>
    <cellStyle name="Normal 55 9" xfId="37271"/>
    <cellStyle name="Normal 55 9 2" xfId="37272"/>
    <cellStyle name="Normal 56" xfId="9028"/>
    <cellStyle name="Normal 56 10" xfId="37274"/>
    <cellStyle name="Normal 56 11" xfId="37275"/>
    <cellStyle name="Normal 56 12" xfId="37276"/>
    <cellStyle name="Normal 56 13" xfId="37277"/>
    <cellStyle name="Normal 56 14" xfId="37278"/>
    <cellStyle name="Normal 56 15" xfId="37279"/>
    <cellStyle name="Normal 56 16" xfId="37280"/>
    <cellStyle name="Normal 56 17" xfId="37273"/>
    <cellStyle name="Normal 56 2" xfId="37281"/>
    <cellStyle name="Normal 56 2 2" xfId="37282"/>
    <cellStyle name="Normal 56 2 2 2" xfId="37283"/>
    <cellStyle name="Normal 56 3" xfId="37284"/>
    <cellStyle name="Normal 56 4" xfId="37285"/>
    <cellStyle name="Normal 56 5" xfId="37286"/>
    <cellStyle name="Normal 56 6" xfId="37287"/>
    <cellStyle name="Normal 56 7" xfId="37288"/>
    <cellStyle name="Normal 56 8" xfId="37289"/>
    <cellStyle name="Normal 56 9" xfId="37290"/>
    <cellStyle name="Normal 57" xfId="9029"/>
    <cellStyle name="Normal 57 10" xfId="37292"/>
    <cellStyle name="Normal 57 10 2" xfId="37293"/>
    <cellStyle name="Normal 57 11" xfId="37294"/>
    <cellStyle name="Normal 57 11 2" xfId="37295"/>
    <cellStyle name="Normal 57 12" xfId="37296"/>
    <cellStyle name="Normal 57 12 2" xfId="37297"/>
    <cellStyle name="Normal 57 13" xfId="37298"/>
    <cellStyle name="Normal 57 13 2" xfId="37299"/>
    <cellStyle name="Normal 57 14" xfId="37300"/>
    <cellStyle name="Normal 57 15" xfId="37301"/>
    <cellStyle name="Normal 57 16" xfId="37302"/>
    <cellStyle name="Normal 57 17" xfId="37303"/>
    <cellStyle name="Normal 57 18" xfId="37304"/>
    <cellStyle name="Normal 57 19" xfId="37305"/>
    <cellStyle name="Normal 57 2" xfId="37306"/>
    <cellStyle name="Normal 57 2 10" xfId="37307"/>
    <cellStyle name="Normal 57 2 11" xfId="37308"/>
    <cellStyle name="Normal 57 2 12" xfId="37309"/>
    <cellStyle name="Normal 57 2 13" xfId="37310"/>
    <cellStyle name="Normal 57 2 14" xfId="37311"/>
    <cellStyle name="Normal 57 2 15" xfId="37312"/>
    <cellStyle name="Normal 57 2 16" xfId="37313"/>
    <cellStyle name="Normal 57 2 17" xfId="37314"/>
    <cellStyle name="Normal 57 2 18" xfId="37315"/>
    <cellStyle name="Normal 57 2 19" xfId="37316"/>
    <cellStyle name="Normal 57 2 2" xfId="37317"/>
    <cellStyle name="Normal 57 2 2 10" xfId="37318"/>
    <cellStyle name="Normal 57 2 2 11" xfId="37319"/>
    <cellStyle name="Normal 57 2 2 12" xfId="37320"/>
    <cellStyle name="Normal 57 2 2 13" xfId="37321"/>
    <cellStyle name="Normal 57 2 2 14" xfId="37322"/>
    <cellStyle name="Normal 57 2 2 15" xfId="37323"/>
    <cellStyle name="Normal 57 2 2 16" xfId="37324"/>
    <cellStyle name="Normal 57 2 2 17" xfId="37325"/>
    <cellStyle name="Normal 57 2 2 18" xfId="37326"/>
    <cellStyle name="Normal 57 2 2 19" xfId="37327"/>
    <cellStyle name="Normal 57 2 2 2" xfId="37328"/>
    <cellStyle name="Normal 57 2 2 2 10" xfId="37329"/>
    <cellStyle name="Normal 57 2 2 2 11" xfId="37330"/>
    <cellStyle name="Normal 57 2 2 2 12" xfId="37331"/>
    <cellStyle name="Normal 57 2 2 2 13" xfId="37332"/>
    <cellStyle name="Normal 57 2 2 2 14" xfId="37333"/>
    <cellStyle name="Normal 57 2 2 2 15" xfId="37334"/>
    <cellStyle name="Normal 57 2 2 2 16" xfId="37335"/>
    <cellStyle name="Normal 57 2 2 2 17" xfId="37336"/>
    <cellStyle name="Normal 57 2 2 2 18" xfId="37337"/>
    <cellStyle name="Normal 57 2 2 2 2" xfId="37338"/>
    <cellStyle name="Normal 57 2 2 2 2 2" xfId="37339"/>
    <cellStyle name="Normal 57 2 2 2 3" xfId="37340"/>
    <cellStyle name="Normal 57 2 2 2 4" xfId="37341"/>
    <cellStyle name="Normal 57 2 2 2 5" xfId="37342"/>
    <cellStyle name="Normal 57 2 2 2 6" xfId="37343"/>
    <cellStyle name="Normal 57 2 2 2 7" xfId="37344"/>
    <cellStyle name="Normal 57 2 2 2 8" xfId="37345"/>
    <cellStyle name="Normal 57 2 2 2 9" xfId="37346"/>
    <cellStyle name="Normal 57 2 2 20" xfId="37347"/>
    <cellStyle name="Normal 57 2 2 21" xfId="37348"/>
    <cellStyle name="Normal 57 2 2 22" xfId="37349"/>
    <cellStyle name="Normal 57 2 2 3" xfId="37350"/>
    <cellStyle name="Normal 57 2 2 4" xfId="37351"/>
    <cellStyle name="Normal 57 2 2 5" xfId="37352"/>
    <cellStyle name="Normal 57 2 2 6" xfId="37353"/>
    <cellStyle name="Normal 57 2 2 7" xfId="37354"/>
    <cellStyle name="Normal 57 2 2 8" xfId="37355"/>
    <cellStyle name="Normal 57 2 2 9" xfId="37356"/>
    <cellStyle name="Normal 57 2 20" xfId="37357"/>
    <cellStyle name="Normal 57 2 21" xfId="37358"/>
    <cellStyle name="Normal 57 2 22" xfId="37359"/>
    <cellStyle name="Normal 57 2 23" xfId="37360"/>
    <cellStyle name="Normal 57 2 24" xfId="37361"/>
    <cellStyle name="Normal 57 2 3" xfId="37362"/>
    <cellStyle name="Normal 57 2 4" xfId="37363"/>
    <cellStyle name="Normal 57 2 5" xfId="37364"/>
    <cellStyle name="Normal 57 2 6" xfId="37365"/>
    <cellStyle name="Normal 57 2 7" xfId="37366"/>
    <cellStyle name="Normal 57 2 8" xfId="37367"/>
    <cellStyle name="Normal 57 2 9" xfId="37368"/>
    <cellStyle name="Normal 57 20" xfId="37369"/>
    <cellStyle name="Normal 57 21" xfId="37370"/>
    <cellStyle name="Normal 57 22" xfId="37371"/>
    <cellStyle name="Normal 57 23" xfId="37372"/>
    <cellStyle name="Normal 57 24" xfId="37373"/>
    <cellStyle name="Normal 57 25" xfId="37374"/>
    <cellStyle name="Normal 57 26" xfId="37375"/>
    <cellStyle name="Normal 57 27" xfId="37376"/>
    <cellStyle name="Normal 57 28" xfId="37377"/>
    <cellStyle name="Normal 57 29" xfId="37378"/>
    <cellStyle name="Normal 57 3" xfId="37379"/>
    <cellStyle name="Normal 57 3 2" xfId="37380"/>
    <cellStyle name="Normal 57 30" xfId="37381"/>
    <cellStyle name="Normal 57 31" xfId="37382"/>
    <cellStyle name="Normal 57 32" xfId="37383"/>
    <cellStyle name="Normal 57 33" xfId="37291"/>
    <cellStyle name="Normal 57 4" xfId="37384"/>
    <cellStyle name="Normal 57 4 2" xfId="37385"/>
    <cellStyle name="Normal 57 5" xfId="37386"/>
    <cellStyle name="Normal 57 5 2" xfId="37387"/>
    <cellStyle name="Normal 57 6" xfId="37388"/>
    <cellStyle name="Normal 57 6 2" xfId="37389"/>
    <cellStyle name="Normal 57 7" xfId="37390"/>
    <cellStyle name="Normal 57 7 2" xfId="37391"/>
    <cellStyle name="Normal 57 8" xfId="37392"/>
    <cellStyle name="Normal 57 8 2" xfId="37393"/>
    <cellStyle name="Normal 57 9" xfId="37394"/>
    <cellStyle name="Normal 57 9 2" xfId="37395"/>
    <cellStyle name="Normal 58" xfId="9030"/>
    <cellStyle name="Normal 58 10" xfId="37397"/>
    <cellStyle name="Normal 58 10 2" xfId="37398"/>
    <cellStyle name="Normal 58 11" xfId="37399"/>
    <cellStyle name="Normal 58 11 2" xfId="37400"/>
    <cellStyle name="Normal 58 12" xfId="37401"/>
    <cellStyle name="Normal 58 12 2" xfId="37402"/>
    <cellStyle name="Normal 58 13" xfId="37403"/>
    <cellStyle name="Normal 58 13 2" xfId="37404"/>
    <cellStyle name="Normal 58 14" xfId="37405"/>
    <cellStyle name="Normal 58 15" xfId="37406"/>
    <cellStyle name="Normal 58 16" xfId="37407"/>
    <cellStyle name="Normal 58 17" xfId="37408"/>
    <cellStyle name="Normal 58 18" xfId="37409"/>
    <cellStyle name="Normal 58 19" xfId="37410"/>
    <cellStyle name="Normal 58 2" xfId="37411"/>
    <cellStyle name="Normal 58 2 10" xfId="37412"/>
    <cellStyle name="Normal 58 2 11" xfId="37413"/>
    <cellStyle name="Normal 58 2 12" xfId="37414"/>
    <cellStyle name="Normal 58 2 13" xfId="37415"/>
    <cellStyle name="Normal 58 2 14" xfId="37416"/>
    <cellStyle name="Normal 58 2 15" xfId="37417"/>
    <cellStyle name="Normal 58 2 16" xfId="37418"/>
    <cellStyle name="Normal 58 2 17" xfId="37419"/>
    <cellStyle name="Normal 58 2 18" xfId="37420"/>
    <cellStyle name="Normal 58 2 19" xfId="37421"/>
    <cellStyle name="Normal 58 2 2" xfId="37422"/>
    <cellStyle name="Normal 58 2 2 10" xfId="37423"/>
    <cellStyle name="Normal 58 2 2 11" xfId="37424"/>
    <cellStyle name="Normal 58 2 2 12" xfId="37425"/>
    <cellStyle name="Normal 58 2 2 13" xfId="37426"/>
    <cellStyle name="Normal 58 2 2 14" xfId="37427"/>
    <cellStyle name="Normal 58 2 2 15" xfId="37428"/>
    <cellStyle name="Normal 58 2 2 16" xfId="37429"/>
    <cellStyle name="Normal 58 2 2 17" xfId="37430"/>
    <cellStyle name="Normal 58 2 2 18" xfId="37431"/>
    <cellStyle name="Normal 58 2 2 19" xfId="37432"/>
    <cellStyle name="Normal 58 2 2 2" xfId="37433"/>
    <cellStyle name="Normal 58 2 2 2 10" xfId="37434"/>
    <cellStyle name="Normal 58 2 2 2 11" xfId="37435"/>
    <cellStyle name="Normal 58 2 2 2 12" xfId="37436"/>
    <cellStyle name="Normal 58 2 2 2 13" xfId="37437"/>
    <cellStyle name="Normal 58 2 2 2 14" xfId="37438"/>
    <cellStyle name="Normal 58 2 2 2 15" xfId="37439"/>
    <cellStyle name="Normal 58 2 2 2 16" xfId="37440"/>
    <cellStyle name="Normal 58 2 2 2 17" xfId="37441"/>
    <cellStyle name="Normal 58 2 2 2 18" xfId="37442"/>
    <cellStyle name="Normal 58 2 2 2 2" xfId="37443"/>
    <cellStyle name="Normal 58 2 2 2 3" xfId="37444"/>
    <cellStyle name="Normal 58 2 2 2 4" xfId="37445"/>
    <cellStyle name="Normal 58 2 2 2 5" xfId="37446"/>
    <cellStyle name="Normal 58 2 2 2 6" xfId="37447"/>
    <cellStyle name="Normal 58 2 2 2 7" xfId="37448"/>
    <cellStyle name="Normal 58 2 2 2 8" xfId="37449"/>
    <cellStyle name="Normal 58 2 2 2 9" xfId="37450"/>
    <cellStyle name="Normal 58 2 2 20" xfId="37451"/>
    <cellStyle name="Normal 58 2 2 21" xfId="37452"/>
    <cellStyle name="Normal 58 2 2 22" xfId="37453"/>
    <cellStyle name="Normal 58 2 2 3" xfId="37454"/>
    <cellStyle name="Normal 58 2 2 4" xfId="37455"/>
    <cellStyle name="Normal 58 2 2 5" xfId="37456"/>
    <cellStyle name="Normal 58 2 2 6" xfId="37457"/>
    <cellStyle name="Normal 58 2 2 7" xfId="37458"/>
    <cellStyle name="Normal 58 2 2 8" xfId="37459"/>
    <cellStyle name="Normal 58 2 2 9" xfId="37460"/>
    <cellStyle name="Normal 58 2 20" xfId="37461"/>
    <cellStyle name="Normal 58 2 21" xfId="37462"/>
    <cellStyle name="Normal 58 2 22" xfId="37463"/>
    <cellStyle name="Normal 58 2 23" xfId="37464"/>
    <cellStyle name="Normal 58 2 24" xfId="37465"/>
    <cellStyle name="Normal 58 2 25" xfId="37466"/>
    <cellStyle name="Normal 58 2 3" xfId="37467"/>
    <cellStyle name="Normal 58 2 4" xfId="37468"/>
    <cellStyle name="Normal 58 2 4 2" xfId="37469"/>
    <cellStyle name="Normal 58 2 5" xfId="37470"/>
    <cellStyle name="Normal 58 2 6" xfId="37471"/>
    <cellStyle name="Normal 58 2 7" xfId="37472"/>
    <cellStyle name="Normal 58 2 8" xfId="37473"/>
    <cellStyle name="Normal 58 2 9" xfId="37474"/>
    <cellStyle name="Normal 58 20" xfId="37475"/>
    <cellStyle name="Normal 58 21" xfId="37476"/>
    <cellStyle name="Normal 58 22" xfId="37477"/>
    <cellStyle name="Normal 58 23" xfId="37478"/>
    <cellStyle name="Normal 58 24" xfId="37479"/>
    <cellStyle name="Normal 58 25" xfId="37480"/>
    <cellStyle name="Normal 58 26" xfId="37481"/>
    <cellStyle name="Normal 58 27" xfId="37482"/>
    <cellStyle name="Normal 58 28" xfId="37483"/>
    <cellStyle name="Normal 58 29" xfId="37484"/>
    <cellStyle name="Normal 58 3" xfId="37485"/>
    <cellStyle name="Normal 58 3 10" xfId="37486"/>
    <cellStyle name="Normal 58 3 11" xfId="37487"/>
    <cellStyle name="Normal 58 3 12" xfId="37488"/>
    <cellStyle name="Normal 58 3 13" xfId="37489"/>
    <cellStyle name="Normal 58 3 14" xfId="37490"/>
    <cellStyle name="Normal 58 3 15" xfId="37491"/>
    <cellStyle name="Normal 58 3 16" xfId="37492"/>
    <cellStyle name="Normal 58 3 2" xfId="37493"/>
    <cellStyle name="Normal 58 3 2 10" xfId="37494"/>
    <cellStyle name="Normal 58 3 2 11" xfId="37495"/>
    <cellStyle name="Normal 58 3 2 12" xfId="37496"/>
    <cellStyle name="Normal 58 3 2 13" xfId="37497"/>
    <cellStyle name="Normal 58 3 2 14" xfId="37498"/>
    <cellStyle name="Normal 58 3 2 15" xfId="37499"/>
    <cellStyle name="Normal 58 3 2 2" xfId="37500"/>
    <cellStyle name="Normal 58 3 2 2 2" xfId="37501"/>
    <cellStyle name="Normal 58 3 2 3" xfId="37502"/>
    <cellStyle name="Normal 58 3 2 4" xfId="37503"/>
    <cellStyle name="Normal 58 3 2 5" xfId="37504"/>
    <cellStyle name="Normal 58 3 2 6" xfId="37505"/>
    <cellStyle name="Normal 58 3 2 7" xfId="37506"/>
    <cellStyle name="Normal 58 3 2 8" xfId="37507"/>
    <cellStyle name="Normal 58 3 2 9" xfId="37508"/>
    <cellStyle name="Normal 58 3 3" xfId="37509"/>
    <cellStyle name="Normal 58 3 4" xfId="37510"/>
    <cellStyle name="Normal 58 3 4 2" xfId="37511"/>
    <cellStyle name="Normal 58 3 5" xfId="37512"/>
    <cellStyle name="Normal 58 3 5 2" xfId="37513"/>
    <cellStyle name="Normal 58 3 6" xfId="37514"/>
    <cellStyle name="Normal 58 3 7" xfId="37515"/>
    <cellStyle name="Normal 58 3 8" xfId="37516"/>
    <cellStyle name="Normal 58 3 9" xfId="37517"/>
    <cellStyle name="Normal 58 30" xfId="37518"/>
    <cellStyle name="Normal 58 31" xfId="37519"/>
    <cellStyle name="Normal 58 32" xfId="37520"/>
    <cellStyle name="Normal 58 33" xfId="37396"/>
    <cellStyle name="Normal 58 4" xfId="37521"/>
    <cellStyle name="Normal 58 4 10" xfId="37522"/>
    <cellStyle name="Normal 58 4 11" xfId="37523"/>
    <cellStyle name="Normal 58 4 12" xfId="37524"/>
    <cellStyle name="Normal 58 4 13" xfId="37525"/>
    <cellStyle name="Normal 58 4 14" xfId="37526"/>
    <cellStyle name="Normal 58 4 15" xfId="37527"/>
    <cellStyle name="Normal 58 4 2" xfId="37528"/>
    <cellStyle name="Normal 58 4 2 2" xfId="37529"/>
    <cellStyle name="Normal 58 4 3" xfId="37530"/>
    <cellStyle name="Normal 58 4 4" xfId="37531"/>
    <cellStyle name="Normal 58 4 5" xfId="37532"/>
    <cellStyle name="Normal 58 4 6" xfId="37533"/>
    <cellStyle name="Normal 58 4 7" xfId="37534"/>
    <cellStyle name="Normal 58 4 8" xfId="37535"/>
    <cellStyle name="Normal 58 4 9" xfId="37536"/>
    <cellStyle name="Normal 58 5" xfId="37537"/>
    <cellStyle name="Normal 58 5 2" xfId="37538"/>
    <cellStyle name="Normal 58 6" xfId="37539"/>
    <cellStyle name="Normal 58 6 2" xfId="37540"/>
    <cellStyle name="Normal 58 7" xfId="37541"/>
    <cellStyle name="Normal 58 7 2" xfId="37542"/>
    <cellStyle name="Normal 58 8" xfId="37543"/>
    <cellStyle name="Normal 58 8 2" xfId="37544"/>
    <cellStyle name="Normal 58 9" xfId="37545"/>
    <cellStyle name="Normal 58 9 2" xfId="37546"/>
    <cellStyle name="Normal 59" xfId="9031"/>
    <cellStyle name="Normal 59 10" xfId="37548"/>
    <cellStyle name="Normal 59 10 2" xfId="37549"/>
    <cellStyle name="Normal 59 11" xfId="37550"/>
    <cellStyle name="Normal 59 11 2" xfId="37551"/>
    <cellStyle name="Normal 59 12" xfId="37552"/>
    <cellStyle name="Normal 59 12 2" xfId="37553"/>
    <cellStyle name="Normal 59 13" xfId="37554"/>
    <cellStyle name="Normal 59 13 2" xfId="37555"/>
    <cellStyle name="Normal 59 14" xfId="37556"/>
    <cellStyle name="Normal 59 15" xfId="37557"/>
    <cellStyle name="Normal 59 16" xfId="37558"/>
    <cellStyle name="Normal 59 17" xfId="37559"/>
    <cellStyle name="Normal 59 18" xfId="37560"/>
    <cellStyle name="Normal 59 19" xfId="37561"/>
    <cellStyle name="Normal 59 2" xfId="37562"/>
    <cellStyle name="Normal 59 2 10" xfId="37563"/>
    <cellStyle name="Normal 59 2 11" xfId="37564"/>
    <cellStyle name="Normal 59 2 12" xfId="37565"/>
    <cellStyle name="Normal 59 2 13" xfId="37566"/>
    <cellStyle name="Normal 59 2 14" xfId="37567"/>
    <cellStyle name="Normal 59 2 15" xfId="37568"/>
    <cellStyle name="Normal 59 2 16" xfId="37569"/>
    <cellStyle name="Normal 59 2 17" xfId="37570"/>
    <cellStyle name="Normal 59 2 18" xfId="37571"/>
    <cellStyle name="Normal 59 2 19" xfId="37572"/>
    <cellStyle name="Normal 59 2 2" xfId="37573"/>
    <cellStyle name="Normal 59 2 2 10" xfId="37574"/>
    <cellStyle name="Normal 59 2 2 11" xfId="37575"/>
    <cellStyle name="Normal 59 2 2 12" xfId="37576"/>
    <cellStyle name="Normal 59 2 2 13" xfId="37577"/>
    <cellStyle name="Normal 59 2 2 14" xfId="37578"/>
    <cellStyle name="Normal 59 2 2 15" xfId="37579"/>
    <cellStyle name="Normal 59 2 2 16" xfId="37580"/>
    <cellStyle name="Normal 59 2 2 17" xfId="37581"/>
    <cellStyle name="Normal 59 2 2 18" xfId="37582"/>
    <cellStyle name="Normal 59 2 2 19" xfId="37583"/>
    <cellStyle name="Normal 59 2 2 2" xfId="37584"/>
    <cellStyle name="Normal 59 2 2 2 10" xfId="37585"/>
    <cellStyle name="Normal 59 2 2 2 11" xfId="37586"/>
    <cellStyle name="Normal 59 2 2 2 12" xfId="37587"/>
    <cellStyle name="Normal 59 2 2 2 13" xfId="37588"/>
    <cellStyle name="Normal 59 2 2 2 14" xfId="37589"/>
    <cellStyle name="Normal 59 2 2 2 15" xfId="37590"/>
    <cellStyle name="Normal 59 2 2 2 16" xfId="37591"/>
    <cellStyle name="Normal 59 2 2 2 17" xfId="37592"/>
    <cellStyle name="Normal 59 2 2 2 18" xfId="37593"/>
    <cellStyle name="Normal 59 2 2 2 2" xfId="37594"/>
    <cellStyle name="Normal 59 2 2 2 2 2" xfId="37595"/>
    <cellStyle name="Normal 59 2 2 2 3" xfId="37596"/>
    <cellStyle name="Normal 59 2 2 2 4" xfId="37597"/>
    <cellStyle name="Normal 59 2 2 2 5" xfId="37598"/>
    <cellStyle name="Normal 59 2 2 2 6" xfId="37599"/>
    <cellStyle name="Normal 59 2 2 2 7" xfId="37600"/>
    <cellStyle name="Normal 59 2 2 2 8" xfId="37601"/>
    <cellStyle name="Normal 59 2 2 2 9" xfId="37602"/>
    <cellStyle name="Normal 59 2 2 20" xfId="37603"/>
    <cellStyle name="Normal 59 2 2 21" xfId="37604"/>
    <cellStyle name="Normal 59 2 2 22" xfId="37605"/>
    <cellStyle name="Normal 59 2 2 3" xfId="37606"/>
    <cellStyle name="Normal 59 2 2 4" xfId="37607"/>
    <cellStyle name="Normal 59 2 2 5" xfId="37608"/>
    <cellStyle name="Normal 59 2 2 6" xfId="37609"/>
    <cellStyle name="Normal 59 2 2 7" xfId="37610"/>
    <cellStyle name="Normal 59 2 2 8" xfId="37611"/>
    <cellStyle name="Normal 59 2 2 9" xfId="37612"/>
    <cellStyle name="Normal 59 2 20" xfId="37613"/>
    <cellStyle name="Normal 59 2 21" xfId="37614"/>
    <cellStyle name="Normal 59 2 22" xfId="37615"/>
    <cellStyle name="Normal 59 2 23" xfId="37616"/>
    <cellStyle name="Normal 59 2 24" xfId="37617"/>
    <cellStyle name="Normal 59 2 3" xfId="37618"/>
    <cellStyle name="Normal 59 2 4" xfId="37619"/>
    <cellStyle name="Normal 59 2 5" xfId="37620"/>
    <cellStyle name="Normal 59 2 6" xfId="37621"/>
    <cellStyle name="Normal 59 2 7" xfId="37622"/>
    <cellStyle name="Normal 59 2 8" xfId="37623"/>
    <cellStyle name="Normal 59 2 9" xfId="37624"/>
    <cellStyle name="Normal 59 20" xfId="37625"/>
    <cellStyle name="Normal 59 21" xfId="37626"/>
    <cellStyle name="Normal 59 22" xfId="37627"/>
    <cellStyle name="Normal 59 23" xfId="37628"/>
    <cellStyle name="Normal 59 24" xfId="37629"/>
    <cellStyle name="Normal 59 25" xfId="37630"/>
    <cellStyle name="Normal 59 26" xfId="37631"/>
    <cellStyle name="Normal 59 27" xfId="37632"/>
    <cellStyle name="Normal 59 28" xfId="37633"/>
    <cellStyle name="Normal 59 29" xfId="37634"/>
    <cellStyle name="Normal 59 3" xfId="37635"/>
    <cellStyle name="Normal 59 3 2" xfId="37636"/>
    <cellStyle name="Normal 59 30" xfId="37637"/>
    <cellStyle name="Normal 59 31" xfId="37638"/>
    <cellStyle name="Normal 59 32" xfId="37547"/>
    <cellStyle name="Normal 59 4" xfId="37639"/>
    <cellStyle name="Normal 59 4 2" xfId="37640"/>
    <cellStyle name="Normal 59 5" xfId="37641"/>
    <cellStyle name="Normal 59 5 2" xfId="37642"/>
    <cellStyle name="Normal 59 6" xfId="37643"/>
    <cellStyle name="Normal 59 6 2" xfId="37644"/>
    <cellStyle name="Normal 59 7" xfId="37645"/>
    <cellStyle name="Normal 59 7 2" xfId="37646"/>
    <cellStyle name="Normal 59 8" xfId="37647"/>
    <cellStyle name="Normal 59 8 2" xfId="37648"/>
    <cellStyle name="Normal 59 9" xfId="37649"/>
    <cellStyle name="Normal 59 9 2" xfId="37650"/>
    <cellStyle name="Normal 6" xfId="9032"/>
    <cellStyle name="Normal 6 10" xfId="37652"/>
    <cellStyle name="Normal 6 10 2" xfId="37653"/>
    <cellStyle name="Normal 6 100" xfId="37654"/>
    <cellStyle name="Normal 6 101" xfId="37655"/>
    <cellStyle name="Normal 6 102" xfId="37656"/>
    <cellStyle name="Normal 6 103" xfId="37657"/>
    <cellStyle name="Normal 6 104" xfId="37658"/>
    <cellStyle name="Normal 6 105" xfId="37659"/>
    <cellStyle name="Normal 6 106" xfId="37660"/>
    <cellStyle name="Normal 6 107" xfId="37661"/>
    <cellStyle name="Normal 6 108" xfId="37662"/>
    <cellStyle name="Normal 6 109" xfId="37663"/>
    <cellStyle name="Normal 6 11" xfId="37664"/>
    <cellStyle name="Normal 6 11 2" xfId="37665"/>
    <cellStyle name="Normal 6 110" xfId="37666"/>
    <cellStyle name="Normal 6 111" xfId="37667"/>
    <cellStyle name="Normal 6 112" xfId="37668"/>
    <cellStyle name="Normal 6 113" xfId="37669"/>
    <cellStyle name="Normal 6 114" xfId="37670"/>
    <cellStyle name="Normal 6 115" xfId="37671"/>
    <cellStyle name="Normal 6 116" xfId="37672"/>
    <cellStyle name="Normal 6 117" xfId="37673"/>
    <cellStyle name="Normal 6 118" xfId="37674"/>
    <cellStyle name="Normal 6 119" xfId="37675"/>
    <cellStyle name="Normal 6 12" xfId="37676"/>
    <cellStyle name="Normal 6 12 2" xfId="37677"/>
    <cellStyle name="Normal 6 120" xfId="37678"/>
    <cellStyle name="Normal 6 121" xfId="37679"/>
    <cellStyle name="Normal 6 122" xfId="37680"/>
    <cellStyle name="Normal 6 123" xfId="37681"/>
    <cellStyle name="Normal 6 124" xfId="37682"/>
    <cellStyle name="Normal 6 125" xfId="37683"/>
    <cellStyle name="Normal 6 126" xfId="37684"/>
    <cellStyle name="Normal 6 127" xfId="37685"/>
    <cellStyle name="Normal 6 128" xfId="37686"/>
    <cellStyle name="Normal 6 129" xfId="37687"/>
    <cellStyle name="Normal 6 13" xfId="37688"/>
    <cellStyle name="Normal 6 13 2" xfId="37689"/>
    <cellStyle name="Normal 6 130" xfId="37690"/>
    <cellStyle name="Normal 6 131" xfId="37691"/>
    <cellStyle name="Normal 6 132" xfId="37692"/>
    <cellStyle name="Normal 6 133" xfId="37693"/>
    <cellStyle name="Normal 6 134" xfId="37651"/>
    <cellStyle name="Normal 6 14" xfId="37694"/>
    <cellStyle name="Normal 6 14 2" xfId="37695"/>
    <cellStyle name="Normal 6 15" xfId="37696"/>
    <cellStyle name="Normal 6 15 2" xfId="37697"/>
    <cellStyle name="Normal 6 16" xfId="37698"/>
    <cellStyle name="Normal 6 16 2" xfId="37699"/>
    <cellStyle name="Normal 6 17" xfId="37700"/>
    <cellStyle name="Normal 6 17 2" xfId="37701"/>
    <cellStyle name="Normal 6 18" xfId="37702"/>
    <cellStyle name="Normal 6 18 2" xfId="37703"/>
    <cellStyle name="Normal 6 19" xfId="37704"/>
    <cellStyle name="Normal 6 19 2" xfId="37705"/>
    <cellStyle name="Normal 6 19 3" xfId="37706"/>
    <cellStyle name="Normal 6 2" xfId="9033"/>
    <cellStyle name="Normal 6 2 2" xfId="9034"/>
    <cellStyle name="Normal 6 2 2 2" xfId="37709"/>
    <cellStyle name="Normal 6 2 2 3" xfId="37710"/>
    <cellStyle name="Normal 6 2 2 4" xfId="37711"/>
    <cellStyle name="Normal 6 2 2 5" xfId="37712"/>
    <cellStyle name="Normal 6 2 2 6" xfId="37708"/>
    <cellStyle name="Normal 6 2 3" xfId="9035"/>
    <cellStyle name="Normal 6 2 3 2" xfId="37714"/>
    <cellStyle name="Normal 6 2 3 3" xfId="37715"/>
    <cellStyle name="Normal 6 2 3 4" xfId="37713"/>
    <cellStyle name="Normal 6 2 4" xfId="9036"/>
    <cellStyle name="Normal 6 2 4 2" xfId="37717"/>
    <cellStyle name="Normal 6 2 4 3" xfId="37716"/>
    <cellStyle name="Normal 6 2 5" xfId="9037"/>
    <cellStyle name="Normal 6 2 5 2" xfId="37719"/>
    <cellStyle name="Normal 6 2 5 3" xfId="37718"/>
    <cellStyle name="Normal 6 2 6" xfId="9038"/>
    <cellStyle name="Normal 6 2 6 2" xfId="37721"/>
    <cellStyle name="Normal 6 2 6 3" xfId="37720"/>
    <cellStyle name="Normal 6 2 7" xfId="9039"/>
    <cellStyle name="Normal 6 2 8" xfId="37722"/>
    <cellStyle name="Normal 6 2 9" xfId="37707"/>
    <cellStyle name="Normal 6 2_2-2556" xfId="37723"/>
    <cellStyle name="Normal 6 20" xfId="37724"/>
    <cellStyle name="Normal 6 20 2" xfId="37725"/>
    <cellStyle name="Normal 6 21" xfId="37726"/>
    <cellStyle name="Normal 6 21 2" xfId="37727"/>
    <cellStyle name="Normal 6 22" xfId="37728"/>
    <cellStyle name="Normal 6 22 2" xfId="37729"/>
    <cellStyle name="Normal 6 23" xfId="37730"/>
    <cellStyle name="Normal 6 23 2" xfId="37731"/>
    <cellStyle name="Normal 6 24" xfId="37732"/>
    <cellStyle name="Normal 6 24 2" xfId="37733"/>
    <cellStyle name="Normal 6 25" xfId="37734"/>
    <cellStyle name="Normal 6 26" xfId="37735"/>
    <cellStyle name="Normal 6 27" xfId="37736"/>
    <cellStyle name="Normal 6 28" xfId="37737"/>
    <cellStyle name="Normal 6 29" xfId="37738"/>
    <cellStyle name="Normal 6 3" xfId="9040"/>
    <cellStyle name="Normal 6 3 2" xfId="37740"/>
    <cellStyle name="Normal 6 3 2 2" xfId="37741"/>
    <cellStyle name="Normal 6 3 3" xfId="37742"/>
    <cellStyle name="Normal 6 3 4" xfId="37743"/>
    <cellStyle name="Normal 6 3 5" xfId="37744"/>
    <cellStyle name="Normal 6 3 6" xfId="37739"/>
    <cellStyle name="Normal 6 30" xfId="37745"/>
    <cellStyle name="Normal 6 31" xfId="37746"/>
    <cellStyle name="Normal 6 32" xfId="37747"/>
    <cellStyle name="Normal 6 33" xfId="37748"/>
    <cellStyle name="Normal 6 34" xfId="37749"/>
    <cellStyle name="Normal 6 35" xfId="37750"/>
    <cellStyle name="Normal 6 36" xfId="37751"/>
    <cellStyle name="Normal 6 37" xfId="37752"/>
    <cellStyle name="Normal 6 38" xfId="37753"/>
    <cellStyle name="Normal 6 39" xfId="37754"/>
    <cellStyle name="Normal 6 4" xfId="9041"/>
    <cellStyle name="Normal 6 4 2" xfId="37756"/>
    <cellStyle name="Normal 6 4 2 2" xfId="37757"/>
    <cellStyle name="Normal 6 4 2 3" xfId="37758"/>
    <cellStyle name="Normal 6 4 3" xfId="37759"/>
    <cellStyle name="Normal 6 4 4" xfId="37760"/>
    <cellStyle name="Normal 6 4 5" xfId="37761"/>
    <cellStyle name="Normal 6 4 6" xfId="37755"/>
    <cellStyle name="Normal 6 40" xfId="37762"/>
    <cellStyle name="Normal 6 41" xfId="37763"/>
    <cellStyle name="Normal 6 42" xfId="37764"/>
    <cellStyle name="Normal 6 43" xfId="37765"/>
    <cellStyle name="Normal 6 44" xfId="37766"/>
    <cellStyle name="Normal 6 45" xfId="37767"/>
    <cellStyle name="Normal 6 46" xfId="37768"/>
    <cellStyle name="Normal 6 47" xfId="37769"/>
    <cellStyle name="Normal 6 48" xfId="37770"/>
    <cellStyle name="Normal 6 49" xfId="37771"/>
    <cellStyle name="Normal 6 5" xfId="37772"/>
    <cellStyle name="Normal 6 5 2" xfId="37773"/>
    <cellStyle name="Normal 6 5 3" xfId="37774"/>
    <cellStyle name="Normal 6 5 4" xfId="37775"/>
    <cellStyle name="Normal 6 50" xfId="37776"/>
    <cellStyle name="Normal 6 51" xfId="37777"/>
    <cellStyle name="Normal 6 52" xfId="37778"/>
    <cellStyle name="Normal 6 53" xfId="37779"/>
    <cellStyle name="Normal 6 54" xfId="37780"/>
    <cellStyle name="Normal 6 55" xfId="37781"/>
    <cellStyle name="Normal 6 56" xfId="37782"/>
    <cellStyle name="Normal 6 57" xfId="37783"/>
    <cellStyle name="Normal 6 58" xfId="37784"/>
    <cellStyle name="Normal 6 59" xfId="37785"/>
    <cellStyle name="Normal 6 6" xfId="37786"/>
    <cellStyle name="Normal 6 6 2" xfId="37787"/>
    <cellStyle name="Normal 6 6 3" xfId="37788"/>
    <cellStyle name="Normal 6 6 4" xfId="37789"/>
    <cellStyle name="Normal 6 60" xfId="37790"/>
    <cellStyle name="Normal 6 61" xfId="37791"/>
    <cellStyle name="Normal 6 62" xfId="37792"/>
    <cellStyle name="Normal 6 63" xfId="37793"/>
    <cellStyle name="Normal 6 64" xfId="37794"/>
    <cellStyle name="Normal 6 65" xfId="37795"/>
    <cellStyle name="Normal 6 66" xfId="37796"/>
    <cellStyle name="Normal 6 67" xfId="37797"/>
    <cellStyle name="Normal 6 68" xfId="37798"/>
    <cellStyle name="Normal 6 69" xfId="37799"/>
    <cellStyle name="Normal 6 7" xfId="37800"/>
    <cellStyle name="Normal 6 7 2" xfId="37801"/>
    <cellStyle name="Normal 6 7 3" xfId="37802"/>
    <cellStyle name="Normal 6 7 4" xfId="37803"/>
    <cellStyle name="Normal 6 70" xfId="37804"/>
    <cellStyle name="Normal 6 71" xfId="37805"/>
    <cellStyle name="Normal 6 72" xfId="37806"/>
    <cellStyle name="Normal 6 73" xfId="37807"/>
    <cellStyle name="Normal 6 74" xfId="37808"/>
    <cellStyle name="Normal 6 75" xfId="37809"/>
    <cellStyle name="Normal 6 76" xfId="37810"/>
    <cellStyle name="Normal 6 77" xfId="37811"/>
    <cellStyle name="Normal 6 78" xfId="37812"/>
    <cellStyle name="Normal 6 79" xfId="37813"/>
    <cellStyle name="Normal 6 8" xfId="37814"/>
    <cellStyle name="Normal 6 8 2" xfId="37815"/>
    <cellStyle name="Normal 6 8 3" xfId="37816"/>
    <cellStyle name="Normal 6 80" xfId="37817"/>
    <cellStyle name="Normal 6 81" xfId="37818"/>
    <cellStyle name="Normal 6 82" xfId="37819"/>
    <cellStyle name="Normal 6 83" xfId="37820"/>
    <cellStyle name="Normal 6 84" xfId="37821"/>
    <cellStyle name="Normal 6 85" xfId="37822"/>
    <cellStyle name="Normal 6 86" xfId="37823"/>
    <cellStyle name="Normal 6 87" xfId="37824"/>
    <cellStyle name="Normal 6 88" xfId="37825"/>
    <cellStyle name="Normal 6 89" xfId="37826"/>
    <cellStyle name="Normal 6 9" xfId="37827"/>
    <cellStyle name="Normal 6 9 2" xfId="37828"/>
    <cellStyle name="Normal 6 9 3" xfId="37829"/>
    <cellStyle name="Normal 6 90" xfId="37830"/>
    <cellStyle name="Normal 6 91" xfId="37831"/>
    <cellStyle name="Normal 6 92" xfId="37832"/>
    <cellStyle name="Normal 6 93" xfId="37833"/>
    <cellStyle name="Normal 6 94" xfId="37834"/>
    <cellStyle name="Normal 6 95" xfId="37835"/>
    <cellStyle name="Normal 6 96" xfId="37836"/>
    <cellStyle name="Normal 6 97" xfId="37837"/>
    <cellStyle name="Normal 6 98" xfId="37838"/>
    <cellStyle name="Normal 6 99" xfId="37839"/>
    <cellStyle name="Normal 6_งบปี 55 เทียบ ปี 56 ไตรมาส 3" xfId="37840"/>
    <cellStyle name="Normal 60" xfId="9042"/>
    <cellStyle name="Normal 60 10" xfId="37842"/>
    <cellStyle name="Normal 60 10 2" xfId="37843"/>
    <cellStyle name="Normal 60 11" xfId="37844"/>
    <cellStyle name="Normal 60 11 2" xfId="37845"/>
    <cellStyle name="Normal 60 12" xfId="37846"/>
    <cellStyle name="Normal 60 12 2" xfId="37847"/>
    <cellStyle name="Normal 60 13" xfId="37848"/>
    <cellStyle name="Normal 60 13 2" xfId="37849"/>
    <cellStyle name="Normal 60 14" xfId="37850"/>
    <cellStyle name="Normal 60 14 2" xfId="37851"/>
    <cellStyle name="Normal 60 14 3" xfId="37852"/>
    <cellStyle name="Normal 60 15" xfId="37853"/>
    <cellStyle name="Normal 60 15 2" xfId="37854"/>
    <cellStyle name="Normal 60 15 3" xfId="37855"/>
    <cellStyle name="Normal 60 16" xfId="37856"/>
    <cellStyle name="Normal 60 16 2" xfId="37857"/>
    <cellStyle name="Normal 60 16 3" xfId="37858"/>
    <cellStyle name="Normal 60 17" xfId="37859"/>
    <cellStyle name="Normal 60 17 2" xfId="37860"/>
    <cellStyle name="Normal 60 17 3" xfId="37861"/>
    <cellStyle name="Normal 60 18" xfId="37862"/>
    <cellStyle name="Normal 60 18 2" xfId="37863"/>
    <cellStyle name="Normal 60 18 3" xfId="37864"/>
    <cellStyle name="Normal 60 19" xfId="37865"/>
    <cellStyle name="Normal 60 19 2" xfId="37866"/>
    <cellStyle name="Normal 60 19 3" xfId="37867"/>
    <cellStyle name="Normal 60 2" xfId="37868"/>
    <cellStyle name="Normal 60 2 10" xfId="37869"/>
    <cellStyle name="Normal 60 2 11" xfId="37870"/>
    <cellStyle name="Normal 60 2 12" xfId="37871"/>
    <cellStyle name="Normal 60 2 13" xfId="37872"/>
    <cellStyle name="Normal 60 2 14" xfId="37873"/>
    <cellStyle name="Normal 60 2 15" xfId="37874"/>
    <cellStyle name="Normal 60 2 16" xfId="37875"/>
    <cellStyle name="Normal 60 2 17" xfId="37876"/>
    <cellStyle name="Normal 60 2 18" xfId="37877"/>
    <cellStyle name="Normal 60 2 19" xfId="37878"/>
    <cellStyle name="Normal 60 2 2" xfId="37879"/>
    <cellStyle name="Normal 60 2 2 10" xfId="37880"/>
    <cellStyle name="Normal 60 2 2 11" xfId="37881"/>
    <cellStyle name="Normal 60 2 2 12" xfId="37882"/>
    <cellStyle name="Normal 60 2 2 13" xfId="37883"/>
    <cellStyle name="Normal 60 2 2 14" xfId="37884"/>
    <cellStyle name="Normal 60 2 2 15" xfId="37885"/>
    <cellStyle name="Normal 60 2 2 16" xfId="37886"/>
    <cellStyle name="Normal 60 2 2 17" xfId="37887"/>
    <cellStyle name="Normal 60 2 2 18" xfId="37888"/>
    <cellStyle name="Normal 60 2 2 19" xfId="37889"/>
    <cellStyle name="Normal 60 2 2 2" xfId="37890"/>
    <cellStyle name="Normal 60 2 2 2 10" xfId="37891"/>
    <cellStyle name="Normal 60 2 2 2 11" xfId="37892"/>
    <cellStyle name="Normal 60 2 2 2 12" xfId="37893"/>
    <cellStyle name="Normal 60 2 2 2 13" xfId="37894"/>
    <cellStyle name="Normal 60 2 2 2 14" xfId="37895"/>
    <cellStyle name="Normal 60 2 2 2 15" xfId="37896"/>
    <cellStyle name="Normal 60 2 2 2 16" xfId="37897"/>
    <cellStyle name="Normal 60 2 2 2 17" xfId="37898"/>
    <cellStyle name="Normal 60 2 2 2 18" xfId="37899"/>
    <cellStyle name="Normal 60 2 2 2 2" xfId="37900"/>
    <cellStyle name="Normal 60 2 2 2 2 2" xfId="37901"/>
    <cellStyle name="Normal 60 2 2 2 3" xfId="37902"/>
    <cellStyle name="Normal 60 2 2 2 4" xfId="37903"/>
    <cellStyle name="Normal 60 2 2 2 5" xfId="37904"/>
    <cellStyle name="Normal 60 2 2 2 6" xfId="37905"/>
    <cellStyle name="Normal 60 2 2 2 7" xfId="37906"/>
    <cellStyle name="Normal 60 2 2 2 8" xfId="37907"/>
    <cellStyle name="Normal 60 2 2 2 9" xfId="37908"/>
    <cellStyle name="Normal 60 2 2 20" xfId="37909"/>
    <cellStyle name="Normal 60 2 2 21" xfId="37910"/>
    <cellStyle name="Normal 60 2 2 22" xfId="37911"/>
    <cellStyle name="Normal 60 2 2 3" xfId="37912"/>
    <cellStyle name="Normal 60 2 2 4" xfId="37913"/>
    <cellStyle name="Normal 60 2 2 5" xfId="37914"/>
    <cellStyle name="Normal 60 2 2 6" xfId="37915"/>
    <cellStyle name="Normal 60 2 2 7" xfId="37916"/>
    <cellStyle name="Normal 60 2 2 8" xfId="37917"/>
    <cellStyle name="Normal 60 2 2 9" xfId="37918"/>
    <cellStyle name="Normal 60 2 20" xfId="37919"/>
    <cellStyle name="Normal 60 2 21" xfId="37920"/>
    <cellStyle name="Normal 60 2 22" xfId="37921"/>
    <cellStyle name="Normal 60 2 23" xfId="37922"/>
    <cellStyle name="Normal 60 2 24" xfId="37923"/>
    <cellStyle name="Normal 60 2 25" xfId="37924"/>
    <cellStyle name="Normal 60 2 26" xfId="37925"/>
    <cellStyle name="Normal 60 2 27" xfId="37926"/>
    <cellStyle name="Normal 60 2 28" xfId="37927"/>
    <cellStyle name="Normal 60 2 29" xfId="37928"/>
    <cellStyle name="Normal 60 2 3" xfId="37929"/>
    <cellStyle name="Normal 60 2 3 2" xfId="37930"/>
    <cellStyle name="Normal 60 2 30" xfId="37931"/>
    <cellStyle name="Normal 60 2 31" xfId="37932"/>
    <cellStyle name="Normal 60 2 32" xfId="37933"/>
    <cellStyle name="Normal 60 2 33" xfId="37934"/>
    <cellStyle name="Normal 60 2 34" xfId="37935"/>
    <cellStyle name="Normal 60 2 35" xfId="37936"/>
    <cellStyle name="Normal 60 2 36" xfId="37937"/>
    <cellStyle name="Normal 60 2 4" xfId="37938"/>
    <cellStyle name="Normal 60 2 5" xfId="37939"/>
    <cellStyle name="Normal 60 2 6" xfId="37940"/>
    <cellStyle name="Normal 60 2 7" xfId="37941"/>
    <cellStyle name="Normal 60 2 8" xfId="37942"/>
    <cellStyle name="Normal 60 2 9" xfId="37943"/>
    <cellStyle name="Normal 60 20" xfId="37944"/>
    <cellStyle name="Normal 60 20 2" xfId="37945"/>
    <cellStyle name="Normal 60 20 3" xfId="37946"/>
    <cellStyle name="Normal 60 21" xfId="37947"/>
    <cellStyle name="Normal 60 21 2" xfId="37948"/>
    <cellStyle name="Normal 60 21 3" xfId="37949"/>
    <cellStyle name="Normal 60 22" xfId="37950"/>
    <cellStyle name="Normal 60 22 2" xfId="37951"/>
    <cellStyle name="Normal 60 22 3" xfId="37952"/>
    <cellStyle name="Normal 60 23" xfId="37953"/>
    <cellStyle name="Normal 60 23 2" xfId="37954"/>
    <cellStyle name="Normal 60 23 3" xfId="37955"/>
    <cellStyle name="Normal 60 24" xfId="37956"/>
    <cellStyle name="Normal 60 24 2" xfId="37957"/>
    <cellStyle name="Normal 60 24 3" xfId="37958"/>
    <cellStyle name="Normal 60 25" xfId="37959"/>
    <cellStyle name="Normal 60 26" xfId="37960"/>
    <cellStyle name="Normal 60 27" xfId="37961"/>
    <cellStyle name="Normal 60 28" xfId="37962"/>
    <cellStyle name="Normal 60 29" xfId="37963"/>
    <cellStyle name="Normal 60 3" xfId="37964"/>
    <cellStyle name="Normal 60 3 10" xfId="37965"/>
    <cellStyle name="Normal 60 3 11" xfId="37966"/>
    <cellStyle name="Normal 60 3 12" xfId="37967"/>
    <cellStyle name="Normal 60 3 13" xfId="37968"/>
    <cellStyle name="Normal 60 3 14" xfId="37969"/>
    <cellStyle name="Normal 60 3 15" xfId="37970"/>
    <cellStyle name="Normal 60 3 2" xfId="37971"/>
    <cellStyle name="Normal 60 3 2 10" xfId="37972"/>
    <cellStyle name="Normal 60 3 2 11" xfId="37973"/>
    <cellStyle name="Normal 60 3 2 12" xfId="37974"/>
    <cellStyle name="Normal 60 3 2 13" xfId="37975"/>
    <cellStyle name="Normal 60 3 2 14" xfId="37976"/>
    <cellStyle name="Normal 60 3 2 15" xfId="37977"/>
    <cellStyle name="Normal 60 3 2 2" xfId="37978"/>
    <cellStyle name="Normal 60 3 2 3" xfId="37979"/>
    <cellStyle name="Normal 60 3 2 4" xfId="37980"/>
    <cellStyle name="Normal 60 3 2 5" xfId="37981"/>
    <cellStyle name="Normal 60 3 2 6" xfId="37982"/>
    <cellStyle name="Normal 60 3 2 7" xfId="37983"/>
    <cellStyle name="Normal 60 3 2 8" xfId="37984"/>
    <cellStyle name="Normal 60 3 2 9" xfId="37985"/>
    <cellStyle name="Normal 60 3 3" xfId="37986"/>
    <cellStyle name="Normal 60 3 4" xfId="37987"/>
    <cellStyle name="Normal 60 3 5" xfId="37988"/>
    <cellStyle name="Normal 60 3 6" xfId="37989"/>
    <cellStyle name="Normal 60 3 7" xfId="37990"/>
    <cellStyle name="Normal 60 3 8" xfId="37991"/>
    <cellStyle name="Normal 60 3 9" xfId="37992"/>
    <cellStyle name="Normal 60 30" xfId="37993"/>
    <cellStyle name="Normal 60 31" xfId="37994"/>
    <cellStyle name="Normal 60 32" xfId="37995"/>
    <cellStyle name="Normal 60 33" xfId="37996"/>
    <cellStyle name="Normal 60 34" xfId="37997"/>
    <cellStyle name="Normal 60 35" xfId="37841"/>
    <cellStyle name="Normal 60 4" xfId="37998"/>
    <cellStyle name="Normal 60 4 2" xfId="37999"/>
    <cellStyle name="Normal 60 5" xfId="38000"/>
    <cellStyle name="Normal 60 5 2" xfId="38001"/>
    <cellStyle name="Normal 60 6" xfId="38002"/>
    <cellStyle name="Normal 60 6 10" xfId="38003"/>
    <cellStyle name="Normal 60 6 11" xfId="38004"/>
    <cellStyle name="Normal 60 6 12" xfId="38005"/>
    <cellStyle name="Normal 60 6 13" xfId="38006"/>
    <cellStyle name="Normal 60 6 14" xfId="38007"/>
    <cellStyle name="Normal 60 6 15" xfId="38008"/>
    <cellStyle name="Normal 60 6 2" xfId="38009"/>
    <cellStyle name="Normal 60 6 3" xfId="38010"/>
    <cellStyle name="Normal 60 6 4" xfId="38011"/>
    <cellStyle name="Normal 60 6 4 2" xfId="38012"/>
    <cellStyle name="Normal 60 6 5" xfId="38013"/>
    <cellStyle name="Normal 60 6 6" xfId="38014"/>
    <cellStyle name="Normal 60 6 7" xfId="38015"/>
    <cellStyle name="Normal 60 6 8" xfId="38016"/>
    <cellStyle name="Normal 60 6 9" xfId="38017"/>
    <cellStyle name="Normal 60 7" xfId="38018"/>
    <cellStyle name="Normal 60 7 2" xfId="38019"/>
    <cellStyle name="Normal 60 7 3" xfId="38020"/>
    <cellStyle name="Normal 60 8" xfId="38021"/>
    <cellStyle name="Normal 60 8 2" xfId="38022"/>
    <cellStyle name="Normal 60 9" xfId="38023"/>
    <cellStyle name="Normal 60 9 2" xfId="38024"/>
    <cellStyle name="Normal 61" xfId="9043"/>
    <cellStyle name="Normal 61 10" xfId="38026"/>
    <cellStyle name="Normal 61 10 2" xfId="38027"/>
    <cellStyle name="Normal 61 11" xfId="38028"/>
    <cellStyle name="Normal 61 11 2" xfId="38029"/>
    <cellStyle name="Normal 61 12" xfId="38030"/>
    <cellStyle name="Normal 61 12 2" xfId="38031"/>
    <cellStyle name="Normal 61 13" xfId="38032"/>
    <cellStyle name="Normal 61 13 2" xfId="38033"/>
    <cellStyle name="Normal 61 14" xfId="38034"/>
    <cellStyle name="Normal 61 14 2" xfId="38035"/>
    <cellStyle name="Normal 61 14 3" xfId="38036"/>
    <cellStyle name="Normal 61 15" xfId="38037"/>
    <cellStyle name="Normal 61 15 2" xfId="38038"/>
    <cellStyle name="Normal 61 15 3" xfId="38039"/>
    <cellStyle name="Normal 61 16" xfId="38040"/>
    <cellStyle name="Normal 61 16 2" xfId="38041"/>
    <cellStyle name="Normal 61 16 3" xfId="38042"/>
    <cellStyle name="Normal 61 17" xfId="38043"/>
    <cellStyle name="Normal 61 17 2" xfId="38044"/>
    <cellStyle name="Normal 61 17 3" xfId="38045"/>
    <cellStyle name="Normal 61 18" xfId="38046"/>
    <cellStyle name="Normal 61 18 2" xfId="38047"/>
    <cellStyle name="Normal 61 18 3" xfId="38048"/>
    <cellStyle name="Normal 61 19" xfId="38049"/>
    <cellStyle name="Normal 61 19 2" xfId="38050"/>
    <cellStyle name="Normal 61 19 3" xfId="38051"/>
    <cellStyle name="Normal 61 2" xfId="38052"/>
    <cellStyle name="Normal 61 2 10" xfId="38053"/>
    <cellStyle name="Normal 61 2 11" xfId="38054"/>
    <cellStyle name="Normal 61 2 12" xfId="38055"/>
    <cellStyle name="Normal 61 2 13" xfId="38056"/>
    <cellStyle name="Normal 61 2 14" xfId="38057"/>
    <cellStyle name="Normal 61 2 15" xfId="38058"/>
    <cellStyle name="Normal 61 2 16" xfId="38059"/>
    <cellStyle name="Normal 61 2 17" xfId="38060"/>
    <cellStyle name="Normal 61 2 18" xfId="38061"/>
    <cellStyle name="Normal 61 2 19" xfId="38062"/>
    <cellStyle name="Normal 61 2 2" xfId="38063"/>
    <cellStyle name="Normal 61 2 2 10" xfId="38064"/>
    <cellStyle name="Normal 61 2 2 11" xfId="38065"/>
    <cellStyle name="Normal 61 2 2 12" xfId="38066"/>
    <cellStyle name="Normal 61 2 2 13" xfId="38067"/>
    <cellStyle name="Normal 61 2 2 14" xfId="38068"/>
    <cellStyle name="Normal 61 2 2 15" xfId="38069"/>
    <cellStyle name="Normal 61 2 2 16" xfId="38070"/>
    <cellStyle name="Normal 61 2 2 17" xfId="38071"/>
    <cellStyle name="Normal 61 2 2 18" xfId="38072"/>
    <cellStyle name="Normal 61 2 2 19" xfId="38073"/>
    <cellStyle name="Normal 61 2 2 2" xfId="38074"/>
    <cellStyle name="Normal 61 2 2 2 10" xfId="38075"/>
    <cellStyle name="Normal 61 2 2 2 11" xfId="38076"/>
    <cellStyle name="Normal 61 2 2 2 12" xfId="38077"/>
    <cellStyle name="Normal 61 2 2 2 13" xfId="38078"/>
    <cellStyle name="Normal 61 2 2 2 14" xfId="38079"/>
    <cellStyle name="Normal 61 2 2 2 15" xfId="38080"/>
    <cellStyle name="Normal 61 2 2 2 16" xfId="38081"/>
    <cellStyle name="Normal 61 2 2 2 17" xfId="38082"/>
    <cellStyle name="Normal 61 2 2 2 18" xfId="38083"/>
    <cellStyle name="Normal 61 2 2 2 19" xfId="38084"/>
    <cellStyle name="Normal 61 2 2 2 2" xfId="38085"/>
    <cellStyle name="Normal 61 2 2 2 2 10" xfId="38086"/>
    <cellStyle name="Normal 61 2 2 2 2 11" xfId="38087"/>
    <cellStyle name="Normal 61 2 2 2 2 12" xfId="38088"/>
    <cellStyle name="Normal 61 2 2 2 2 13" xfId="38089"/>
    <cellStyle name="Normal 61 2 2 2 2 14" xfId="38090"/>
    <cellStyle name="Normal 61 2 2 2 2 15" xfId="38091"/>
    <cellStyle name="Normal 61 2 2 2 2 16" xfId="38092"/>
    <cellStyle name="Normal 61 2 2 2 2 17" xfId="38093"/>
    <cellStyle name="Normal 61 2 2 2 2 18" xfId="38094"/>
    <cellStyle name="Normal 61 2 2 2 2 19" xfId="38095"/>
    <cellStyle name="Normal 61 2 2 2 2 2" xfId="38096"/>
    <cellStyle name="Normal 61 2 2 2 2 2 10" xfId="38097"/>
    <cellStyle name="Normal 61 2 2 2 2 2 11" xfId="38098"/>
    <cellStyle name="Normal 61 2 2 2 2 2 12" xfId="38099"/>
    <cellStyle name="Normal 61 2 2 2 2 2 13" xfId="38100"/>
    <cellStyle name="Normal 61 2 2 2 2 2 14" xfId="38101"/>
    <cellStyle name="Normal 61 2 2 2 2 2 15" xfId="38102"/>
    <cellStyle name="Normal 61 2 2 2 2 2 16" xfId="38103"/>
    <cellStyle name="Normal 61 2 2 2 2 2 17" xfId="38104"/>
    <cellStyle name="Normal 61 2 2 2 2 2 18" xfId="38105"/>
    <cellStyle name="Normal 61 2 2 2 2 2 2" xfId="38106"/>
    <cellStyle name="Normal 61 2 2 2 2 2 3" xfId="38107"/>
    <cellStyle name="Normal 61 2 2 2 2 2 4" xfId="38108"/>
    <cellStyle name="Normal 61 2 2 2 2 2 5" xfId="38109"/>
    <cellStyle name="Normal 61 2 2 2 2 2 6" xfId="38110"/>
    <cellStyle name="Normal 61 2 2 2 2 2 7" xfId="38111"/>
    <cellStyle name="Normal 61 2 2 2 2 2 8" xfId="38112"/>
    <cellStyle name="Normal 61 2 2 2 2 2 9" xfId="38113"/>
    <cellStyle name="Normal 61 2 2 2 2 20" xfId="38114"/>
    <cellStyle name="Normal 61 2 2 2 2 21" xfId="38115"/>
    <cellStyle name="Normal 61 2 2 2 2 3" xfId="38116"/>
    <cellStyle name="Normal 61 2 2 2 2 4" xfId="38117"/>
    <cellStyle name="Normal 61 2 2 2 2 5" xfId="38118"/>
    <cellStyle name="Normal 61 2 2 2 2 6" xfId="38119"/>
    <cellStyle name="Normal 61 2 2 2 2 7" xfId="38120"/>
    <cellStyle name="Normal 61 2 2 2 2 8" xfId="38121"/>
    <cellStyle name="Normal 61 2 2 2 2 9" xfId="38122"/>
    <cellStyle name="Normal 61 2 2 2 20" xfId="38123"/>
    <cellStyle name="Normal 61 2 2 2 21" xfId="38124"/>
    <cellStyle name="Normal 61 2 2 2 3" xfId="38125"/>
    <cellStyle name="Normal 61 2 2 2 4" xfId="38126"/>
    <cellStyle name="Normal 61 2 2 2 5" xfId="38127"/>
    <cellStyle name="Normal 61 2 2 2 6" xfId="38128"/>
    <cellStyle name="Normal 61 2 2 2 7" xfId="38129"/>
    <cellStyle name="Normal 61 2 2 2 8" xfId="38130"/>
    <cellStyle name="Normal 61 2 2 2 9" xfId="38131"/>
    <cellStyle name="Normal 61 2 2 20" xfId="38132"/>
    <cellStyle name="Normal 61 2 2 21" xfId="38133"/>
    <cellStyle name="Normal 61 2 2 3" xfId="38134"/>
    <cellStyle name="Normal 61 2 2 4" xfId="38135"/>
    <cellStyle name="Normal 61 2 2 5" xfId="38136"/>
    <cellStyle name="Normal 61 2 2 6" xfId="38137"/>
    <cellStyle name="Normal 61 2 2 7" xfId="38138"/>
    <cellStyle name="Normal 61 2 2 8" xfId="38139"/>
    <cellStyle name="Normal 61 2 2 9" xfId="38140"/>
    <cellStyle name="Normal 61 2 20" xfId="38141"/>
    <cellStyle name="Normal 61 2 21" xfId="38142"/>
    <cellStyle name="Normal 61 2 22" xfId="38143"/>
    <cellStyle name="Normal 61 2 23" xfId="38144"/>
    <cellStyle name="Normal 61 2 24" xfId="38145"/>
    <cellStyle name="Normal 61 2 25" xfId="38146"/>
    <cellStyle name="Normal 61 2 26" xfId="38147"/>
    <cellStyle name="Normal 61 2 27" xfId="38148"/>
    <cellStyle name="Normal 61 2 28" xfId="38149"/>
    <cellStyle name="Normal 61 2 29" xfId="38150"/>
    <cellStyle name="Normal 61 2 3" xfId="38151"/>
    <cellStyle name="Normal 61 2 30" xfId="38152"/>
    <cellStyle name="Normal 61 2 31" xfId="38153"/>
    <cellStyle name="Normal 61 2 32" xfId="38154"/>
    <cellStyle name="Normal 61 2 33" xfId="38155"/>
    <cellStyle name="Normal 61 2 34" xfId="38156"/>
    <cellStyle name="Normal 61 2 35" xfId="38157"/>
    <cellStyle name="Normal 61 2 36" xfId="38158"/>
    <cellStyle name="Normal 61 2 37" xfId="38159"/>
    <cellStyle name="Normal 61 2 4" xfId="38160"/>
    <cellStyle name="Normal 61 2 4 2" xfId="38161"/>
    <cellStyle name="Normal 61 2 5" xfId="38162"/>
    <cellStyle name="Normal 61 2 6" xfId="38163"/>
    <cellStyle name="Normal 61 2 7" xfId="38164"/>
    <cellStyle name="Normal 61 2 8" xfId="38165"/>
    <cellStyle name="Normal 61 2 9" xfId="38166"/>
    <cellStyle name="Normal 61 20" xfId="38167"/>
    <cellStyle name="Normal 61 20 2" xfId="38168"/>
    <cellStyle name="Normal 61 20 3" xfId="38169"/>
    <cellStyle name="Normal 61 21" xfId="38170"/>
    <cellStyle name="Normal 61 21 2" xfId="38171"/>
    <cellStyle name="Normal 61 21 3" xfId="38172"/>
    <cellStyle name="Normal 61 22" xfId="38173"/>
    <cellStyle name="Normal 61 22 2" xfId="38174"/>
    <cellStyle name="Normal 61 22 3" xfId="38175"/>
    <cellStyle name="Normal 61 23" xfId="38176"/>
    <cellStyle name="Normal 61 23 2" xfId="38177"/>
    <cellStyle name="Normal 61 23 3" xfId="38178"/>
    <cellStyle name="Normal 61 24" xfId="38179"/>
    <cellStyle name="Normal 61 24 2" xfId="38180"/>
    <cellStyle name="Normal 61 24 3" xfId="38181"/>
    <cellStyle name="Normal 61 25" xfId="38182"/>
    <cellStyle name="Normal 61 26" xfId="38183"/>
    <cellStyle name="Normal 61 27" xfId="38184"/>
    <cellStyle name="Normal 61 28" xfId="38185"/>
    <cellStyle name="Normal 61 29" xfId="38186"/>
    <cellStyle name="Normal 61 3" xfId="38187"/>
    <cellStyle name="Normal 61 3 2" xfId="38188"/>
    <cellStyle name="Normal 61 3 2 2" xfId="38189"/>
    <cellStyle name="Normal 61 30" xfId="38190"/>
    <cellStyle name="Normal 61 31" xfId="38191"/>
    <cellStyle name="Normal 61 32" xfId="38192"/>
    <cellStyle name="Normal 61 33" xfId="38193"/>
    <cellStyle name="Normal 61 34" xfId="38194"/>
    <cellStyle name="Normal 61 35" xfId="38025"/>
    <cellStyle name="Normal 61 4" xfId="38195"/>
    <cellStyle name="Normal 61 4 10" xfId="38196"/>
    <cellStyle name="Normal 61 4 11" xfId="38197"/>
    <cellStyle name="Normal 61 4 12" xfId="38198"/>
    <cellStyle name="Normal 61 4 13" xfId="38199"/>
    <cellStyle name="Normal 61 4 14" xfId="38200"/>
    <cellStyle name="Normal 61 4 15" xfId="38201"/>
    <cellStyle name="Normal 61 4 2" xfId="38202"/>
    <cellStyle name="Normal 61 4 2 10" xfId="38203"/>
    <cellStyle name="Normal 61 4 2 11" xfId="38204"/>
    <cellStyle name="Normal 61 4 2 12" xfId="38205"/>
    <cellStyle name="Normal 61 4 2 13" xfId="38206"/>
    <cellStyle name="Normal 61 4 2 14" xfId="38207"/>
    <cellStyle name="Normal 61 4 2 15" xfId="38208"/>
    <cellStyle name="Normal 61 4 2 2" xfId="38209"/>
    <cellStyle name="Normal 61 4 2 3" xfId="38210"/>
    <cellStyle name="Normal 61 4 2 4" xfId="38211"/>
    <cellStyle name="Normal 61 4 2 5" xfId="38212"/>
    <cellStyle name="Normal 61 4 2 6" xfId="38213"/>
    <cellStyle name="Normal 61 4 2 7" xfId="38214"/>
    <cellStyle name="Normal 61 4 2 8" xfId="38215"/>
    <cellStyle name="Normal 61 4 2 9" xfId="38216"/>
    <cellStyle name="Normal 61 4 3" xfId="38217"/>
    <cellStyle name="Normal 61 4 4" xfId="38218"/>
    <cellStyle name="Normal 61 4 5" xfId="38219"/>
    <cellStyle name="Normal 61 4 6" xfId="38220"/>
    <cellStyle name="Normal 61 4 7" xfId="38221"/>
    <cellStyle name="Normal 61 4 8" xfId="38222"/>
    <cellStyle name="Normal 61 4 9" xfId="38223"/>
    <cellStyle name="Normal 61 5" xfId="38224"/>
    <cellStyle name="Normal 61 5 10" xfId="38225"/>
    <cellStyle name="Normal 61 5 11" xfId="38226"/>
    <cellStyle name="Normal 61 5 12" xfId="38227"/>
    <cellStyle name="Normal 61 5 13" xfId="38228"/>
    <cellStyle name="Normal 61 5 14" xfId="38229"/>
    <cellStyle name="Normal 61 5 15" xfId="38230"/>
    <cellStyle name="Normal 61 5 2" xfId="38231"/>
    <cellStyle name="Normal 61 5 2 10" xfId="38232"/>
    <cellStyle name="Normal 61 5 2 11" xfId="38233"/>
    <cellStyle name="Normal 61 5 2 12" xfId="38234"/>
    <cellStyle name="Normal 61 5 2 13" xfId="38235"/>
    <cellStyle name="Normal 61 5 2 14" xfId="38236"/>
    <cellStyle name="Normal 61 5 2 15" xfId="38237"/>
    <cellStyle name="Normal 61 5 2 2" xfId="38238"/>
    <cellStyle name="Normal 61 5 2 3" xfId="38239"/>
    <cellStyle name="Normal 61 5 2 4" xfId="38240"/>
    <cellStyle name="Normal 61 5 2 5" xfId="38241"/>
    <cellStyle name="Normal 61 5 2 6" xfId="38242"/>
    <cellStyle name="Normal 61 5 2 7" xfId="38243"/>
    <cellStyle name="Normal 61 5 2 8" xfId="38244"/>
    <cellStyle name="Normal 61 5 2 9" xfId="38245"/>
    <cellStyle name="Normal 61 5 3" xfId="38246"/>
    <cellStyle name="Normal 61 5 4" xfId="38247"/>
    <cellStyle name="Normal 61 5 5" xfId="38248"/>
    <cellStyle name="Normal 61 5 6" xfId="38249"/>
    <cellStyle name="Normal 61 5 7" xfId="38250"/>
    <cellStyle name="Normal 61 5 8" xfId="38251"/>
    <cellStyle name="Normal 61 5 9" xfId="38252"/>
    <cellStyle name="Normal 61 6" xfId="38253"/>
    <cellStyle name="Normal 61 6 10" xfId="38254"/>
    <cellStyle name="Normal 61 6 11" xfId="38255"/>
    <cellStyle name="Normal 61 6 12" xfId="38256"/>
    <cellStyle name="Normal 61 6 13" xfId="38257"/>
    <cellStyle name="Normal 61 6 14" xfId="38258"/>
    <cellStyle name="Normal 61 6 15" xfId="38259"/>
    <cellStyle name="Normal 61 6 2" xfId="38260"/>
    <cellStyle name="Normal 61 6 3" xfId="38261"/>
    <cellStyle name="Normal 61 6 4" xfId="38262"/>
    <cellStyle name="Normal 61 6 4 2" xfId="38263"/>
    <cellStyle name="Normal 61 6 5" xfId="38264"/>
    <cellStyle name="Normal 61 6 6" xfId="38265"/>
    <cellStyle name="Normal 61 6 7" xfId="38266"/>
    <cellStyle name="Normal 61 6 8" xfId="38267"/>
    <cellStyle name="Normal 61 6 9" xfId="38268"/>
    <cellStyle name="Normal 61 7" xfId="38269"/>
    <cellStyle name="Normal 61 7 2" xfId="38270"/>
    <cellStyle name="Normal 61 7 3" xfId="38271"/>
    <cellStyle name="Normal 61 8" xfId="38272"/>
    <cellStyle name="Normal 61 8 2" xfId="38273"/>
    <cellStyle name="Normal 61 8 3" xfId="38274"/>
    <cellStyle name="Normal 61 9" xfId="38275"/>
    <cellStyle name="Normal 61 9 2" xfId="38276"/>
    <cellStyle name="Normal 62" xfId="9044"/>
    <cellStyle name="Normal 62 10" xfId="38278"/>
    <cellStyle name="Normal 62 11" xfId="38279"/>
    <cellStyle name="Normal 62 12" xfId="38280"/>
    <cellStyle name="Normal 62 13" xfId="38281"/>
    <cellStyle name="Normal 62 14" xfId="38282"/>
    <cellStyle name="Normal 62 15" xfId="38283"/>
    <cellStyle name="Normal 62 16" xfId="38277"/>
    <cellStyle name="Normal 62 2" xfId="38284"/>
    <cellStyle name="Normal 62 2 2" xfId="38285"/>
    <cellStyle name="Normal 62 2 3" xfId="38286"/>
    <cellStyle name="Normal 62 3" xfId="38287"/>
    <cellStyle name="Normal 62 3 2" xfId="38288"/>
    <cellStyle name="Normal 62 4" xfId="38289"/>
    <cellStyle name="Normal 62 4 2" xfId="38290"/>
    <cellStyle name="Normal 62 5" xfId="38291"/>
    <cellStyle name="Normal 62 5 2" xfId="38292"/>
    <cellStyle name="Normal 62 6" xfId="38293"/>
    <cellStyle name="Normal 62 7" xfId="38294"/>
    <cellStyle name="Normal 62 8" xfId="38295"/>
    <cellStyle name="Normal 62 9" xfId="38296"/>
    <cellStyle name="Normal 63" xfId="9045"/>
    <cellStyle name="Normal 63 2" xfId="38298"/>
    <cellStyle name="Normal 63 3" xfId="38299"/>
    <cellStyle name="Normal 63 4" xfId="38300"/>
    <cellStyle name="Normal 63 5" xfId="38301"/>
    <cellStyle name="Normal 63 6" xfId="38302"/>
    <cellStyle name="Normal 63 7" xfId="38297"/>
    <cellStyle name="Normal 64" xfId="9046"/>
    <cellStyle name="Normal 64 10" xfId="38304"/>
    <cellStyle name="Normal 64 11" xfId="38305"/>
    <cellStyle name="Normal 64 12" xfId="38306"/>
    <cellStyle name="Normal 64 13" xfId="38303"/>
    <cellStyle name="Normal 64 2" xfId="38307"/>
    <cellStyle name="Normal 64 2 10" xfId="38308"/>
    <cellStyle name="Normal 64 2 11" xfId="38309"/>
    <cellStyle name="Normal 64 2 2" xfId="38310"/>
    <cellStyle name="Normal 64 2 2 2" xfId="38311"/>
    <cellStyle name="Normal 64 2 2 3" xfId="38312"/>
    <cellStyle name="Normal 64 2 3" xfId="38313"/>
    <cellStyle name="Normal 64 2 3 2" xfId="38314"/>
    <cellStyle name="Normal 64 2 4" xfId="38315"/>
    <cellStyle name="Normal 64 2 4 2" xfId="38316"/>
    <cellStyle name="Normal 64 2 5" xfId="38317"/>
    <cellStyle name="Normal 64 2 5 2" xfId="38318"/>
    <cellStyle name="Normal 64 2 6" xfId="38319"/>
    <cellStyle name="Normal 64 2 6 2" xfId="38320"/>
    <cellStyle name="Normal 64 2 7" xfId="38321"/>
    <cellStyle name="Normal 64 2 7 2" xfId="38322"/>
    <cellStyle name="Normal 64 2 8" xfId="38323"/>
    <cellStyle name="Normal 64 2 9" xfId="38324"/>
    <cellStyle name="Normal 64 3" xfId="38325"/>
    <cellStyle name="Normal 64 3 2" xfId="38326"/>
    <cellStyle name="Normal 64 3 3" xfId="38327"/>
    <cellStyle name="Normal 64 3 4" xfId="38328"/>
    <cellStyle name="Normal 64 4" xfId="38329"/>
    <cellStyle name="Normal 64 4 2" xfId="38330"/>
    <cellStyle name="Normal 64 5" xfId="38331"/>
    <cellStyle name="Normal 64 5 2" xfId="38332"/>
    <cellStyle name="Normal 64 6" xfId="38333"/>
    <cellStyle name="Normal 64 6 2" xfId="38334"/>
    <cellStyle name="Normal 64 7" xfId="38335"/>
    <cellStyle name="Normal 64 7 2" xfId="38336"/>
    <cellStyle name="Normal 64 8" xfId="38337"/>
    <cellStyle name="Normal 64 8 2" xfId="38338"/>
    <cellStyle name="Normal 64 9" xfId="38339"/>
    <cellStyle name="Normal 65" xfId="9047"/>
    <cellStyle name="Normal 65 10" xfId="38341"/>
    <cellStyle name="Normal 65 10 2" xfId="38342"/>
    <cellStyle name="Normal 65 11" xfId="38343"/>
    <cellStyle name="Normal 65 11 2" xfId="38344"/>
    <cellStyle name="Normal 65 12" xfId="38345"/>
    <cellStyle name="Normal 65 13" xfId="38346"/>
    <cellStyle name="Normal 65 14" xfId="38347"/>
    <cellStyle name="Normal 65 15" xfId="38348"/>
    <cellStyle name="Normal 65 16" xfId="38349"/>
    <cellStyle name="Normal 65 17" xfId="38350"/>
    <cellStyle name="Normal 65 18" xfId="38351"/>
    <cellStyle name="Normal 65 19" xfId="38352"/>
    <cellStyle name="Normal 65 2" xfId="9048"/>
    <cellStyle name="Normal 65 2 2" xfId="38354"/>
    <cellStyle name="Normal 65 2 2 2" xfId="38355"/>
    <cellStyle name="Normal 65 2 2 3" xfId="38356"/>
    <cellStyle name="Normal 65 2 3" xfId="38357"/>
    <cellStyle name="Normal 65 2 4" xfId="38353"/>
    <cellStyle name="Normal 65 20" xfId="38358"/>
    <cellStyle name="Normal 65 21" xfId="38359"/>
    <cellStyle name="Normal 65 22" xfId="38360"/>
    <cellStyle name="Normal 65 23" xfId="38361"/>
    <cellStyle name="Normal 65 24" xfId="38362"/>
    <cellStyle name="Normal 65 25" xfId="38363"/>
    <cellStyle name="Normal 65 26" xfId="38364"/>
    <cellStyle name="Normal 65 27" xfId="38365"/>
    <cellStyle name="Normal 65 28" xfId="38366"/>
    <cellStyle name="Normal 65 29" xfId="38367"/>
    <cellStyle name="Normal 65 3" xfId="9049"/>
    <cellStyle name="Normal 65 3 2" xfId="38369"/>
    <cellStyle name="Normal 65 3 3" xfId="38370"/>
    <cellStyle name="Normal 65 3 4" xfId="38368"/>
    <cellStyle name="Normal 65 30" xfId="38371"/>
    <cellStyle name="Normal 65 31" xfId="38372"/>
    <cellStyle name="Normal 65 32" xfId="38340"/>
    <cellStyle name="Normal 65 4" xfId="38373"/>
    <cellStyle name="Normal 65 5" xfId="38374"/>
    <cellStyle name="Normal 65 6" xfId="38375"/>
    <cellStyle name="Normal 65 6 2" xfId="38376"/>
    <cellStyle name="Normal 65 7" xfId="38377"/>
    <cellStyle name="Normal 65 7 2" xfId="38378"/>
    <cellStyle name="Normal 65 8" xfId="38379"/>
    <cellStyle name="Normal 65 8 2" xfId="38380"/>
    <cellStyle name="Normal 65 9" xfId="38381"/>
    <cellStyle name="Normal 65 9 2" xfId="38382"/>
    <cellStyle name="Normal 66" xfId="9050"/>
    <cellStyle name="Normal 66 10" xfId="38384"/>
    <cellStyle name="Normal 66 10 2" xfId="38385"/>
    <cellStyle name="Normal 66 10 3" xfId="38386"/>
    <cellStyle name="Normal 66 11" xfId="38387"/>
    <cellStyle name="Normal 66 11 2" xfId="38388"/>
    <cellStyle name="Normal 66 11 3" xfId="38389"/>
    <cellStyle name="Normal 66 12" xfId="38390"/>
    <cellStyle name="Normal 66 12 2" xfId="38391"/>
    <cellStyle name="Normal 66 12 3" xfId="38392"/>
    <cellStyle name="Normal 66 13" xfId="38393"/>
    <cellStyle name="Normal 66 13 2" xfId="38394"/>
    <cellStyle name="Normal 66 13 3" xfId="38395"/>
    <cellStyle name="Normal 66 14" xfId="38396"/>
    <cellStyle name="Normal 66 14 2" xfId="38397"/>
    <cellStyle name="Normal 66 14 3" xfId="38398"/>
    <cellStyle name="Normal 66 15" xfId="38399"/>
    <cellStyle name="Normal 66 16" xfId="38400"/>
    <cellStyle name="Normal 66 16 2" xfId="38401"/>
    <cellStyle name="Normal 66 16 3" xfId="38402"/>
    <cellStyle name="Normal 66 17" xfId="38403"/>
    <cellStyle name="Normal 66 17 2" xfId="38404"/>
    <cellStyle name="Normal 66 17 3" xfId="38405"/>
    <cellStyle name="Normal 66 18" xfId="38406"/>
    <cellStyle name="Normal 66 18 2" xfId="38407"/>
    <cellStyle name="Normal 66 18 3" xfId="38408"/>
    <cellStyle name="Normal 66 19" xfId="38409"/>
    <cellStyle name="Normal 66 19 2" xfId="38410"/>
    <cellStyle name="Normal 66 19 3" xfId="38411"/>
    <cellStyle name="Normal 66 2" xfId="9051"/>
    <cellStyle name="Normal 66 2 10" xfId="38413"/>
    <cellStyle name="Normal 66 2 11" xfId="38414"/>
    <cellStyle name="Normal 66 2 12" xfId="38415"/>
    <cellStyle name="Normal 66 2 13" xfId="38416"/>
    <cellStyle name="Normal 66 2 14" xfId="38417"/>
    <cellStyle name="Normal 66 2 15" xfId="38418"/>
    <cellStyle name="Normal 66 2 16" xfId="38419"/>
    <cellStyle name="Normal 66 2 17" xfId="38420"/>
    <cellStyle name="Normal 66 2 18" xfId="38421"/>
    <cellStyle name="Normal 66 2 19" xfId="38422"/>
    <cellStyle name="Normal 66 2 2" xfId="9052"/>
    <cellStyle name="Normal 66 2 2 2" xfId="38424"/>
    <cellStyle name="Normal 66 2 2 3" xfId="38425"/>
    <cellStyle name="Normal 66 2 2 4" xfId="38426"/>
    <cellStyle name="Normal 66 2 2 5" xfId="38423"/>
    <cellStyle name="Normal 66 2 20" xfId="38427"/>
    <cellStyle name="Normal 66 2 21" xfId="38428"/>
    <cellStyle name="Normal 66 2 22" xfId="38429"/>
    <cellStyle name="Normal 66 2 23" xfId="38430"/>
    <cellStyle name="Normal 66 2 24" xfId="38431"/>
    <cellStyle name="Normal 66 2 25" xfId="38432"/>
    <cellStyle name="Normal 66 2 26" xfId="38433"/>
    <cellStyle name="Normal 66 2 27" xfId="38434"/>
    <cellStyle name="Normal 66 2 28" xfId="38435"/>
    <cellStyle name="Normal 66 2 29" xfId="38436"/>
    <cellStyle name="Normal 66 2 3" xfId="38437"/>
    <cellStyle name="Normal 66 2 30" xfId="38438"/>
    <cellStyle name="Normal 66 2 31" xfId="38439"/>
    <cellStyle name="Normal 66 2 32" xfId="38440"/>
    <cellStyle name="Normal 66 2 33" xfId="38412"/>
    <cellStyle name="Normal 66 2 4" xfId="38441"/>
    <cellStyle name="Normal 66 2 5" xfId="38442"/>
    <cellStyle name="Normal 66 2 6" xfId="38443"/>
    <cellStyle name="Normal 66 2 7" xfId="38444"/>
    <cellStyle name="Normal 66 2 8" xfId="38445"/>
    <cellStyle name="Normal 66 2 9" xfId="38446"/>
    <cellStyle name="Normal 66 20" xfId="38447"/>
    <cellStyle name="Normal 66 20 2" xfId="38448"/>
    <cellStyle name="Normal 66 20 3" xfId="38449"/>
    <cellStyle name="Normal 66 21" xfId="38450"/>
    <cellStyle name="Normal 66 22" xfId="38451"/>
    <cellStyle name="Normal 66 23" xfId="38452"/>
    <cellStyle name="Normal 66 24" xfId="38453"/>
    <cellStyle name="Normal 66 25" xfId="38454"/>
    <cellStyle name="Normal 66 26" xfId="38455"/>
    <cellStyle name="Normal 66 27" xfId="38456"/>
    <cellStyle name="Normal 66 28" xfId="38457"/>
    <cellStyle name="Normal 66 29" xfId="38458"/>
    <cellStyle name="Normal 66 3" xfId="9053"/>
    <cellStyle name="Normal 66 3 2" xfId="38460"/>
    <cellStyle name="Normal 66 3 3" xfId="38461"/>
    <cellStyle name="Normal 66 3 4" xfId="38459"/>
    <cellStyle name="Normal 66 30" xfId="38462"/>
    <cellStyle name="Normal 66 31" xfId="38463"/>
    <cellStyle name="Normal 66 32" xfId="38464"/>
    <cellStyle name="Normal 66 33" xfId="38465"/>
    <cellStyle name="Normal 66 34" xfId="38466"/>
    <cellStyle name="Normal 66 35" xfId="38467"/>
    <cellStyle name="Normal 66 36" xfId="38468"/>
    <cellStyle name="Normal 66 37" xfId="38469"/>
    <cellStyle name="Normal 66 38" xfId="38470"/>
    <cellStyle name="Normal 66 39" xfId="38471"/>
    <cellStyle name="Normal 66 4" xfId="38472"/>
    <cellStyle name="Normal 66 4 2" xfId="38473"/>
    <cellStyle name="Normal 66 4 2 2" xfId="38474"/>
    <cellStyle name="Normal 66 40" xfId="38475"/>
    <cellStyle name="Normal 66 41" xfId="38476"/>
    <cellStyle name="Normal 66 42" xfId="38477"/>
    <cellStyle name="Normal 66 43" xfId="38478"/>
    <cellStyle name="Normal 66 44" xfId="38383"/>
    <cellStyle name="Normal 66 5" xfId="38479"/>
    <cellStyle name="Normal 66 5 2" xfId="38480"/>
    <cellStyle name="Normal 66 5 3" xfId="38481"/>
    <cellStyle name="Normal 66 5 4" xfId="38482"/>
    <cellStyle name="Normal 66 6" xfId="38483"/>
    <cellStyle name="Normal 66 6 2" xfId="38484"/>
    <cellStyle name="Normal 66 6 2 2" xfId="38485"/>
    <cellStyle name="Normal 66 7" xfId="38486"/>
    <cellStyle name="Normal 66 8" xfId="38487"/>
    <cellStyle name="Normal 66 9" xfId="38488"/>
    <cellStyle name="Normal 66 9 2" xfId="38489"/>
    <cellStyle name="Normal 66 9 3" xfId="38490"/>
    <cellStyle name="Normal 67" xfId="9054"/>
    <cellStyle name="Normal 67 10" xfId="38492"/>
    <cellStyle name="Normal 67 11" xfId="38493"/>
    <cellStyle name="Normal 67 12" xfId="38494"/>
    <cellStyle name="Normal 67 13" xfId="38495"/>
    <cellStyle name="Normal 67 14" xfId="38496"/>
    <cellStyle name="Normal 67 15" xfId="38497"/>
    <cellStyle name="Normal 67 16" xfId="38498"/>
    <cellStyle name="Normal 67 16 2" xfId="38499"/>
    <cellStyle name="Normal 67 16 2 2" xfId="38500"/>
    <cellStyle name="Normal 67 16 3" xfId="38501"/>
    <cellStyle name="Normal 67 16 3 2" xfId="38502"/>
    <cellStyle name="Normal 67 16 4" xfId="38503"/>
    <cellStyle name="Normal 67 16 4 2" xfId="38504"/>
    <cellStyle name="Normal 67 16 5" xfId="38505"/>
    <cellStyle name="Normal 67 16 5 2" xfId="38506"/>
    <cellStyle name="Normal 67 16 6" xfId="38507"/>
    <cellStyle name="Normal 67 16 6 2" xfId="38508"/>
    <cellStyle name="Normal 67 16 7" xfId="38509"/>
    <cellStyle name="Normal 67 16 7 2" xfId="38510"/>
    <cellStyle name="Normal 67 16 8" xfId="38511"/>
    <cellStyle name="Normal 67 16 9" xfId="38512"/>
    <cellStyle name="Normal 67 17" xfId="38513"/>
    <cellStyle name="Normal 67 18" xfId="38514"/>
    <cellStyle name="Normal 67 19" xfId="38515"/>
    <cellStyle name="Normal 67 2" xfId="9055"/>
    <cellStyle name="Normal 67 2 10" xfId="38516"/>
    <cellStyle name="Normal 67 2 10 2" xfId="38517"/>
    <cellStyle name="Normal 67 2 10 2 2" xfId="38518"/>
    <cellStyle name="Normal 67 2 10 3" xfId="38519"/>
    <cellStyle name="Normal 67 2 10 3 2" xfId="38520"/>
    <cellStyle name="Normal 67 2 10 4" xfId="38521"/>
    <cellStyle name="Normal 67 2 10 4 2" xfId="38522"/>
    <cellStyle name="Normal 67 2 10 5" xfId="38523"/>
    <cellStyle name="Normal 67 2 10 5 2" xfId="38524"/>
    <cellStyle name="Normal 67 2 10 6" xfId="38525"/>
    <cellStyle name="Normal 67 2 10 6 2" xfId="38526"/>
    <cellStyle name="Normal 67 2 10 7" xfId="38527"/>
    <cellStyle name="Normal 67 2 10 7 2" xfId="38528"/>
    <cellStyle name="Normal 67 2 10 8" xfId="38529"/>
    <cellStyle name="Normal 67 2 10 9" xfId="38530"/>
    <cellStyle name="Normal 67 2 11" xfId="38531"/>
    <cellStyle name="Normal 67 2 11 2" xfId="38532"/>
    <cellStyle name="Normal 67 2 11 2 2" xfId="38533"/>
    <cellStyle name="Normal 67 2 11 3" xfId="38534"/>
    <cellStyle name="Normal 67 2 11 3 2" xfId="38535"/>
    <cellStyle name="Normal 67 2 11 4" xfId="38536"/>
    <cellStyle name="Normal 67 2 11 4 2" xfId="38537"/>
    <cellStyle name="Normal 67 2 11 5" xfId="38538"/>
    <cellStyle name="Normal 67 2 11 5 2" xfId="38539"/>
    <cellStyle name="Normal 67 2 11 6" xfId="38540"/>
    <cellStyle name="Normal 67 2 11 6 2" xfId="38541"/>
    <cellStyle name="Normal 67 2 11 7" xfId="38542"/>
    <cellStyle name="Normal 67 2 11 7 2" xfId="38543"/>
    <cellStyle name="Normal 67 2 11 8" xfId="38544"/>
    <cellStyle name="Normal 67 2 11 9" xfId="38545"/>
    <cellStyle name="Normal 67 2 12" xfId="38546"/>
    <cellStyle name="Normal 67 2 12 2" xfId="38547"/>
    <cellStyle name="Normal 67 2 12 2 2" xfId="38548"/>
    <cellStyle name="Normal 67 2 12 3" xfId="38549"/>
    <cellStyle name="Normal 67 2 12 3 2" xfId="38550"/>
    <cellStyle name="Normal 67 2 12 4" xfId="38551"/>
    <cellStyle name="Normal 67 2 12 4 2" xfId="38552"/>
    <cellStyle name="Normal 67 2 12 5" xfId="38553"/>
    <cellStyle name="Normal 67 2 12 5 2" xfId="38554"/>
    <cellStyle name="Normal 67 2 12 6" xfId="38555"/>
    <cellStyle name="Normal 67 2 12 6 2" xfId="38556"/>
    <cellStyle name="Normal 67 2 12 7" xfId="38557"/>
    <cellStyle name="Normal 67 2 12 7 2" xfId="38558"/>
    <cellStyle name="Normal 67 2 12 8" xfId="38559"/>
    <cellStyle name="Normal 67 2 12 9" xfId="38560"/>
    <cellStyle name="Normal 67 2 13" xfId="38561"/>
    <cellStyle name="Normal 67 2 13 2" xfId="38562"/>
    <cellStyle name="Normal 67 2 13 2 2" xfId="38563"/>
    <cellStyle name="Normal 67 2 13 3" xfId="38564"/>
    <cellStyle name="Normal 67 2 13 3 2" xfId="38565"/>
    <cellStyle name="Normal 67 2 13 4" xfId="38566"/>
    <cellStyle name="Normal 67 2 13 4 2" xfId="38567"/>
    <cellStyle name="Normal 67 2 13 5" xfId="38568"/>
    <cellStyle name="Normal 67 2 13 5 2" xfId="38569"/>
    <cellStyle name="Normal 67 2 13 6" xfId="38570"/>
    <cellStyle name="Normal 67 2 13 6 2" xfId="38571"/>
    <cellStyle name="Normal 67 2 13 7" xfId="38572"/>
    <cellStyle name="Normal 67 2 13 7 2" xfId="38573"/>
    <cellStyle name="Normal 67 2 13 8" xfId="38574"/>
    <cellStyle name="Normal 67 2 13 9" xfId="38575"/>
    <cellStyle name="Normal 67 2 14" xfId="38576"/>
    <cellStyle name="Normal 67 2 14 2" xfId="38577"/>
    <cellStyle name="Normal 67 2 14 2 2" xfId="38578"/>
    <cellStyle name="Normal 67 2 14 3" xfId="38579"/>
    <cellStyle name="Normal 67 2 14 3 2" xfId="38580"/>
    <cellStyle name="Normal 67 2 14 4" xfId="38581"/>
    <cellStyle name="Normal 67 2 14 4 2" xfId="38582"/>
    <cellStyle name="Normal 67 2 14 5" xfId="38583"/>
    <cellStyle name="Normal 67 2 14 5 2" xfId="38584"/>
    <cellStyle name="Normal 67 2 14 6" xfId="38585"/>
    <cellStyle name="Normal 67 2 14 6 2" xfId="38586"/>
    <cellStyle name="Normal 67 2 14 7" xfId="38587"/>
    <cellStyle name="Normal 67 2 14 7 2" xfId="38588"/>
    <cellStyle name="Normal 67 2 14 8" xfId="38589"/>
    <cellStyle name="Normal 67 2 14 9" xfId="38590"/>
    <cellStyle name="Normal 67 2 15" xfId="38591"/>
    <cellStyle name="Normal 67 2 15 2" xfId="38592"/>
    <cellStyle name="Normal 67 2 15 2 2" xfId="38593"/>
    <cellStyle name="Normal 67 2 15 3" xfId="38594"/>
    <cellStyle name="Normal 67 2 15 3 2" xfId="38595"/>
    <cellStyle name="Normal 67 2 15 4" xfId="38596"/>
    <cellStyle name="Normal 67 2 15 4 2" xfId="38597"/>
    <cellStyle name="Normal 67 2 15 5" xfId="38598"/>
    <cellStyle name="Normal 67 2 15 5 2" xfId="38599"/>
    <cellStyle name="Normal 67 2 15 6" xfId="38600"/>
    <cellStyle name="Normal 67 2 15 6 2" xfId="38601"/>
    <cellStyle name="Normal 67 2 15 7" xfId="38602"/>
    <cellStyle name="Normal 67 2 15 7 2" xfId="38603"/>
    <cellStyle name="Normal 67 2 15 8" xfId="38604"/>
    <cellStyle name="Normal 67 2 15 9" xfId="38605"/>
    <cellStyle name="Normal 67 2 16" xfId="38606"/>
    <cellStyle name="Normal 67 2 16 2" xfId="38607"/>
    <cellStyle name="Normal 67 2 16 2 2" xfId="38608"/>
    <cellStyle name="Normal 67 2 16 3" xfId="38609"/>
    <cellStyle name="Normal 67 2 16 3 2" xfId="38610"/>
    <cellStyle name="Normal 67 2 16 4" xfId="38611"/>
    <cellStyle name="Normal 67 2 16 4 2" xfId="38612"/>
    <cellStyle name="Normal 67 2 16 5" xfId="38613"/>
    <cellStyle name="Normal 67 2 16 5 2" xfId="38614"/>
    <cellStyle name="Normal 67 2 16 6" xfId="38615"/>
    <cellStyle name="Normal 67 2 16 6 2" xfId="38616"/>
    <cellStyle name="Normal 67 2 16 7" xfId="38617"/>
    <cellStyle name="Normal 67 2 16 7 2" xfId="38618"/>
    <cellStyle name="Normal 67 2 16 8" xfId="38619"/>
    <cellStyle name="Normal 67 2 16 9" xfId="38620"/>
    <cellStyle name="Normal 67 2 17" xfId="38621"/>
    <cellStyle name="Normal 67 2 17 2" xfId="38622"/>
    <cellStyle name="Normal 67 2 17 2 2" xfId="38623"/>
    <cellStyle name="Normal 67 2 17 3" xfId="38624"/>
    <cellStyle name="Normal 67 2 17 3 2" xfId="38625"/>
    <cellStyle name="Normal 67 2 17 4" xfId="38626"/>
    <cellStyle name="Normal 67 2 17 4 2" xfId="38627"/>
    <cellStyle name="Normal 67 2 17 5" xfId="38628"/>
    <cellStyle name="Normal 67 2 17 5 2" xfId="38629"/>
    <cellStyle name="Normal 67 2 17 6" xfId="38630"/>
    <cellStyle name="Normal 67 2 17 6 2" xfId="38631"/>
    <cellStyle name="Normal 67 2 17 7" xfId="38632"/>
    <cellStyle name="Normal 67 2 17 7 2" xfId="38633"/>
    <cellStyle name="Normal 67 2 17 8" xfId="38634"/>
    <cellStyle name="Normal 67 2 17 9" xfId="38635"/>
    <cellStyle name="Normal 67 2 18" xfId="38636"/>
    <cellStyle name="Normal 67 2 18 2" xfId="38637"/>
    <cellStyle name="Normal 67 2 18 2 2" xfId="38638"/>
    <cellStyle name="Normal 67 2 18 3" xfId="38639"/>
    <cellStyle name="Normal 67 2 18 3 2" xfId="38640"/>
    <cellStyle name="Normal 67 2 18 4" xfId="38641"/>
    <cellStyle name="Normal 67 2 18 4 2" xfId="38642"/>
    <cellStyle name="Normal 67 2 18 5" xfId="38643"/>
    <cellStyle name="Normal 67 2 18 5 2" xfId="38644"/>
    <cellStyle name="Normal 67 2 18 6" xfId="38645"/>
    <cellStyle name="Normal 67 2 18 6 2" xfId="38646"/>
    <cellStyle name="Normal 67 2 18 7" xfId="38647"/>
    <cellStyle name="Normal 67 2 18 7 2" xfId="38648"/>
    <cellStyle name="Normal 67 2 18 8" xfId="38649"/>
    <cellStyle name="Normal 67 2 18 9" xfId="38650"/>
    <cellStyle name="Normal 67 2 19" xfId="38651"/>
    <cellStyle name="Normal 67 2 19 2" xfId="38652"/>
    <cellStyle name="Normal 67 2 19 2 2" xfId="38653"/>
    <cellStyle name="Normal 67 2 19 3" xfId="38654"/>
    <cellStyle name="Normal 67 2 19 3 2" xfId="38655"/>
    <cellStyle name="Normal 67 2 19 4" xfId="38656"/>
    <cellStyle name="Normal 67 2 19 4 2" xfId="38657"/>
    <cellStyle name="Normal 67 2 19 5" xfId="38658"/>
    <cellStyle name="Normal 67 2 19 5 2" xfId="38659"/>
    <cellStyle name="Normal 67 2 19 6" xfId="38660"/>
    <cellStyle name="Normal 67 2 19 6 2" xfId="38661"/>
    <cellStyle name="Normal 67 2 19 7" xfId="38662"/>
    <cellStyle name="Normal 67 2 19 7 2" xfId="38663"/>
    <cellStyle name="Normal 67 2 19 8" xfId="38664"/>
    <cellStyle name="Normal 67 2 19 9" xfId="38665"/>
    <cellStyle name="Normal 67 2 2" xfId="9056"/>
    <cellStyle name="Normal 67 2 2 10" xfId="38667"/>
    <cellStyle name="Normal 67 2 2 10 2" xfId="38668"/>
    <cellStyle name="Normal 67 2 2 11" xfId="38669"/>
    <cellStyle name="Normal 67 2 2 11 2" xfId="38670"/>
    <cellStyle name="Normal 67 2 2 12" xfId="38671"/>
    <cellStyle name="Normal 67 2 2 12 2" xfId="38672"/>
    <cellStyle name="Normal 67 2 2 13" xfId="38673"/>
    <cellStyle name="Normal 67 2 2 14" xfId="38674"/>
    <cellStyle name="Normal 67 2 2 15" xfId="38675"/>
    <cellStyle name="Normal 67 2 2 16" xfId="38676"/>
    <cellStyle name="Normal 67 2 2 17" xfId="38677"/>
    <cellStyle name="Normal 67 2 2 18" xfId="38678"/>
    <cellStyle name="Normal 67 2 2 19" xfId="38666"/>
    <cellStyle name="Normal 67 2 2 2" xfId="38679"/>
    <cellStyle name="Normal 67 2 2 2 10" xfId="38680"/>
    <cellStyle name="Normal 67 2 2 2 10 2" xfId="38681"/>
    <cellStyle name="Normal 67 2 2 2 11" xfId="38682"/>
    <cellStyle name="Normal 67 2 2 2 11 2" xfId="38683"/>
    <cellStyle name="Normal 67 2 2 2 12" xfId="38684"/>
    <cellStyle name="Normal 67 2 2 2 13" xfId="38685"/>
    <cellStyle name="Normal 67 2 2 2 2" xfId="38686"/>
    <cellStyle name="Normal 67 2 2 2 2 10" xfId="38687"/>
    <cellStyle name="Normal 67 2 2 2 2 10 2" xfId="38688"/>
    <cellStyle name="Normal 67 2 2 2 2 11" xfId="38689"/>
    <cellStyle name="Normal 67 2 2 2 2 12" xfId="38690"/>
    <cellStyle name="Normal 67 2 2 2 2 2" xfId="38691"/>
    <cellStyle name="Normal 67 2 2 2 2 2 10" xfId="38692"/>
    <cellStyle name="Normal 67 2 2 2 2 2 2" xfId="38693"/>
    <cellStyle name="Normal 67 2 2 2 2 2 2 2" xfId="38694"/>
    <cellStyle name="Normal 67 2 2 2 2 2 2 2 2" xfId="38695"/>
    <cellStyle name="Normal 67 2 2 2 2 2 2 3" xfId="38696"/>
    <cellStyle name="Normal 67 2 2 2 2 2 2 3 2" xfId="38697"/>
    <cellStyle name="Normal 67 2 2 2 2 2 2 4" xfId="38698"/>
    <cellStyle name="Normal 67 2 2 2 2 2 2 4 2" xfId="38699"/>
    <cellStyle name="Normal 67 2 2 2 2 2 2 5" xfId="38700"/>
    <cellStyle name="Normal 67 2 2 2 2 2 2 5 2" xfId="38701"/>
    <cellStyle name="Normal 67 2 2 2 2 2 2 6" xfId="38702"/>
    <cellStyle name="Normal 67 2 2 2 2 2 2 6 2" xfId="38703"/>
    <cellStyle name="Normal 67 2 2 2 2 2 2 7" xfId="38704"/>
    <cellStyle name="Normal 67 2 2 2 2 2 2 7 2" xfId="38705"/>
    <cellStyle name="Normal 67 2 2 2 2 2 2 8" xfId="38706"/>
    <cellStyle name="Normal 67 2 2 2 2 2 2 9" xfId="38707"/>
    <cellStyle name="Normal 67 2 2 2 2 2 3" xfId="38708"/>
    <cellStyle name="Normal 67 2 2 2 2 2 3 2" xfId="38709"/>
    <cellStyle name="Normal 67 2 2 2 2 2 4" xfId="38710"/>
    <cellStyle name="Normal 67 2 2 2 2 2 4 2" xfId="38711"/>
    <cellStyle name="Normal 67 2 2 2 2 2 5" xfId="38712"/>
    <cellStyle name="Normal 67 2 2 2 2 2 5 2" xfId="38713"/>
    <cellStyle name="Normal 67 2 2 2 2 2 6" xfId="38714"/>
    <cellStyle name="Normal 67 2 2 2 2 2 6 2" xfId="38715"/>
    <cellStyle name="Normal 67 2 2 2 2 2 7" xfId="38716"/>
    <cellStyle name="Normal 67 2 2 2 2 2 7 2" xfId="38717"/>
    <cellStyle name="Normal 67 2 2 2 2 2 8" xfId="38718"/>
    <cellStyle name="Normal 67 2 2 2 2 2 8 2" xfId="38719"/>
    <cellStyle name="Normal 67 2 2 2 2 2 9" xfId="38720"/>
    <cellStyle name="Normal 67 2 2 2 2 3" xfId="38721"/>
    <cellStyle name="Normal 67 2 2 2 2 3 2" xfId="38722"/>
    <cellStyle name="Normal 67 2 2 2 2 3 2 2" xfId="38723"/>
    <cellStyle name="Normal 67 2 2 2 2 3 3" xfId="38724"/>
    <cellStyle name="Normal 67 2 2 2 2 3 3 2" xfId="38725"/>
    <cellStyle name="Normal 67 2 2 2 2 3 4" xfId="38726"/>
    <cellStyle name="Normal 67 2 2 2 2 3 4 2" xfId="38727"/>
    <cellStyle name="Normal 67 2 2 2 2 3 5" xfId="38728"/>
    <cellStyle name="Normal 67 2 2 2 2 3 5 2" xfId="38729"/>
    <cellStyle name="Normal 67 2 2 2 2 3 6" xfId="38730"/>
    <cellStyle name="Normal 67 2 2 2 2 3 6 2" xfId="38731"/>
    <cellStyle name="Normal 67 2 2 2 2 3 7" xfId="38732"/>
    <cellStyle name="Normal 67 2 2 2 2 3 7 2" xfId="38733"/>
    <cellStyle name="Normal 67 2 2 2 2 3 8" xfId="38734"/>
    <cellStyle name="Normal 67 2 2 2 2 3 9" xfId="38735"/>
    <cellStyle name="Normal 67 2 2 2 2 4" xfId="38736"/>
    <cellStyle name="Normal 67 2 2 2 2 4 2" xfId="38737"/>
    <cellStyle name="Normal 67 2 2 2 2 4 2 2" xfId="38738"/>
    <cellStyle name="Normal 67 2 2 2 2 4 3" xfId="38739"/>
    <cellStyle name="Normal 67 2 2 2 2 4 3 2" xfId="38740"/>
    <cellStyle name="Normal 67 2 2 2 2 4 4" xfId="38741"/>
    <cellStyle name="Normal 67 2 2 2 2 4 4 2" xfId="38742"/>
    <cellStyle name="Normal 67 2 2 2 2 4 5" xfId="38743"/>
    <cellStyle name="Normal 67 2 2 2 2 4 5 2" xfId="38744"/>
    <cellStyle name="Normal 67 2 2 2 2 4 6" xfId="38745"/>
    <cellStyle name="Normal 67 2 2 2 2 4 6 2" xfId="38746"/>
    <cellStyle name="Normal 67 2 2 2 2 4 7" xfId="38747"/>
    <cellStyle name="Normal 67 2 2 2 2 4 7 2" xfId="38748"/>
    <cellStyle name="Normal 67 2 2 2 2 4 8" xfId="38749"/>
    <cellStyle name="Normal 67 2 2 2 2 4 9" xfId="38750"/>
    <cellStyle name="Normal 67 2 2 2 2 5" xfId="38751"/>
    <cellStyle name="Normal 67 2 2 2 2 5 2" xfId="38752"/>
    <cellStyle name="Normal 67 2 2 2 2 6" xfId="38753"/>
    <cellStyle name="Normal 67 2 2 2 2 6 2" xfId="38754"/>
    <cellStyle name="Normal 67 2 2 2 2 7" xfId="38755"/>
    <cellStyle name="Normal 67 2 2 2 2 7 2" xfId="38756"/>
    <cellStyle name="Normal 67 2 2 2 2 8" xfId="38757"/>
    <cellStyle name="Normal 67 2 2 2 2 8 2" xfId="38758"/>
    <cellStyle name="Normal 67 2 2 2 2 9" xfId="38759"/>
    <cellStyle name="Normal 67 2 2 2 2 9 2" xfId="38760"/>
    <cellStyle name="Normal 67 2 2 2 3" xfId="38761"/>
    <cellStyle name="Normal 67 2 2 2 3 10" xfId="38762"/>
    <cellStyle name="Normal 67 2 2 2 3 2" xfId="38763"/>
    <cellStyle name="Normal 67 2 2 2 3 2 2" xfId="38764"/>
    <cellStyle name="Normal 67 2 2 2 3 2 2 2" xfId="38765"/>
    <cellStyle name="Normal 67 2 2 2 3 2 3" xfId="38766"/>
    <cellStyle name="Normal 67 2 2 2 3 2 3 2" xfId="38767"/>
    <cellStyle name="Normal 67 2 2 2 3 2 4" xfId="38768"/>
    <cellStyle name="Normal 67 2 2 2 3 2 4 2" xfId="38769"/>
    <cellStyle name="Normal 67 2 2 2 3 2 5" xfId="38770"/>
    <cellStyle name="Normal 67 2 2 2 3 2 5 2" xfId="38771"/>
    <cellStyle name="Normal 67 2 2 2 3 2 6" xfId="38772"/>
    <cellStyle name="Normal 67 2 2 2 3 2 6 2" xfId="38773"/>
    <cellStyle name="Normal 67 2 2 2 3 2 7" xfId="38774"/>
    <cellStyle name="Normal 67 2 2 2 3 2 7 2" xfId="38775"/>
    <cellStyle name="Normal 67 2 2 2 3 2 8" xfId="38776"/>
    <cellStyle name="Normal 67 2 2 2 3 2 9" xfId="38777"/>
    <cellStyle name="Normal 67 2 2 2 3 3" xfId="38778"/>
    <cellStyle name="Normal 67 2 2 2 3 3 2" xfId="38779"/>
    <cellStyle name="Normal 67 2 2 2 3 4" xfId="38780"/>
    <cellStyle name="Normal 67 2 2 2 3 4 2" xfId="38781"/>
    <cellStyle name="Normal 67 2 2 2 3 5" xfId="38782"/>
    <cellStyle name="Normal 67 2 2 2 3 5 2" xfId="38783"/>
    <cellStyle name="Normal 67 2 2 2 3 6" xfId="38784"/>
    <cellStyle name="Normal 67 2 2 2 3 6 2" xfId="38785"/>
    <cellStyle name="Normal 67 2 2 2 3 7" xfId="38786"/>
    <cellStyle name="Normal 67 2 2 2 3 7 2" xfId="38787"/>
    <cellStyle name="Normal 67 2 2 2 3 8" xfId="38788"/>
    <cellStyle name="Normal 67 2 2 2 3 8 2" xfId="38789"/>
    <cellStyle name="Normal 67 2 2 2 3 9" xfId="38790"/>
    <cellStyle name="Normal 67 2 2 2 4" xfId="38791"/>
    <cellStyle name="Normal 67 2 2 2 4 2" xfId="38792"/>
    <cellStyle name="Normal 67 2 2 2 4 2 2" xfId="38793"/>
    <cellStyle name="Normal 67 2 2 2 4 3" xfId="38794"/>
    <cellStyle name="Normal 67 2 2 2 4 3 2" xfId="38795"/>
    <cellStyle name="Normal 67 2 2 2 4 4" xfId="38796"/>
    <cellStyle name="Normal 67 2 2 2 4 4 2" xfId="38797"/>
    <cellStyle name="Normal 67 2 2 2 4 5" xfId="38798"/>
    <cellStyle name="Normal 67 2 2 2 4 5 2" xfId="38799"/>
    <cellStyle name="Normal 67 2 2 2 4 6" xfId="38800"/>
    <cellStyle name="Normal 67 2 2 2 4 6 2" xfId="38801"/>
    <cellStyle name="Normal 67 2 2 2 4 7" xfId="38802"/>
    <cellStyle name="Normal 67 2 2 2 4 7 2" xfId="38803"/>
    <cellStyle name="Normal 67 2 2 2 4 8" xfId="38804"/>
    <cellStyle name="Normal 67 2 2 2 4 9" xfId="38805"/>
    <cellStyle name="Normal 67 2 2 2 5" xfId="38806"/>
    <cellStyle name="Normal 67 2 2 2 5 2" xfId="38807"/>
    <cellStyle name="Normal 67 2 2 2 5 2 2" xfId="38808"/>
    <cellStyle name="Normal 67 2 2 2 5 3" xfId="38809"/>
    <cellStyle name="Normal 67 2 2 2 5 3 2" xfId="38810"/>
    <cellStyle name="Normal 67 2 2 2 5 4" xfId="38811"/>
    <cellStyle name="Normal 67 2 2 2 5 4 2" xfId="38812"/>
    <cellStyle name="Normal 67 2 2 2 5 5" xfId="38813"/>
    <cellStyle name="Normal 67 2 2 2 5 5 2" xfId="38814"/>
    <cellStyle name="Normal 67 2 2 2 5 6" xfId="38815"/>
    <cellStyle name="Normal 67 2 2 2 5 6 2" xfId="38816"/>
    <cellStyle name="Normal 67 2 2 2 5 7" xfId="38817"/>
    <cellStyle name="Normal 67 2 2 2 5 7 2" xfId="38818"/>
    <cellStyle name="Normal 67 2 2 2 5 8" xfId="38819"/>
    <cellStyle name="Normal 67 2 2 2 5 9" xfId="38820"/>
    <cellStyle name="Normal 67 2 2 2 6" xfId="38821"/>
    <cellStyle name="Normal 67 2 2 2 6 2" xfId="38822"/>
    <cellStyle name="Normal 67 2 2 2 7" xfId="38823"/>
    <cellStyle name="Normal 67 2 2 2 7 2" xfId="38824"/>
    <cellStyle name="Normal 67 2 2 2 8" xfId="38825"/>
    <cellStyle name="Normal 67 2 2 2 8 2" xfId="38826"/>
    <cellStyle name="Normal 67 2 2 2 9" xfId="38827"/>
    <cellStyle name="Normal 67 2 2 2 9 2" xfId="38828"/>
    <cellStyle name="Normal 67 2 2 3" xfId="38829"/>
    <cellStyle name="Normal 67 2 2 3 10" xfId="38830"/>
    <cellStyle name="Normal 67 2 2 3 10 2" xfId="38831"/>
    <cellStyle name="Normal 67 2 2 3 11" xfId="38832"/>
    <cellStyle name="Normal 67 2 2 3 12" xfId="38833"/>
    <cellStyle name="Normal 67 2 2 3 2" xfId="38834"/>
    <cellStyle name="Normal 67 2 2 3 2 10" xfId="38835"/>
    <cellStyle name="Normal 67 2 2 3 2 2" xfId="38836"/>
    <cellStyle name="Normal 67 2 2 3 2 2 2" xfId="38837"/>
    <cellStyle name="Normal 67 2 2 3 2 2 2 2" xfId="38838"/>
    <cellStyle name="Normal 67 2 2 3 2 2 3" xfId="38839"/>
    <cellStyle name="Normal 67 2 2 3 2 2 3 2" xfId="38840"/>
    <cellStyle name="Normal 67 2 2 3 2 2 4" xfId="38841"/>
    <cellStyle name="Normal 67 2 2 3 2 2 4 2" xfId="38842"/>
    <cellStyle name="Normal 67 2 2 3 2 2 5" xfId="38843"/>
    <cellStyle name="Normal 67 2 2 3 2 2 5 2" xfId="38844"/>
    <cellStyle name="Normal 67 2 2 3 2 2 6" xfId="38845"/>
    <cellStyle name="Normal 67 2 2 3 2 2 6 2" xfId="38846"/>
    <cellStyle name="Normal 67 2 2 3 2 2 7" xfId="38847"/>
    <cellStyle name="Normal 67 2 2 3 2 2 7 2" xfId="38848"/>
    <cellStyle name="Normal 67 2 2 3 2 2 8" xfId="38849"/>
    <cellStyle name="Normal 67 2 2 3 2 2 9" xfId="38850"/>
    <cellStyle name="Normal 67 2 2 3 2 3" xfId="38851"/>
    <cellStyle name="Normal 67 2 2 3 2 3 2" xfId="38852"/>
    <cellStyle name="Normal 67 2 2 3 2 4" xfId="38853"/>
    <cellStyle name="Normal 67 2 2 3 2 4 2" xfId="38854"/>
    <cellStyle name="Normal 67 2 2 3 2 5" xfId="38855"/>
    <cellStyle name="Normal 67 2 2 3 2 5 2" xfId="38856"/>
    <cellStyle name="Normal 67 2 2 3 2 6" xfId="38857"/>
    <cellStyle name="Normal 67 2 2 3 2 6 2" xfId="38858"/>
    <cellStyle name="Normal 67 2 2 3 2 7" xfId="38859"/>
    <cellStyle name="Normal 67 2 2 3 2 7 2" xfId="38860"/>
    <cellStyle name="Normal 67 2 2 3 2 8" xfId="38861"/>
    <cellStyle name="Normal 67 2 2 3 2 8 2" xfId="38862"/>
    <cellStyle name="Normal 67 2 2 3 2 9" xfId="38863"/>
    <cellStyle name="Normal 67 2 2 3 3" xfId="38864"/>
    <cellStyle name="Normal 67 2 2 3 3 2" xfId="38865"/>
    <cellStyle name="Normal 67 2 2 3 3 2 2" xfId="38866"/>
    <cellStyle name="Normal 67 2 2 3 3 3" xfId="38867"/>
    <cellStyle name="Normal 67 2 2 3 3 3 2" xfId="38868"/>
    <cellStyle name="Normal 67 2 2 3 3 4" xfId="38869"/>
    <cellStyle name="Normal 67 2 2 3 3 4 2" xfId="38870"/>
    <cellStyle name="Normal 67 2 2 3 3 5" xfId="38871"/>
    <cellStyle name="Normal 67 2 2 3 3 5 2" xfId="38872"/>
    <cellStyle name="Normal 67 2 2 3 3 6" xfId="38873"/>
    <cellStyle name="Normal 67 2 2 3 3 6 2" xfId="38874"/>
    <cellStyle name="Normal 67 2 2 3 3 7" xfId="38875"/>
    <cellStyle name="Normal 67 2 2 3 3 7 2" xfId="38876"/>
    <cellStyle name="Normal 67 2 2 3 3 8" xfId="38877"/>
    <cellStyle name="Normal 67 2 2 3 3 9" xfId="38878"/>
    <cellStyle name="Normal 67 2 2 3 4" xfId="38879"/>
    <cellStyle name="Normal 67 2 2 3 4 2" xfId="38880"/>
    <cellStyle name="Normal 67 2 2 3 4 2 2" xfId="38881"/>
    <cellStyle name="Normal 67 2 2 3 4 3" xfId="38882"/>
    <cellStyle name="Normal 67 2 2 3 4 3 2" xfId="38883"/>
    <cellStyle name="Normal 67 2 2 3 4 4" xfId="38884"/>
    <cellStyle name="Normal 67 2 2 3 4 4 2" xfId="38885"/>
    <cellStyle name="Normal 67 2 2 3 4 5" xfId="38886"/>
    <cellStyle name="Normal 67 2 2 3 4 5 2" xfId="38887"/>
    <cellStyle name="Normal 67 2 2 3 4 6" xfId="38888"/>
    <cellStyle name="Normal 67 2 2 3 4 6 2" xfId="38889"/>
    <cellStyle name="Normal 67 2 2 3 4 7" xfId="38890"/>
    <cellStyle name="Normal 67 2 2 3 4 7 2" xfId="38891"/>
    <cellStyle name="Normal 67 2 2 3 4 8" xfId="38892"/>
    <cellStyle name="Normal 67 2 2 3 4 9" xfId="38893"/>
    <cellStyle name="Normal 67 2 2 3 5" xfId="38894"/>
    <cellStyle name="Normal 67 2 2 3 5 2" xfId="38895"/>
    <cellStyle name="Normal 67 2 2 3 6" xfId="38896"/>
    <cellStyle name="Normal 67 2 2 3 6 2" xfId="38897"/>
    <cellStyle name="Normal 67 2 2 3 7" xfId="38898"/>
    <cellStyle name="Normal 67 2 2 3 7 2" xfId="38899"/>
    <cellStyle name="Normal 67 2 2 3 8" xfId="38900"/>
    <cellStyle name="Normal 67 2 2 3 8 2" xfId="38901"/>
    <cellStyle name="Normal 67 2 2 3 9" xfId="38902"/>
    <cellStyle name="Normal 67 2 2 3 9 2" xfId="38903"/>
    <cellStyle name="Normal 67 2 2 4" xfId="38904"/>
    <cellStyle name="Normal 67 2 2 4 10" xfId="38905"/>
    <cellStyle name="Normal 67 2 2 4 2" xfId="38906"/>
    <cellStyle name="Normal 67 2 2 4 2 2" xfId="38907"/>
    <cellStyle name="Normal 67 2 2 4 2 2 2" xfId="38908"/>
    <cellStyle name="Normal 67 2 2 4 2 3" xfId="38909"/>
    <cellStyle name="Normal 67 2 2 4 2 3 2" xfId="38910"/>
    <cellStyle name="Normal 67 2 2 4 2 4" xfId="38911"/>
    <cellStyle name="Normal 67 2 2 4 2 4 2" xfId="38912"/>
    <cellStyle name="Normal 67 2 2 4 2 5" xfId="38913"/>
    <cellStyle name="Normal 67 2 2 4 2 5 2" xfId="38914"/>
    <cellStyle name="Normal 67 2 2 4 2 6" xfId="38915"/>
    <cellStyle name="Normal 67 2 2 4 2 6 2" xfId="38916"/>
    <cellStyle name="Normal 67 2 2 4 2 7" xfId="38917"/>
    <cellStyle name="Normal 67 2 2 4 2 7 2" xfId="38918"/>
    <cellStyle name="Normal 67 2 2 4 2 8" xfId="38919"/>
    <cellStyle name="Normal 67 2 2 4 2 9" xfId="38920"/>
    <cellStyle name="Normal 67 2 2 4 3" xfId="38921"/>
    <cellStyle name="Normal 67 2 2 4 3 2" xfId="38922"/>
    <cellStyle name="Normal 67 2 2 4 4" xfId="38923"/>
    <cellStyle name="Normal 67 2 2 4 4 2" xfId="38924"/>
    <cellStyle name="Normal 67 2 2 4 5" xfId="38925"/>
    <cellStyle name="Normal 67 2 2 4 5 2" xfId="38926"/>
    <cellStyle name="Normal 67 2 2 4 6" xfId="38927"/>
    <cellStyle name="Normal 67 2 2 4 6 2" xfId="38928"/>
    <cellStyle name="Normal 67 2 2 4 7" xfId="38929"/>
    <cellStyle name="Normal 67 2 2 4 7 2" xfId="38930"/>
    <cellStyle name="Normal 67 2 2 4 8" xfId="38931"/>
    <cellStyle name="Normal 67 2 2 4 8 2" xfId="38932"/>
    <cellStyle name="Normal 67 2 2 4 9" xfId="38933"/>
    <cellStyle name="Normal 67 2 2 5" xfId="38934"/>
    <cellStyle name="Normal 67 2 2 5 2" xfId="38935"/>
    <cellStyle name="Normal 67 2 2 5 2 2" xfId="38936"/>
    <cellStyle name="Normal 67 2 2 5 3" xfId="38937"/>
    <cellStyle name="Normal 67 2 2 5 3 2" xfId="38938"/>
    <cellStyle name="Normal 67 2 2 5 4" xfId="38939"/>
    <cellStyle name="Normal 67 2 2 5 4 2" xfId="38940"/>
    <cellStyle name="Normal 67 2 2 5 5" xfId="38941"/>
    <cellStyle name="Normal 67 2 2 5 5 2" xfId="38942"/>
    <cellStyle name="Normal 67 2 2 5 6" xfId="38943"/>
    <cellStyle name="Normal 67 2 2 5 6 2" xfId="38944"/>
    <cellStyle name="Normal 67 2 2 5 7" xfId="38945"/>
    <cellStyle name="Normal 67 2 2 5 7 2" xfId="38946"/>
    <cellStyle name="Normal 67 2 2 5 8" xfId="38947"/>
    <cellStyle name="Normal 67 2 2 5 9" xfId="38948"/>
    <cellStyle name="Normal 67 2 2 6" xfId="38949"/>
    <cellStyle name="Normal 67 2 2 6 2" xfId="38950"/>
    <cellStyle name="Normal 67 2 2 6 2 2" xfId="38951"/>
    <cellStyle name="Normal 67 2 2 6 3" xfId="38952"/>
    <cellStyle name="Normal 67 2 2 6 3 2" xfId="38953"/>
    <cellStyle name="Normal 67 2 2 6 4" xfId="38954"/>
    <cellStyle name="Normal 67 2 2 6 4 2" xfId="38955"/>
    <cellStyle name="Normal 67 2 2 6 5" xfId="38956"/>
    <cellStyle name="Normal 67 2 2 6 5 2" xfId="38957"/>
    <cellStyle name="Normal 67 2 2 6 6" xfId="38958"/>
    <cellStyle name="Normal 67 2 2 6 6 2" xfId="38959"/>
    <cellStyle name="Normal 67 2 2 6 7" xfId="38960"/>
    <cellStyle name="Normal 67 2 2 6 7 2" xfId="38961"/>
    <cellStyle name="Normal 67 2 2 6 8" xfId="38962"/>
    <cellStyle name="Normal 67 2 2 6 9" xfId="38963"/>
    <cellStyle name="Normal 67 2 2 7" xfId="38964"/>
    <cellStyle name="Normal 67 2 2 7 2" xfId="38965"/>
    <cellStyle name="Normal 67 2 2 8" xfId="38966"/>
    <cellStyle name="Normal 67 2 2 8 2" xfId="38967"/>
    <cellStyle name="Normal 67 2 2 9" xfId="38968"/>
    <cellStyle name="Normal 67 2 2 9 2" xfId="38969"/>
    <cellStyle name="Normal 67 2 20" xfId="38970"/>
    <cellStyle name="Normal 67 2 20 2" xfId="38971"/>
    <cellStyle name="Normal 67 2 20 2 2" xfId="38972"/>
    <cellStyle name="Normal 67 2 20 3" xfId="38973"/>
    <cellStyle name="Normal 67 2 20 3 2" xfId="38974"/>
    <cellStyle name="Normal 67 2 20 4" xfId="38975"/>
    <cellStyle name="Normal 67 2 20 4 2" xfId="38976"/>
    <cellStyle name="Normal 67 2 20 5" xfId="38977"/>
    <cellStyle name="Normal 67 2 20 5 2" xfId="38978"/>
    <cellStyle name="Normal 67 2 20 6" xfId="38979"/>
    <cellStyle name="Normal 67 2 20 6 2" xfId="38980"/>
    <cellStyle name="Normal 67 2 20 7" xfId="38981"/>
    <cellStyle name="Normal 67 2 20 7 2" xfId="38982"/>
    <cellStyle name="Normal 67 2 20 8" xfId="38983"/>
    <cellStyle name="Normal 67 2 20 9" xfId="38984"/>
    <cellStyle name="Normal 67 2 21" xfId="38985"/>
    <cellStyle name="Normal 67 2 21 2" xfId="38986"/>
    <cellStyle name="Normal 67 2 21 2 2" xfId="38987"/>
    <cellStyle name="Normal 67 2 21 3" xfId="38988"/>
    <cellStyle name="Normal 67 2 21 3 2" xfId="38989"/>
    <cellStyle name="Normal 67 2 21 4" xfId="38990"/>
    <cellStyle name="Normal 67 2 21 4 2" xfId="38991"/>
    <cellStyle name="Normal 67 2 21 5" xfId="38992"/>
    <cellStyle name="Normal 67 2 21 5 2" xfId="38993"/>
    <cellStyle name="Normal 67 2 21 6" xfId="38994"/>
    <cellStyle name="Normal 67 2 21 6 2" xfId="38995"/>
    <cellStyle name="Normal 67 2 21 7" xfId="38996"/>
    <cellStyle name="Normal 67 2 21 7 2" xfId="38997"/>
    <cellStyle name="Normal 67 2 21 8" xfId="38998"/>
    <cellStyle name="Normal 67 2 21 9" xfId="38999"/>
    <cellStyle name="Normal 67 2 22" xfId="39000"/>
    <cellStyle name="Normal 67 2 22 2" xfId="39001"/>
    <cellStyle name="Normal 67 2 22 2 2" xfId="39002"/>
    <cellStyle name="Normal 67 2 22 3" xfId="39003"/>
    <cellStyle name="Normal 67 2 22 3 2" xfId="39004"/>
    <cellStyle name="Normal 67 2 22 4" xfId="39005"/>
    <cellStyle name="Normal 67 2 22 4 2" xfId="39006"/>
    <cellStyle name="Normal 67 2 22 5" xfId="39007"/>
    <cellStyle name="Normal 67 2 22 5 2" xfId="39008"/>
    <cellStyle name="Normal 67 2 22 6" xfId="39009"/>
    <cellStyle name="Normal 67 2 22 6 2" xfId="39010"/>
    <cellStyle name="Normal 67 2 22 7" xfId="39011"/>
    <cellStyle name="Normal 67 2 22 7 2" xfId="39012"/>
    <cellStyle name="Normal 67 2 22 8" xfId="39013"/>
    <cellStyle name="Normal 67 2 22 9" xfId="39014"/>
    <cellStyle name="Normal 67 2 23" xfId="39015"/>
    <cellStyle name="Normal 67 2 23 2" xfId="39016"/>
    <cellStyle name="Normal 67 2 23 2 2" xfId="39017"/>
    <cellStyle name="Normal 67 2 23 3" xfId="39018"/>
    <cellStyle name="Normal 67 2 23 3 2" xfId="39019"/>
    <cellStyle name="Normal 67 2 23 4" xfId="39020"/>
    <cellStyle name="Normal 67 2 23 4 2" xfId="39021"/>
    <cellStyle name="Normal 67 2 23 5" xfId="39022"/>
    <cellStyle name="Normal 67 2 23 5 2" xfId="39023"/>
    <cellStyle name="Normal 67 2 23 6" xfId="39024"/>
    <cellStyle name="Normal 67 2 23 6 2" xfId="39025"/>
    <cellStyle name="Normal 67 2 23 7" xfId="39026"/>
    <cellStyle name="Normal 67 2 23 7 2" xfId="39027"/>
    <cellStyle name="Normal 67 2 23 8" xfId="39028"/>
    <cellStyle name="Normal 67 2 23 9" xfId="39029"/>
    <cellStyle name="Normal 67 2 24" xfId="39030"/>
    <cellStyle name="Normal 67 2 24 2" xfId="39031"/>
    <cellStyle name="Normal 67 2 24 2 2" xfId="39032"/>
    <cellStyle name="Normal 67 2 24 3" xfId="39033"/>
    <cellStyle name="Normal 67 2 24 3 2" xfId="39034"/>
    <cellStyle name="Normal 67 2 24 4" xfId="39035"/>
    <cellStyle name="Normal 67 2 24 4 2" xfId="39036"/>
    <cellStyle name="Normal 67 2 24 5" xfId="39037"/>
    <cellStyle name="Normal 67 2 24 5 2" xfId="39038"/>
    <cellStyle name="Normal 67 2 24 6" xfId="39039"/>
    <cellStyle name="Normal 67 2 24 6 2" xfId="39040"/>
    <cellStyle name="Normal 67 2 24 7" xfId="39041"/>
    <cellStyle name="Normal 67 2 24 7 2" xfId="39042"/>
    <cellStyle name="Normal 67 2 24 8" xfId="39043"/>
    <cellStyle name="Normal 67 2 24 9" xfId="39044"/>
    <cellStyle name="Normal 67 2 25" xfId="39045"/>
    <cellStyle name="Normal 67 2 25 2" xfId="39046"/>
    <cellStyle name="Normal 67 2 25 2 2" xfId="39047"/>
    <cellStyle name="Normal 67 2 25 3" xfId="39048"/>
    <cellStyle name="Normal 67 2 25 3 2" xfId="39049"/>
    <cellStyle name="Normal 67 2 25 4" xfId="39050"/>
    <cellStyle name="Normal 67 2 25 4 2" xfId="39051"/>
    <cellStyle name="Normal 67 2 25 5" xfId="39052"/>
    <cellStyle name="Normal 67 2 25 5 2" xfId="39053"/>
    <cellStyle name="Normal 67 2 25 6" xfId="39054"/>
    <cellStyle name="Normal 67 2 25 6 2" xfId="39055"/>
    <cellStyle name="Normal 67 2 25 7" xfId="39056"/>
    <cellStyle name="Normal 67 2 25 7 2" xfId="39057"/>
    <cellStyle name="Normal 67 2 25 8" xfId="39058"/>
    <cellStyle name="Normal 67 2 25 9" xfId="39059"/>
    <cellStyle name="Normal 67 2 26" xfId="39060"/>
    <cellStyle name="Normal 67 2 26 2" xfId="39061"/>
    <cellStyle name="Normal 67 2 26 2 2" xfId="39062"/>
    <cellStyle name="Normal 67 2 26 3" xfId="39063"/>
    <cellStyle name="Normal 67 2 26 3 2" xfId="39064"/>
    <cellStyle name="Normal 67 2 26 4" xfId="39065"/>
    <cellStyle name="Normal 67 2 26 4 2" xfId="39066"/>
    <cellStyle name="Normal 67 2 26 5" xfId="39067"/>
    <cellStyle name="Normal 67 2 26 5 2" xfId="39068"/>
    <cellStyle name="Normal 67 2 26 6" xfId="39069"/>
    <cellStyle name="Normal 67 2 26 6 2" xfId="39070"/>
    <cellStyle name="Normal 67 2 26 7" xfId="39071"/>
    <cellStyle name="Normal 67 2 26 7 2" xfId="39072"/>
    <cellStyle name="Normal 67 2 26 8" xfId="39073"/>
    <cellStyle name="Normal 67 2 26 9" xfId="39074"/>
    <cellStyle name="Normal 67 2 27" xfId="39075"/>
    <cellStyle name="Normal 67 2 27 2" xfId="39076"/>
    <cellStyle name="Normal 67 2 27 2 2" xfId="39077"/>
    <cellStyle name="Normal 67 2 27 3" xfId="39078"/>
    <cellStyle name="Normal 67 2 27 3 2" xfId="39079"/>
    <cellStyle name="Normal 67 2 27 4" xfId="39080"/>
    <cellStyle name="Normal 67 2 27 4 2" xfId="39081"/>
    <cellStyle name="Normal 67 2 27 5" xfId="39082"/>
    <cellStyle name="Normal 67 2 27 5 2" xfId="39083"/>
    <cellStyle name="Normal 67 2 27 6" xfId="39084"/>
    <cellStyle name="Normal 67 2 27 6 2" xfId="39085"/>
    <cellStyle name="Normal 67 2 27 7" xfId="39086"/>
    <cellStyle name="Normal 67 2 27 7 2" xfId="39087"/>
    <cellStyle name="Normal 67 2 27 8" xfId="39088"/>
    <cellStyle name="Normal 67 2 27 9" xfId="39089"/>
    <cellStyle name="Normal 67 2 28" xfId="39090"/>
    <cellStyle name="Normal 67 2 28 2" xfId="39091"/>
    <cellStyle name="Normal 67 2 28 2 2" xfId="39092"/>
    <cellStyle name="Normal 67 2 28 3" xfId="39093"/>
    <cellStyle name="Normal 67 2 28 3 2" xfId="39094"/>
    <cellStyle name="Normal 67 2 28 4" xfId="39095"/>
    <cellStyle name="Normal 67 2 28 4 2" xfId="39096"/>
    <cellStyle name="Normal 67 2 28 5" xfId="39097"/>
    <cellStyle name="Normal 67 2 28 5 2" xfId="39098"/>
    <cellStyle name="Normal 67 2 28 6" xfId="39099"/>
    <cellStyle name="Normal 67 2 28 6 2" xfId="39100"/>
    <cellStyle name="Normal 67 2 28 7" xfId="39101"/>
    <cellStyle name="Normal 67 2 28 7 2" xfId="39102"/>
    <cellStyle name="Normal 67 2 28 8" xfId="39103"/>
    <cellStyle name="Normal 67 2 28 9" xfId="39104"/>
    <cellStyle name="Normal 67 2 29" xfId="39105"/>
    <cellStyle name="Normal 67 2 29 2" xfId="39106"/>
    <cellStyle name="Normal 67 2 29 2 2" xfId="39107"/>
    <cellStyle name="Normal 67 2 29 3" xfId="39108"/>
    <cellStyle name="Normal 67 2 29 3 2" xfId="39109"/>
    <cellStyle name="Normal 67 2 29 4" xfId="39110"/>
    <cellStyle name="Normal 67 2 29 4 2" xfId="39111"/>
    <cellStyle name="Normal 67 2 29 5" xfId="39112"/>
    <cellStyle name="Normal 67 2 29 5 2" xfId="39113"/>
    <cellStyle name="Normal 67 2 29 6" xfId="39114"/>
    <cellStyle name="Normal 67 2 29 6 2" xfId="39115"/>
    <cellStyle name="Normal 67 2 29 7" xfId="39116"/>
    <cellStyle name="Normal 67 2 29 7 2" xfId="39117"/>
    <cellStyle name="Normal 67 2 29 8" xfId="39118"/>
    <cellStyle name="Normal 67 2 29 9" xfId="39119"/>
    <cellStyle name="Normal 67 2 3" xfId="9057"/>
    <cellStyle name="Normal 67 2 3 10" xfId="39120"/>
    <cellStyle name="Normal 67 2 3 10 2" xfId="39121"/>
    <cellStyle name="Normal 67 2 3 11" xfId="39122"/>
    <cellStyle name="Normal 67 2 3 11 2" xfId="39123"/>
    <cellStyle name="Normal 67 2 3 12" xfId="39124"/>
    <cellStyle name="Normal 67 2 3 12 2" xfId="39125"/>
    <cellStyle name="Normal 67 2 3 13" xfId="39126"/>
    <cellStyle name="Normal 67 2 3 14" xfId="39127"/>
    <cellStyle name="Normal 67 2 3 2" xfId="39128"/>
    <cellStyle name="Normal 67 2 3 2 10" xfId="39129"/>
    <cellStyle name="Normal 67 2 3 2 10 2" xfId="39130"/>
    <cellStyle name="Normal 67 2 3 2 11" xfId="39131"/>
    <cellStyle name="Normal 67 2 3 2 11 2" xfId="39132"/>
    <cellStyle name="Normal 67 2 3 2 12" xfId="39133"/>
    <cellStyle name="Normal 67 2 3 2 13" xfId="39134"/>
    <cellStyle name="Normal 67 2 3 2 2" xfId="39135"/>
    <cellStyle name="Normal 67 2 3 2 2 10" xfId="39136"/>
    <cellStyle name="Normal 67 2 3 2 2 10 2" xfId="39137"/>
    <cellStyle name="Normal 67 2 3 2 2 11" xfId="39138"/>
    <cellStyle name="Normal 67 2 3 2 2 12" xfId="39139"/>
    <cellStyle name="Normal 67 2 3 2 2 2" xfId="39140"/>
    <cellStyle name="Normal 67 2 3 2 2 2 10" xfId="39141"/>
    <cellStyle name="Normal 67 2 3 2 2 2 2" xfId="39142"/>
    <cellStyle name="Normal 67 2 3 2 2 2 2 2" xfId="39143"/>
    <cellStyle name="Normal 67 2 3 2 2 2 2 2 2" xfId="39144"/>
    <cellStyle name="Normal 67 2 3 2 2 2 2 3" xfId="39145"/>
    <cellStyle name="Normal 67 2 3 2 2 2 2 3 2" xfId="39146"/>
    <cellStyle name="Normal 67 2 3 2 2 2 2 4" xfId="39147"/>
    <cellStyle name="Normal 67 2 3 2 2 2 2 4 2" xfId="39148"/>
    <cellStyle name="Normal 67 2 3 2 2 2 2 5" xfId="39149"/>
    <cellStyle name="Normal 67 2 3 2 2 2 2 5 2" xfId="39150"/>
    <cellStyle name="Normal 67 2 3 2 2 2 2 6" xfId="39151"/>
    <cellStyle name="Normal 67 2 3 2 2 2 2 6 2" xfId="39152"/>
    <cellStyle name="Normal 67 2 3 2 2 2 2 7" xfId="39153"/>
    <cellStyle name="Normal 67 2 3 2 2 2 2 7 2" xfId="39154"/>
    <cellStyle name="Normal 67 2 3 2 2 2 2 8" xfId="39155"/>
    <cellStyle name="Normal 67 2 3 2 2 2 2 9" xfId="39156"/>
    <cellStyle name="Normal 67 2 3 2 2 2 3" xfId="39157"/>
    <cellStyle name="Normal 67 2 3 2 2 2 3 2" xfId="39158"/>
    <cellStyle name="Normal 67 2 3 2 2 2 4" xfId="39159"/>
    <cellStyle name="Normal 67 2 3 2 2 2 4 2" xfId="39160"/>
    <cellStyle name="Normal 67 2 3 2 2 2 5" xfId="39161"/>
    <cellStyle name="Normal 67 2 3 2 2 2 5 2" xfId="39162"/>
    <cellStyle name="Normal 67 2 3 2 2 2 6" xfId="39163"/>
    <cellStyle name="Normal 67 2 3 2 2 2 6 2" xfId="39164"/>
    <cellStyle name="Normal 67 2 3 2 2 2 7" xfId="39165"/>
    <cellStyle name="Normal 67 2 3 2 2 2 7 2" xfId="39166"/>
    <cellStyle name="Normal 67 2 3 2 2 2 8" xfId="39167"/>
    <cellStyle name="Normal 67 2 3 2 2 2 8 2" xfId="39168"/>
    <cellStyle name="Normal 67 2 3 2 2 2 9" xfId="39169"/>
    <cellStyle name="Normal 67 2 3 2 2 3" xfId="39170"/>
    <cellStyle name="Normal 67 2 3 2 2 3 2" xfId="39171"/>
    <cellStyle name="Normal 67 2 3 2 2 3 2 2" xfId="39172"/>
    <cellStyle name="Normal 67 2 3 2 2 3 3" xfId="39173"/>
    <cellStyle name="Normal 67 2 3 2 2 3 3 2" xfId="39174"/>
    <cellStyle name="Normal 67 2 3 2 2 3 4" xfId="39175"/>
    <cellStyle name="Normal 67 2 3 2 2 3 4 2" xfId="39176"/>
    <cellStyle name="Normal 67 2 3 2 2 3 5" xfId="39177"/>
    <cellStyle name="Normal 67 2 3 2 2 3 5 2" xfId="39178"/>
    <cellStyle name="Normal 67 2 3 2 2 3 6" xfId="39179"/>
    <cellStyle name="Normal 67 2 3 2 2 3 6 2" xfId="39180"/>
    <cellStyle name="Normal 67 2 3 2 2 3 7" xfId="39181"/>
    <cellStyle name="Normal 67 2 3 2 2 3 7 2" xfId="39182"/>
    <cellStyle name="Normal 67 2 3 2 2 3 8" xfId="39183"/>
    <cellStyle name="Normal 67 2 3 2 2 3 9" xfId="39184"/>
    <cellStyle name="Normal 67 2 3 2 2 4" xfId="39185"/>
    <cellStyle name="Normal 67 2 3 2 2 4 2" xfId="39186"/>
    <cellStyle name="Normal 67 2 3 2 2 4 2 2" xfId="39187"/>
    <cellStyle name="Normal 67 2 3 2 2 4 3" xfId="39188"/>
    <cellStyle name="Normal 67 2 3 2 2 4 3 2" xfId="39189"/>
    <cellStyle name="Normal 67 2 3 2 2 4 4" xfId="39190"/>
    <cellStyle name="Normal 67 2 3 2 2 4 4 2" xfId="39191"/>
    <cellStyle name="Normal 67 2 3 2 2 4 5" xfId="39192"/>
    <cellStyle name="Normal 67 2 3 2 2 4 5 2" xfId="39193"/>
    <cellStyle name="Normal 67 2 3 2 2 4 6" xfId="39194"/>
    <cellStyle name="Normal 67 2 3 2 2 4 6 2" xfId="39195"/>
    <cellStyle name="Normal 67 2 3 2 2 4 7" xfId="39196"/>
    <cellStyle name="Normal 67 2 3 2 2 4 7 2" xfId="39197"/>
    <cellStyle name="Normal 67 2 3 2 2 4 8" xfId="39198"/>
    <cellStyle name="Normal 67 2 3 2 2 4 9" xfId="39199"/>
    <cellStyle name="Normal 67 2 3 2 2 5" xfId="39200"/>
    <cellStyle name="Normal 67 2 3 2 2 5 2" xfId="39201"/>
    <cellStyle name="Normal 67 2 3 2 2 6" xfId="39202"/>
    <cellStyle name="Normal 67 2 3 2 2 6 2" xfId="39203"/>
    <cellStyle name="Normal 67 2 3 2 2 7" xfId="39204"/>
    <cellStyle name="Normal 67 2 3 2 2 7 2" xfId="39205"/>
    <cellStyle name="Normal 67 2 3 2 2 8" xfId="39206"/>
    <cellStyle name="Normal 67 2 3 2 2 8 2" xfId="39207"/>
    <cellStyle name="Normal 67 2 3 2 2 9" xfId="39208"/>
    <cellStyle name="Normal 67 2 3 2 2 9 2" xfId="39209"/>
    <cellStyle name="Normal 67 2 3 2 3" xfId="39210"/>
    <cellStyle name="Normal 67 2 3 2 3 10" xfId="39211"/>
    <cellStyle name="Normal 67 2 3 2 3 2" xfId="39212"/>
    <cellStyle name="Normal 67 2 3 2 3 2 2" xfId="39213"/>
    <cellStyle name="Normal 67 2 3 2 3 2 2 2" xfId="39214"/>
    <cellStyle name="Normal 67 2 3 2 3 2 3" xfId="39215"/>
    <cellStyle name="Normal 67 2 3 2 3 2 3 2" xfId="39216"/>
    <cellStyle name="Normal 67 2 3 2 3 2 4" xfId="39217"/>
    <cellStyle name="Normal 67 2 3 2 3 2 4 2" xfId="39218"/>
    <cellStyle name="Normal 67 2 3 2 3 2 5" xfId="39219"/>
    <cellStyle name="Normal 67 2 3 2 3 2 5 2" xfId="39220"/>
    <cellStyle name="Normal 67 2 3 2 3 2 6" xfId="39221"/>
    <cellStyle name="Normal 67 2 3 2 3 2 6 2" xfId="39222"/>
    <cellStyle name="Normal 67 2 3 2 3 2 7" xfId="39223"/>
    <cellStyle name="Normal 67 2 3 2 3 2 7 2" xfId="39224"/>
    <cellStyle name="Normal 67 2 3 2 3 2 8" xfId="39225"/>
    <cellStyle name="Normal 67 2 3 2 3 2 9" xfId="39226"/>
    <cellStyle name="Normal 67 2 3 2 3 3" xfId="39227"/>
    <cellStyle name="Normal 67 2 3 2 3 3 2" xfId="39228"/>
    <cellStyle name="Normal 67 2 3 2 3 4" xfId="39229"/>
    <cellStyle name="Normal 67 2 3 2 3 4 2" xfId="39230"/>
    <cellStyle name="Normal 67 2 3 2 3 5" xfId="39231"/>
    <cellStyle name="Normal 67 2 3 2 3 5 2" xfId="39232"/>
    <cellStyle name="Normal 67 2 3 2 3 6" xfId="39233"/>
    <cellStyle name="Normal 67 2 3 2 3 6 2" xfId="39234"/>
    <cellStyle name="Normal 67 2 3 2 3 7" xfId="39235"/>
    <cellStyle name="Normal 67 2 3 2 3 7 2" xfId="39236"/>
    <cellStyle name="Normal 67 2 3 2 3 8" xfId="39237"/>
    <cellStyle name="Normal 67 2 3 2 3 8 2" xfId="39238"/>
    <cellStyle name="Normal 67 2 3 2 3 9" xfId="39239"/>
    <cellStyle name="Normal 67 2 3 2 4" xfId="39240"/>
    <cellStyle name="Normal 67 2 3 2 4 2" xfId="39241"/>
    <cellStyle name="Normal 67 2 3 2 4 2 2" xfId="39242"/>
    <cellStyle name="Normal 67 2 3 2 4 3" xfId="39243"/>
    <cellStyle name="Normal 67 2 3 2 4 3 2" xfId="39244"/>
    <cellStyle name="Normal 67 2 3 2 4 4" xfId="39245"/>
    <cellStyle name="Normal 67 2 3 2 4 4 2" xfId="39246"/>
    <cellStyle name="Normal 67 2 3 2 4 5" xfId="39247"/>
    <cellStyle name="Normal 67 2 3 2 4 5 2" xfId="39248"/>
    <cellStyle name="Normal 67 2 3 2 4 6" xfId="39249"/>
    <cellStyle name="Normal 67 2 3 2 4 6 2" xfId="39250"/>
    <cellStyle name="Normal 67 2 3 2 4 7" xfId="39251"/>
    <cellStyle name="Normal 67 2 3 2 4 7 2" xfId="39252"/>
    <cellStyle name="Normal 67 2 3 2 4 8" xfId="39253"/>
    <cellStyle name="Normal 67 2 3 2 4 9" xfId="39254"/>
    <cellStyle name="Normal 67 2 3 2 5" xfId="39255"/>
    <cellStyle name="Normal 67 2 3 2 5 2" xfId="39256"/>
    <cellStyle name="Normal 67 2 3 2 5 2 2" xfId="39257"/>
    <cellStyle name="Normal 67 2 3 2 5 3" xfId="39258"/>
    <cellStyle name="Normal 67 2 3 2 5 3 2" xfId="39259"/>
    <cellStyle name="Normal 67 2 3 2 5 4" xfId="39260"/>
    <cellStyle name="Normal 67 2 3 2 5 4 2" xfId="39261"/>
    <cellStyle name="Normal 67 2 3 2 5 5" xfId="39262"/>
    <cellStyle name="Normal 67 2 3 2 5 5 2" xfId="39263"/>
    <cellStyle name="Normal 67 2 3 2 5 6" xfId="39264"/>
    <cellStyle name="Normal 67 2 3 2 5 6 2" xfId="39265"/>
    <cellStyle name="Normal 67 2 3 2 5 7" xfId="39266"/>
    <cellStyle name="Normal 67 2 3 2 5 7 2" xfId="39267"/>
    <cellStyle name="Normal 67 2 3 2 5 8" xfId="39268"/>
    <cellStyle name="Normal 67 2 3 2 5 9" xfId="39269"/>
    <cellStyle name="Normal 67 2 3 2 6" xfId="39270"/>
    <cellStyle name="Normal 67 2 3 2 6 2" xfId="39271"/>
    <cellStyle name="Normal 67 2 3 2 7" xfId="39272"/>
    <cellStyle name="Normal 67 2 3 2 7 2" xfId="39273"/>
    <cellStyle name="Normal 67 2 3 2 8" xfId="39274"/>
    <cellStyle name="Normal 67 2 3 2 8 2" xfId="39275"/>
    <cellStyle name="Normal 67 2 3 2 9" xfId="39276"/>
    <cellStyle name="Normal 67 2 3 2 9 2" xfId="39277"/>
    <cellStyle name="Normal 67 2 3 3" xfId="39278"/>
    <cellStyle name="Normal 67 2 3 3 10" xfId="39279"/>
    <cellStyle name="Normal 67 2 3 3 10 2" xfId="39280"/>
    <cellStyle name="Normal 67 2 3 3 11" xfId="39281"/>
    <cellStyle name="Normal 67 2 3 3 12" xfId="39282"/>
    <cellStyle name="Normal 67 2 3 3 2" xfId="39283"/>
    <cellStyle name="Normal 67 2 3 3 2 10" xfId="39284"/>
    <cellStyle name="Normal 67 2 3 3 2 2" xfId="39285"/>
    <cellStyle name="Normal 67 2 3 3 2 2 2" xfId="39286"/>
    <cellStyle name="Normal 67 2 3 3 2 2 2 2" xfId="39287"/>
    <cellStyle name="Normal 67 2 3 3 2 2 3" xfId="39288"/>
    <cellStyle name="Normal 67 2 3 3 2 2 3 2" xfId="39289"/>
    <cellStyle name="Normal 67 2 3 3 2 2 4" xfId="39290"/>
    <cellStyle name="Normal 67 2 3 3 2 2 4 2" xfId="39291"/>
    <cellStyle name="Normal 67 2 3 3 2 2 5" xfId="39292"/>
    <cellStyle name="Normal 67 2 3 3 2 2 5 2" xfId="39293"/>
    <cellStyle name="Normal 67 2 3 3 2 2 6" xfId="39294"/>
    <cellStyle name="Normal 67 2 3 3 2 2 6 2" xfId="39295"/>
    <cellStyle name="Normal 67 2 3 3 2 2 7" xfId="39296"/>
    <cellStyle name="Normal 67 2 3 3 2 2 7 2" xfId="39297"/>
    <cellStyle name="Normal 67 2 3 3 2 2 8" xfId="39298"/>
    <cellStyle name="Normal 67 2 3 3 2 2 9" xfId="39299"/>
    <cellStyle name="Normal 67 2 3 3 2 3" xfId="39300"/>
    <cellStyle name="Normal 67 2 3 3 2 3 2" xfId="39301"/>
    <cellStyle name="Normal 67 2 3 3 2 4" xfId="39302"/>
    <cellStyle name="Normal 67 2 3 3 2 4 2" xfId="39303"/>
    <cellStyle name="Normal 67 2 3 3 2 5" xfId="39304"/>
    <cellStyle name="Normal 67 2 3 3 2 5 2" xfId="39305"/>
    <cellStyle name="Normal 67 2 3 3 2 6" xfId="39306"/>
    <cellStyle name="Normal 67 2 3 3 2 6 2" xfId="39307"/>
    <cellStyle name="Normal 67 2 3 3 2 7" xfId="39308"/>
    <cellStyle name="Normal 67 2 3 3 2 7 2" xfId="39309"/>
    <cellStyle name="Normal 67 2 3 3 2 8" xfId="39310"/>
    <cellStyle name="Normal 67 2 3 3 2 8 2" xfId="39311"/>
    <cellStyle name="Normal 67 2 3 3 2 9" xfId="39312"/>
    <cellStyle name="Normal 67 2 3 3 3" xfId="39313"/>
    <cellStyle name="Normal 67 2 3 3 3 2" xfId="39314"/>
    <cellStyle name="Normal 67 2 3 3 3 2 2" xfId="39315"/>
    <cellStyle name="Normal 67 2 3 3 3 3" xfId="39316"/>
    <cellStyle name="Normal 67 2 3 3 3 3 2" xfId="39317"/>
    <cellStyle name="Normal 67 2 3 3 3 4" xfId="39318"/>
    <cellStyle name="Normal 67 2 3 3 3 4 2" xfId="39319"/>
    <cellStyle name="Normal 67 2 3 3 3 5" xfId="39320"/>
    <cellStyle name="Normal 67 2 3 3 3 5 2" xfId="39321"/>
    <cellStyle name="Normal 67 2 3 3 3 6" xfId="39322"/>
    <cellStyle name="Normal 67 2 3 3 3 6 2" xfId="39323"/>
    <cellStyle name="Normal 67 2 3 3 3 7" xfId="39324"/>
    <cellStyle name="Normal 67 2 3 3 3 7 2" xfId="39325"/>
    <cellStyle name="Normal 67 2 3 3 3 8" xfId="39326"/>
    <cellStyle name="Normal 67 2 3 3 3 9" xfId="39327"/>
    <cellStyle name="Normal 67 2 3 3 4" xfId="39328"/>
    <cellStyle name="Normal 67 2 3 3 4 2" xfId="39329"/>
    <cellStyle name="Normal 67 2 3 3 4 2 2" xfId="39330"/>
    <cellStyle name="Normal 67 2 3 3 4 3" xfId="39331"/>
    <cellStyle name="Normal 67 2 3 3 4 3 2" xfId="39332"/>
    <cellStyle name="Normal 67 2 3 3 4 4" xfId="39333"/>
    <cellStyle name="Normal 67 2 3 3 4 4 2" xfId="39334"/>
    <cellStyle name="Normal 67 2 3 3 4 5" xfId="39335"/>
    <cellStyle name="Normal 67 2 3 3 4 5 2" xfId="39336"/>
    <cellStyle name="Normal 67 2 3 3 4 6" xfId="39337"/>
    <cellStyle name="Normal 67 2 3 3 4 6 2" xfId="39338"/>
    <cellStyle name="Normal 67 2 3 3 4 7" xfId="39339"/>
    <cellStyle name="Normal 67 2 3 3 4 7 2" xfId="39340"/>
    <cellStyle name="Normal 67 2 3 3 4 8" xfId="39341"/>
    <cellStyle name="Normal 67 2 3 3 4 9" xfId="39342"/>
    <cellStyle name="Normal 67 2 3 3 5" xfId="39343"/>
    <cellStyle name="Normal 67 2 3 3 5 2" xfId="39344"/>
    <cellStyle name="Normal 67 2 3 3 6" xfId="39345"/>
    <cellStyle name="Normal 67 2 3 3 6 2" xfId="39346"/>
    <cellStyle name="Normal 67 2 3 3 7" xfId="39347"/>
    <cellStyle name="Normal 67 2 3 3 7 2" xfId="39348"/>
    <cellStyle name="Normal 67 2 3 3 8" xfId="39349"/>
    <cellStyle name="Normal 67 2 3 3 8 2" xfId="39350"/>
    <cellStyle name="Normal 67 2 3 3 9" xfId="39351"/>
    <cellStyle name="Normal 67 2 3 3 9 2" xfId="39352"/>
    <cellStyle name="Normal 67 2 3 4" xfId="39353"/>
    <cellStyle name="Normal 67 2 3 4 10" xfId="39354"/>
    <cellStyle name="Normal 67 2 3 4 2" xfId="39355"/>
    <cellStyle name="Normal 67 2 3 4 2 2" xfId="39356"/>
    <cellStyle name="Normal 67 2 3 4 2 2 2" xfId="39357"/>
    <cellStyle name="Normal 67 2 3 4 2 3" xfId="39358"/>
    <cellStyle name="Normal 67 2 3 4 2 3 2" xfId="39359"/>
    <cellStyle name="Normal 67 2 3 4 2 4" xfId="39360"/>
    <cellStyle name="Normal 67 2 3 4 2 4 2" xfId="39361"/>
    <cellStyle name="Normal 67 2 3 4 2 5" xfId="39362"/>
    <cellStyle name="Normal 67 2 3 4 2 5 2" xfId="39363"/>
    <cellStyle name="Normal 67 2 3 4 2 6" xfId="39364"/>
    <cellStyle name="Normal 67 2 3 4 2 6 2" xfId="39365"/>
    <cellStyle name="Normal 67 2 3 4 2 7" xfId="39366"/>
    <cellStyle name="Normal 67 2 3 4 2 7 2" xfId="39367"/>
    <cellStyle name="Normal 67 2 3 4 2 8" xfId="39368"/>
    <cellStyle name="Normal 67 2 3 4 2 9" xfId="39369"/>
    <cellStyle name="Normal 67 2 3 4 3" xfId="39370"/>
    <cellStyle name="Normal 67 2 3 4 3 2" xfId="39371"/>
    <cellStyle name="Normal 67 2 3 4 4" xfId="39372"/>
    <cellStyle name="Normal 67 2 3 4 4 2" xfId="39373"/>
    <cellStyle name="Normal 67 2 3 4 5" xfId="39374"/>
    <cellStyle name="Normal 67 2 3 4 5 2" xfId="39375"/>
    <cellStyle name="Normal 67 2 3 4 6" xfId="39376"/>
    <cellStyle name="Normal 67 2 3 4 6 2" xfId="39377"/>
    <cellStyle name="Normal 67 2 3 4 7" xfId="39378"/>
    <cellStyle name="Normal 67 2 3 4 7 2" xfId="39379"/>
    <cellStyle name="Normal 67 2 3 4 8" xfId="39380"/>
    <cellStyle name="Normal 67 2 3 4 8 2" xfId="39381"/>
    <cellStyle name="Normal 67 2 3 4 9" xfId="39382"/>
    <cellStyle name="Normal 67 2 3 5" xfId="39383"/>
    <cellStyle name="Normal 67 2 3 5 2" xfId="39384"/>
    <cellStyle name="Normal 67 2 3 5 2 2" xfId="39385"/>
    <cellStyle name="Normal 67 2 3 5 3" xfId="39386"/>
    <cellStyle name="Normal 67 2 3 5 3 2" xfId="39387"/>
    <cellStyle name="Normal 67 2 3 5 4" xfId="39388"/>
    <cellStyle name="Normal 67 2 3 5 4 2" xfId="39389"/>
    <cellStyle name="Normal 67 2 3 5 5" xfId="39390"/>
    <cellStyle name="Normal 67 2 3 5 5 2" xfId="39391"/>
    <cellStyle name="Normal 67 2 3 5 6" xfId="39392"/>
    <cellStyle name="Normal 67 2 3 5 6 2" xfId="39393"/>
    <cellStyle name="Normal 67 2 3 5 7" xfId="39394"/>
    <cellStyle name="Normal 67 2 3 5 7 2" xfId="39395"/>
    <cellStyle name="Normal 67 2 3 5 8" xfId="39396"/>
    <cellStyle name="Normal 67 2 3 5 9" xfId="39397"/>
    <cellStyle name="Normal 67 2 3 6" xfId="39398"/>
    <cellStyle name="Normal 67 2 3 6 2" xfId="39399"/>
    <cellStyle name="Normal 67 2 3 6 2 2" xfId="39400"/>
    <cellStyle name="Normal 67 2 3 6 3" xfId="39401"/>
    <cellStyle name="Normal 67 2 3 6 3 2" xfId="39402"/>
    <cellStyle name="Normal 67 2 3 6 4" xfId="39403"/>
    <cellStyle name="Normal 67 2 3 6 4 2" xfId="39404"/>
    <cellStyle name="Normal 67 2 3 6 5" xfId="39405"/>
    <cellStyle name="Normal 67 2 3 6 5 2" xfId="39406"/>
    <cellStyle name="Normal 67 2 3 6 6" xfId="39407"/>
    <cellStyle name="Normal 67 2 3 6 6 2" xfId="39408"/>
    <cellStyle name="Normal 67 2 3 6 7" xfId="39409"/>
    <cellStyle name="Normal 67 2 3 6 7 2" xfId="39410"/>
    <cellStyle name="Normal 67 2 3 6 8" xfId="39411"/>
    <cellStyle name="Normal 67 2 3 6 9" xfId="39412"/>
    <cellStyle name="Normal 67 2 3 7" xfId="39413"/>
    <cellStyle name="Normal 67 2 3 7 2" xfId="39414"/>
    <cellStyle name="Normal 67 2 3 8" xfId="39415"/>
    <cellStyle name="Normal 67 2 3 8 2" xfId="39416"/>
    <cellStyle name="Normal 67 2 3 9" xfId="39417"/>
    <cellStyle name="Normal 67 2 3 9 2" xfId="39418"/>
    <cellStyle name="Normal 67 2 30" xfId="39419"/>
    <cellStyle name="Normal 67 2 30 2" xfId="39420"/>
    <cellStyle name="Normal 67 2 30 2 2" xfId="39421"/>
    <cellStyle name="Normal 67 2 30 3" xfId="39422"/>
    <cellStyle name="Normal 67 2 30 3 2" xfId="39423"/>
    <cellStyle name="Normal 67 2 30 4" xfId="39424"/>
    <cellStyle name="Normal 67 2 30 4 2" xfId="39425"/>
    <cellStyle name="Normal 67 2 30 5" xfId="39426"/>
    <cellStyle name="Normal 67 2 30 5 2" xfId="39427"/>
    <cellStyle name="Normal 67 2 30 6" xfId="39428"/>
    <cellStyle name="Normal 67 2 30 6 2" xfId="39429"/>
    <cellStyle name="Normal 67 2 30 7" xfId="39430"/>
    <cellStyle name="Normal 67 2 30 7 2" xfId="39431"/>
    <cellStyle name="Normal 67 2 30 8" xfId="39432"/>
    <cellStyle name="Normal 67 2 30 9" xfId="39433"/>
    <cellStyle name="Normal 67 2 31" xfId="39434"/>
    <cellStyle name="Normal 67 2 31 2" xfId="39435"/>
    <cellStyle name="Normal 67 2 31 2 2" xfId="39436"/>
    <cellStyle name="Normal 67 2 31 3" xfId="39437"/>
    <cellStyle name="Normal 67 2 31 3 2" xfId="39438"/>
    <cellStyle name="Normal 67 2 31 4" xfId="39439"/>
    <cellStyle name="Normal 67 2 31 4 2" xfId="39440"/>
    <cellStyle name="Normal 67 2 31 5" xfId="39441"/>
    <cellStyle name="Normal 67 2 31 5 2" xfId="39442"/>
    <cellStyle name="Normal 67 2 31 6" xfId="39443"/>
    <cellStyle name="Normal 67 2 31 6 2" xfId="39444"/>
    <cellStyle name="Normal 67 2 31 7" xfId="39445"/>
    <cellStyle name="Normal 67 2 31 7 2" xfId="39446"/>
    <cellStyle name="Normal 67 2 31 8" xfId="39447"/>
    <cellStyle name="Normal 67 2 31 9" xfId="39448"/>
    <cellStyle name="Normal 67 2 32" xfId="39449"/>
    <cellStyle name="Normal 67 2 32 2" xfId="39450"/>
    <cellStyle name="Normal 67 2 33" xfId="39451"/>
    <cellStyle name="Normal 67 2 33 2" xfId="39452"/>
    <cellStyle name="Normal 67 2 34" xfId="39453"/>
    <cellStyle name="Normal 67 2 34 2" xfId="39454"/>
    <cellStyle name="Normal 67 2 35" xfId="39455"/>
    <cellStyle name="Normal 67 2 35 2" xfId="39456"/>
    <cellStyle name="Normal 67 2 36" xfId="39457"/>
    <cellStyle name="Normal 67 2 36 2" xfId="39458"/>
    <cellStyle name="Normal 67 2 37" xfId="39459"/>
    <cellStyle name="Normal 67 2 37 2" xfId="39460"/>
    <cellStyle name="Normal 67 2 38" xfId="39461"/>
    <cellStyle name="Normal 67 2 39" xfId="39462"/>
    <cellStyle name="Normal 67 2 4" xfId="9058"/>
    <cellStyle name="Normal 67 2 4 10" xfId="39463"/>
    <cellStyle name="Normal 67 2 4 10 2" xfId="39464"/>
    <cellStyle name="Normal 67 2 4 11" xfId="39465"/>
    <cellStyle name="Normal 67 2 4 11 2" xfId="39466"/>
    <cellStyle name="Normal 67 2 4 12" xfId="39467"/>
    <cellStyle name="Normal 67 2 4 13" xfId="39468"/>
    <cellStyle name="Normal 67 2 4 2" xfId="39469"/>
    <cellStyle name="Normal 67 2 4 2 10" xfId="39470"/>
    <cellStyle name="Normal 67 2 4 2 10 2" xfId="39471"/>
    <cellStyle name="Normal 67 2 4 2 11" xfId="39472"/>
    <cellStyle name="Normal 67 2 4 2 12" xfId="39473"/>
    <cellStyle name="Normal 67 2 4 2 2" xfId="39474"/>
    <cellStyle name="Normal 67 2 4 2 2 10" xfId="39475"/>
    <cellStyle name="Normal 67 2 4 2 2 2" xfId="39476"/>
    <cellStyle name="Normal 67 2 4 2 2 2 2" xfId="39477"/>
    <cellStyle name="Normal 67 2 4 2 2 2 2 2" xfId="39478"/>
    <cellStyle name="Normal 67 2 4 2 2 2 3" xfId="39479"/>
    <cellStyle name="Normal 67 2 4 2 2 2 3 2" xfId="39480"/>
    <cellStyle name="Normal 67 2 4 2 2 2 4" xfId="39481"/>
    <cellStyle name="Normal 67 2 4 2 2 2 4 2" xfId="39482"/>
    <cellStyle name="Normal 67 2 4 2 2 2 5" xfId="39483"/>
    <cellStyle name="Normal 67 2 4 2 2 2 5 2" xfId="39484"/>
    <cellStyle name="Normal 67 2 4 2 2 2 6" xfId="39485"/>
    <cellStyle name="Normal 67 2 4 2 2 2 6 2" xfId="39486"/>
    <cellStyle name="Normal 67 2 4 2 2 2 7" xfId="39487"/>
    <cellStyle name="Normal 67 2 4 2 2 2 7 2" xfId="39488"/>
    <cellStyle name="Normal 67 2 4 2 2 2 8" xfId="39489"/>
    <cellStyle name="Normal 67 2 4 2 2 2 9" xfId="39490"/>
    <cellStyle name="Normal 67 2 4 2 2 3" xfId="39491"/>
    <cellStyle name="Normal 67 2 4 2 2 3 2" xfId="39492"/>
    <cellStyle name="Normal 67 2 4 2 2 4" xfId="39493"/>
    <cellStyle name="Normal 67 2 4 2 2 4 2" xfId="39494"/>
    <cellStyle name="Normal 67 2 4 2 2 5" xfId="39495"/>
    <cellStyle name="Normal 67 2 4 2 2 5 2" xfId="39496"/>
    <cellStyle name="Normal 67 2 4 2 2 6" xfId="39497"/>
    <cellStyle name="Normal 67 2 4 2 2 6 2" xfId="39498"/>
    <cellStyle name="Normal 67 2 4 2 2 7" xfId="39499"/>
    <cellStyle name="Normal 67 2 4 2 2 7 2" xfId="39500"/>
    <cellStyle name="Normal 67 2 4 2 2 8" xfId="39501"/>
    <cellStyle name="Normal 67 2 4 2 2 8 2" xfId="39502"/>
    <cellStyle name="Normal 67 2 4 2 2 9" xfId="39503"/>
    <cellStyle name="Normal 67 2 4 2 3" xfId="39504"/>
    <cellStyle name="Normal 67 2 4 2 3 2" xfId="39505"/>
    <cellStyle name="Normal 67 2 4 2 3 2 2" xfId="39506"/>
    <cellStyle name="Normal 67 2 4 2 3 3" xfId="39507"/>
    <cellStyle name="Normal 67 2 4 2 3 3 2" xfId="39508"/>
    <cellStyle name="Normal 67 2 4 2 3 4" xfId="39509"/>
    <cellStyle name="Normal 67 2 4 2 3 4 2" xfId="39510"/>
    <cellStyle name="Normal 67 2 4 2 3 5" xfId="39511"/>
    <cellStyle name="Normal 67 2 4 2 3 5 2" xfId="39512"/>
    <cellStyle name="Normal 67 2 4 2 3 6" xfId="39513"/>
    <cellStyle name="Normal 67 2 4 2 3 6 2" xfId="39514"/>
    <cellStyle name="Normal 67 2 4 2 3 7" xfId="39515"/>
    <cellStyle name="Normal 67 2 4 2 3 7 2" xfId="39516"/>
    <cellStyle name="Normal 67 2 4 2 3 8" xfId="39517"/>
    <cellStyle name="Normal 67 2 4 2 3 9" xfId="39518"/>
    <cellStyle name="Normal 67 2 4 2 4" xfId="39519"/>
    <cellStyle name="Normal 67 2 4 2 4 2" xfId="39520"/>
    <cellStyle name="Normal 67 2 4 2 4 2 2" xfId="39521"/>
    <cellStyle name="Normal 67 2 4 2 4 3" xfId="39522"/>
    <cellStyle name="Normal 67 2 4 2 4 3 2" xfId="39523"/>
    <cellStyle name="Normal 67 2 4 2 4 4" xfId="39524"/>
    <cellStyle name="Normal 67 2 4 2 4 4 2" xfId="39525"/>
    <cellStyle name="Normal 67 2 4 2 4 5" xfId="39526"/>
    <cellStyle name="Normal 67 2 4 2 4 5 2" xfId="39527"/>
    <cellStyle name="Normal 67 2 4 2 4 6" xfId="39528"/>
    <cellStyle name="Normal 67 2 4 2 4 6 2" xfId="39529"/>
    <cellStyle name="Normal 67 2 4 2 4 7" xfId="39530"/>
    <cellStyle name="Normal 67 2 4 2 4 7 2" xfId="39531"/>
    <cellStyle name="Normal 67 2 4 2 4 8" xfId="39532"/>
    <cellStyle name="Normal 67 2 4 2 4 9" xfId="39533"/>
    <cellStyle name="Normal 67 2 4 2 5" xfId="39534"/>
    <cellStyle name="Normal 67 2 4 2 5 2" xfId="39535"/>
    <cellStyle name="Normal 67 2 4 2 6" xfId="39536"/>
    <cellStyle name="Normal 67 2 4 2 6 2" xfId="39537"/>
    <cellStyle name="Normal 67 2 4 2 7" xfId="39538"/>
    <cellStyle name="Normal 67 2 4 2 7 2" xfId="39539"/>
    <cellStyle name="Normal 67 2 4 2 8" xfId="39540"/>
    <cellStyle name="Normal 67 2 4 2 8 2" xfId="39541"/>
    <cellStyle name="Normal 67 2 4 2 9" xfId="39542"/>
    <cellStyle name="Normal 67 2 4 2 9 2" xfId="39543"/>
    <cellStyle name="Normal 67 2 4 3" xfId="39544"/>
    <cellStyle name="Normal 67 2 4 3 10" xfId="39545"/>
    <cellStyle name="Normal 67 2 4 3 2" xfId="39546"/>
    <cellStyle name="Normal 67 2 4 3 2 2" xfId="39547"/>
    <cellStyle name="Normal 67 2 4 3 2 2 2" xfId="39548"/>
    <cellStyle name="Normal 67 2 4 3 2 3" xfId="39549"/>
    <cellStyle name="Normal 67 2 4 3 2 3 2" xfId="39550"/>
    <cellStyle name="Normal 67 2 4 3 2 4" xfId="39551"/>
    <cellStyle name="Normal 67 2 4 3 2 4 2" xfId="39552"/>
    <cellStyle name="Normal 67 2 4 3 2 5" xfId="39553"/>
    <cellStyle name="Normal 67 2 4 3 2 5 2" xfId="39554"/>
    <cellStyle name="Normal 67 2 4 3 2 6" xfId="39555"/>
    <cellStyle name="Normal 67 2 4 3 2 6 2" xfId="39556"/>
    <cellStyle name="Normal 67 2 4 3 2 7" xfId="39557"/>
    <cellStyle name="Normal 67 2 4 3 2 7 2" xfId="39558"/>
    <cellStyle name="Normal 67 2 4 3 2 8" xfId="39559"/>
    <cellStyle name="Normal 67 2 4 3 2 9" xfId="39560"/>
    <cellStyle name="Normal 67 2 4 3 3" xfId="39561"/>
    <cellStyle name="Normal 67 2 4 3 3 2" xfId="39562"/>
    <cellStyle name="Normal 67 2 4 3 4" xfId="39563"/>
    <cellStyle name="Normal 67 2 4 3 4 2" xfId="39564"/>
    <cellStyle name="Normal 67 2 4 3 5" xfId="39565"/>
    <cellStyle name="Normal 67 2 4 3 5 2" xfId="39566"/>
    <cellStyle name="Normal 67 2 4 3 6" xfId="39567"/>
    <cellStyle name="Normal 67 2 4 3 6 2" xfId="39568"/>
    <cellStyle name="Normal 67 2 4 3 7" xfId="39569"/>
    <cellStyle name="Normal 67 2 4 3 7 2" xfId="39570"/>
    <cellStyle name="Normal 67 2 4 3 8" xfId="39571"/>
    <cellStyle name="Normal 67 2 4 3 8 2" xfId="39572"/>
    <cellStyle name="Normal 67 2 4 3 9" xfId="39573"/>
    <cellStyle name="Normal 67 2 4 4" xfId="39574"/>
    <cellStyle name="Normal 67 2 4 4 2" xfId="39575"/>
    <cellStyle name="Normal 67 2 4 4 2 2" xfId="39576"/>
    <cellStyle name="Normal 67 2 4 4 3" xfId="39577"/>
    <cellStyle name="Normal 67 2 4 4 3 2" xfId="39578"/>
    <cellStyle name="Normal 67 2 4 4 4" xfId="39579"/>
    <cellStyle name="Normal 67 2 4 4 4 2" xfId="39580"/>
    <cellStyle name="Normal 67 2 4 4 5" xfId="39581"/>
    <cellStyle name="Normal 67 2 4 4 5 2" xfId="39582"/>
    <cellStyle name="Normal 67 2 4 4 6" xfId="39583"/>
    <cellStyle name="Normal 67 2 4 4 6 2" xfId="39584"/>
    <cellStyle name="Normal 67 2 4 4 7" xfId="39585"/>
    <cellStyle name="Normal 67 2 4 4 7 2" xfId="39586"/>
    <cellStyle name="Normal 67 2 4 4 8" xfId="39587"/>
    <cellStyle name="Normal 67 2 4 4 9" xfId="39588"/>
    <cellStyle name="Normal 67 2 4 5" xfId="39589"/>
    <cellStyle name="Normal 67 2 4 5 2" xfId="39590"/>
    <cellStyle name="Normal 67 2 4 5 2 2" xfId="39591"/>
    <cellStyle name="Normal 67 2 4 5 3" xfId="39592"/>
    <cellStyle name="Normal 67 2 4 5 3 2" xfId="39593"/>
    <cellStyle name="Normal 67 2 4 5 4" xfId="39594"/>
    <cellStyle name="Normal 67 2 4 5 4 2" xfId="39595"/>
    <cellStyle name="Normal 67 2 4 5 5" xfId="39596"/>
    <cellStyle name="Normal 67 2 4 5 5 2" xfId="39597"/>
    <cellStyle name="Normal 67 2 4 5 6" xfId="39598"/>
    <cellStyle name="Normal 67 2 4 5 6 2" xfId="39599"/>
    <cellStyle name="Normal 67 2 4 5 7" xfId="39600"/>
    <cellStyle name="Normal 67 2 4 5 7 2" xfId="39601"/>
    <cellStyle name="Normal 67 2 4 5 8" xfId="39602"/>
    <cellStyle name="Normal 67 2 4 5 9" xfId="39603"/>
    <cellStyle name="Normal 67 2 4 6" xfId="39604"/>
    <cellStyle name="Normal 67 2 4 6 2" xfId="39605"/>
    <cellStyle name="Normal 67 2 4 7" xfId="39606"/>
    <cellStyle name="Normal 67 2 4 7 2" xfId="39607"/>
    <cellStyle name="Normal 67 2 4 8" xfId="39608"/>
    <cellStyle name="Normal 67 2 4 8 2" xfId="39609"/>
    <cellStyle name="Normal 67 2 4 9" xfId="39610"/>
    <cellStyle name="Normal 67 2 4 9 2" xfId="39611"/>
    <cellStyle name="Normal 67 2 40" xfId="39612"/>
    <cellStyle name="Normal 67 2 41" xfId="39613"/>
    <cellStyle name="Normal 67 2 5" xfId="9059"/>
    <cellStyle name="Normal 67 2 5 10" xfId="39614"/>
    <cellStyle name="Normal 67 2 5 10 2" xfId="39615"/>
    <cellStyle name="Normal 67 2 5 11" xfId="39616"/>
    <cellStyle name="Normal 67 2 5 12" xfId="39617"/>
    <cellStyle name="Normal 67 2 5 2" xfId="39618"/>
    <cellStyle name="Normal 67 2 5 2 10" xfId="39619"/>
    <cellStyle name="Normal 67 2 5 2 2" xfId="39620"/>
    <cellStyle name="Normal 67 2 5 2 2 2" xfId="39621"/>
    <cellStyle name="Normal 67 2 5 2 2 2 2" xfId="39622"/>
    <cellStyle name="Normal 67 2 5 2 2 3" xfId="39623"/>
    <cellStyle name="Normal 67 2 5 2 2 3 2" xfId="39624"/>
    <cellStyle name="Normal 67 2 5 2 2 4" xfId="39625"/>
    <cellStyle name="Normal 67 2 5 2 2 4 2" xfId="39626"/>
    <cellStyle name="Normal 67 2 5 2 2 5" xfId="39627"/>
    <cellStyle name="Normal 67 2 5 2 2 5 2" xfId="39628"/>
    <cellStyle name="Normal 67 2 5 2 2 6" xfId="39629"/>
    <cellStyle name="Normal 67 2 5 2 2 6 2" xfId="39630"/>
    <cellStyle name="Normal 67 2 5 2 2 7" xfId="39631"/>
    <cellStyle name="Normal 67 2 5 2 2 7 2" xfId="39632"/>
    <cellStyle name="Normal 67 2 5 2 2 8" xfId="39633"/>
    <cellStyle name="Normal 67 2 5 2 2 9" xfId="39634"/>
    <cellStyle name="Normal 67 2 5 2 3" xfId="39635"/>
    <cellStyle name="Normal 67 2 5 2 3 2" xfId="39636"/>
    <cellStyle name="Normal 67 2 5 2 4" xfId="39637"/>
    <cellStyle name="Normal 67 2 5 2 4 2" xfId="39638"/>
    <cellStyle name="Normal 67 2 5 2 5" xfId="39639"/>
    <cellStyle name="Normal 67 2 5 2 5 2" xfId="39640"/>
    <cellStyle name="Normal 67 2 5 2 6" xfId="39641"/>
    <cellStyle name="Normal 67 2 5 2 6 2" xfId="39642"/>
    <cellStyle name="Normal 67 2 5 2 7" xfId="39643"/>
    <cellStyle name="Normal 67 2 5 2 7 2" xfId="39644"/>
    <cellStyle name="Normal 67 2 5 2 8" xfId="39645"/>
    <cellStyle name="Normal 67 2 5 2 8 2" xfId="39646"/>
    <cellStyle name="Normal 67 2 5 2 9" xfId="39647"/>
    <cellStyle name="Normal 67 2 5 3" xfId="39648"/>
    <cellStyle name="Normal 67 2 5 3 2" xfId="39649"/>
    <cellStyle name="Normal 67 2 5 3 2 2" xfId="39650"/>
    <cellStyle name="Normal 67 2 5 3 3" xfId="39651"/>
    <cellStyle name="Normal 67 2 5 3 3 2" xfId="39652"/>
    <cellStyle name="Normal 67 2 5 3 4" xfId="39653"/>
    <cellStyle name="Normal 67 2 5 3 4 2" xfId="39654"/>
    <cellStyle name="Normal 67 2 5 3 5" xfId="39655"/>
    <cellStyle name="Normal 67 2 5 3 5 2" xfId="39656"/>
    <cellStyle name="Normal 67 2 5 3 6" xfId="39657"/>
    <cellStyle name="Normal 67 2 5 3 6 2" xfId="39658"/>
    <cellStyle name="Normal 67 2 5 3 7" xfId="39659"/>
    <cellStyle name="Normal 67 2 5 3 7 2" xfId="39660"/>
    <cellStyle name="Normal 67 2 5 3 8" xfId="39661"/>
    <cellStyle name="Normal 67 2 5 3 9" xfId="39662"/>
    <cellStyle name="Normal 67 2 5 4" xfId="39663"/>
    <cellStyle name="Normal 67 2 5 4 2" xfId="39664"/>
    <cellStyle name="Normal 67 2 5 4 2 2" xfId="39665"/>
    <cellStyle name="Normal 67 2 5 4 3" xfId="39666"/>
    <cellStyle name="Normal 67 2 5 4 3 2" xfId="39667"/>
    <cellStyle name="Normal 67 2 5 4 4" xfId="39668"/>
    <cellStyle name="Normal 67 2 5 4 4 2" xfId="39669"/>
    <cellStyle name="Normal 67 2 5 4 5" xfId="39670"/>
    <cellStyle name="Normal 67 2 5 4 5 2" xfId="39671"/>
    <cellStyle name="Normal 67 2 5 4 6" xfId="39672"/>
    <cellStyle name="Normal 67 2 5 4 6 2" xfId="39673"/>
    <cellStyle name="Normal 67 2 5 4 7" xfId="39674"/>
    <cellStyle name="Normal 67 2 5 4 7 2" xfId="39675"/>
    <cellStyle name="Normal 67 2 5 4 8" xfId="39676"/>
    <cellStyle name="Normal 67 2 5 4 9" xfId="39677"/>
    <cellStyle name="Normal 67 2 5 5" xfId="39678"/>
    <cellStyle name="Normal 67 2 5 5 2" xfId="39679"/>
    <cellStyle name="Normal 67 2 5 6" xfId="39680"/>
    <cellStyle name="Normal 67 2 5 6 2" xfId="39681"/>
    <cellStyle name="Normal 67 2 5 7" xfId="39682"/>
    <cellStyle name="Normal 67 2 5 7 2" xfId="39683"/>
    <cellStyle name="Normal 67 2 5 8" xfId="39684"/>
    <cellStyle name="Normal 67 2 5 8 2" xfId="39685"/>
    <cellStyle name="Normal 67 2 5 9" xfId="39686"/>
    <cellStyle name="Normal 67 2 5 9 2" xfId="39687"/>
    <cellStyle name="Normal 67 2 6" xfId="9060"/>
    <cellStyle name="Normal 67 2 6 10" xfId="39688"/>
    <cellStyle name="Normal 67 2 6 11" xfId="39689"/>
    <cellStyle name="Normal 67 2 6 2" xfId="39690"/>
    <cellStyle name="Normal 67 2 6 2 2" xfId="39691"/>
    <cellStyle name="Normal 67 2 6 2 2 2" xfId="39692"/>
    <cellStyle name="Normal 67 2 6 2 3" xfId="39693"/>
    <cellStyle name="Normal 67 2 6 2 3 2" xfId="39694"/>
    <cellStyle name="Normal 67 2 6 2 4" xfId="39695"/>
    <cellStyle name="Normal 67 2 6 2 4 2" xfId="39696"/>
    <cellStyle name="Normal 67 2 6 2 5" xfId="39697"/>
    <cellStyle name="Normal 67 2 6 2 5 2" xfId="39698"/>
    <cellStyle name="Normal 67 2 6 2 6" xfId="39699"/>
    <cellStyle name="Normal 67 2 6 2 6 2" xfId="39700"/>
    <cellStyle name="Normal 67 2 6 2 7" xfId="39701"/>
    <cellStyle name="Normal 67 2 6 2 7 2" xfId="39702"/>
    <cellStyle name="Normal 67 2 6 2 8" xfId="39703"/>
    <cellStyle name="Normal 67 2 6 2 9" xfId="39704"/>
    <cellStyle name="Normal 67 2 6 3" xfId="39705"/>
    <cellStyle name="Normal 67 2 6 3 2" xfId="39706"/>
    <cellStyle name="Normal 67 2 6 3 2 2" xfId="39707"/>
    <cellStyle name="Normal 67 2 6 3 3" xfId="39708"/>
    <cellStyle name="Normal 67 2 6 3 3 2" xfId="39709"/>
    <cellStyle name="Normal 67 2 6 3 4" xfId="39710"/>
    <cellStyle name="Normal 67 2 6 3 4 2" xfId="39711"/>
    <cellStyle name="Normal 67 2 6 3 5" xfId="39712"/>
    <cellStyle name="Normal 67 2 6 3 5 2" xfId="39713"/>
    <cellStyle name="Normal 67 2 6 3 6" xfId="39714"/>
    <cellStyle name="Normal 67 2 6 3 6 2" xfId="39715"/>
    <cellStyle name="Normal 67 2 6 3 7" xfId="39716"/>
    <cellStyle name="Normal 67 2 6 3 7 2" xfId="39717"/>
    <cellStyle name="Normal 67 2 6 3 8" xfId="39718"/>
    <cellStyle name="Normal 67 2 6 3 9" xfId="39719"/>
    <cellStyle name="Normal 67 2 6 4" xfId="39720"/>
    <cellStyle name="Normal 67 2 6 4 2" xfId="39721"/>
    <cellStyle name="Normal 67 2 6 5" xfId="39722"/>
    <cellStyle name="Normal 67 2 6 5 2" xfId="39723"/>
    <cellStyle name="Normal 67 2 6 6" xfId="39724"/>
    <cellStyle name="Normal 67 2 6 6 2" xfId="39725"/>
    <cellStyle name="Normal 67 2 6 7" xfId="39726"/>
    <cellStyle name="Normal 67 2 6 7 2" xfId="39727"/>
    <cellStyle name="Normal 67 2 6 8" xfId="39728"/>
    <cellStyle name="Normal 67 2 6 8 2" xfId="39729"/>
    <cellStyle name="Normal 67 2 6 9" xfId="39730"/>
    <cellStyle name="Normal 67 2 6 9 2" xfId="39731"/>
    <cellStyle name="Normal 67 2 7" xfId="9061"/>
    <cellStyle name="Normal 67 2 7 10" xfId="39732"/>
    <cellStyle name="Normal 67 2 7 2" xfId="39733"/>
    <cellStyle name="Normal 67 2 7 2 2" xfId="39734"/>
    <cellStyle name="Normal 67 2 7 2 2 2" xfId="39735"/>
    <cellStyle name="Normal 67 2 7 2 3" xfId="39736"/>
    <cellStyle name="Normal 67 2 7 2 3 2" xfId="39737"/>
    <cellStyle name="Normal 67 2 7 2 4" xfId="39738"/>
    <cellStyle name="Normal 67 2 7 2 4 2" xfId="39739"/>
    <cellStyle name="Normal 67 2 7 2 5" xfId="39740"/>
    <cellStyle name="Normal 67 2 7 2 5 2" xfId="39741"/>
    <cellStyle name="Normal 67 2 7 2 6" xfId="39742"/>
    <cellStyle name="Normal 67 2 7 2 6 2" xfId="39743"/>
    <cellStyle name="Normal 67 2 7 2 7" xfId="39744"/>
    <cellStyle name="Normal 67 2 7 2 7 2" xfId="39745"/>
    <cellStyle name="Normal 67 2 7 2 8" xfId="39746"/>
    <cellStyle name="Normal 67 2 7 2 9" xfId="39747"/>
    <cellStyle name="Normal 67 2 7 3" xfId="39748"/>
    <cellStyle name="Normal 67 2 7 3 2" xfId="39749"/>
    <cellStyle name="Normal 67 2 7 4" xfId="39750"/>
    <cellStyle name="Normal 67 2 7 4 2" xfId="39751"/>
    <cellStyle name="Normal 67 2 7 5" xfId="39752"/>
    <cellStyle name="Normal 67 2 7 5 2" xfId="39753"/>
    <cellStyle name="Normal 67 2 7 6" xfId="39754"/>
    <cellStyle name="Normal 67 2 7 6 2" xfId="39755"/>
    <cellStyle name="Normal 67 2 7 7" xfId="39756"/>
    <cellStyle name="Normal 67 2 7 7 2" xfId="39757"/>
    <cellStyle name="Normal 67 2 7 8" xfId="39758"/>
    <cellStyle name="Normal 67 2 7 8 2" xfId="39759"/>
    <cellStyle name="Normal 67 2 7 9" xfId="39760"/>
    <cellStyle name="Normal 67 2 8" xfId="9062"/>
    <cellStyle name="Normal 67 2 8 2" xfId="39762"/>
    <cellStyle name="Normal 67 2 8 2 2" xfId="39763"/>
    <cellStyle name="Normal 67 2 8 2 2 2" xfId="39764"/>
    <cellStyle name="Normal 67 2 8 2 3" xfId="39765"/>
    <cellStyle name="Normal 67 2 8 2 3 2" xfId="39766"/>
    <cellStyle name="Normal 67 2 8 2 4" xfId="39767"/>
    <cellStyle name="Normal 67 2 8 2 4 2" xfId="39768"/>
    <cellStyle name="Normal 67 2 8 2 5" xfId="39769"/>
    <cellStyle name="Normal 67 2 8 2 5 2" xfId="39770"/>
    <cellStyle name="Normal 67 2 8 2 6" xfId="39771"/>
    <cellStyle name="Normal 67 2 8 2 6 2" xfId="39772"/>
    <cellStyle name="Normal 67 2 8 2 7" xfId="39773"/>
    <cellStyle name="Normal 67 2 8 2 7 2" xfId="39774"/>
    <cellStyle name="Normal 67 2 8 2 8" xfId="39775"/>
    <cellStyle name="Normal 67 2 8 2 9" xfId="39776"/>
    <cellStyle name="Normal 67 2 8 3" xfId="39761"/>
    <cellStyle name="Normal 67 2 9" xfId="9063"/>
    <cellStyle name="Normal 67 2 9 2" xfId="39777"/>
    <cellStyle name="Normal 67 2 9 2 2" xfId="39778"/>
    <cellStyle name="Normal 67 2 9 3" xfId="39779"/>
    <cellStyle name="Normal 67 2 9 3 2" xfId="39780"/>
    <cellStyle name="Normal 67 2 9 4" xfId="39781"/>
    <cellStyle name="Normal 67 2 9 4 2" xfId="39782"/>
    <cellStyle name="Normal 67 2 9 5" xfId="39783"/>
    <cellStyle name="Normal 67 2 9 5 2" xfId="39784"/>
    <cellStyle name="Normal 67 2 9 6" xfId="39785"/>
    <cellStyle name="Normal 67 2 9 6 2" xfId="39786"/>
    <cellStyle name="Normal 67 2 9 7" xfId="39787"/>
    <cellStyle name="Normal 67 2 9 7 2" xfId="39788"/>
    <cellStyle name="Normal 67 2 9 8" xfId="39789"/>
    <cellStyle name="Normal 67 2 9 9" xfId="39790"/>
    <cellStyle name="Normal 67 20" xfId="39791"/>
    <cellStyle name="Normal 67 21" xfId="39792"/>
    <cellStyle name="Normal 67 22" xfId="39793"/>
    <cellStyle name="Normal 67 23" xfId="39794"/>
    <cellStyle name="Normal 67 24" xfId="39795"/>
    <cellStyle name="Normal 67 25" xfId="39796"/>
    <cellStyle name="Normal 67 26" xfId="39797"/>
    <cellStyle name="Normal 67 27" xfId="39798"/>
    <cellStyle name="Normal 67 28" xfId="39799"/>
    <cellStyle name="Normal 67 29" xfId="39800"/>
    <cellStyle name="Normal 67 3" xfId="9064"/>
    <cellStyle name="Normal 67 3 10" xfId="39801"/>
    <cellStyle name="Normal 67 3 10 2" xfId="39802"/>
    <cellStyle name="Normal 67 3 11" xfId="39803"/>
    <cellStyle name="Normal 67 3 11 2" xfId="39804"/>
    <cellStyle name="Normal 67 3 12" xfId="39805"/>
    <cellStyle name="Normal 67 3 12 2" xfId="39806"/>
    <cellStyle name="Normal 67 3 13" xfId="39807"/>
    <cellStyle name="Normal 67 3 14" xfId="39808"/>
    <cellStyle name="Normal 67 3 15" xfId="39809"/>
    <cellStyle name="Normal 67 3 2" xfId="9065"/>
    <cellStyle name="Normal 67 3 2 10" xfId="39811"/>
    <cellStyle name="Normal 67 3 2 10 2" xfId="39812"/>
    <cellStyle name="Normal 67 3 2 11" xfId="39813"/>
    <cellStyle name="Normal 67 3 2 11 2" xfId="39814"/>
    <cellStyle name="Normal 67 3 2 12" xfId="39815"/>
    <cellStyle name="Normal 67 3 2 13" xfId="39816"/>
    <cellStyle name="Normal 67 3 2 14" xfId="39817"/>
    <cellStyle name="Normal 67 3 2 15" xfId="39810"/>
    <cellStyle name="Normal 67 3 2 2" xfId="39818"/>
    <cellStyle name="Normal 67 3 2 2 10" xfId="39819"/>
    <cellStyle name="Normal 67 3 2 2 10 2" xfId="39820"/>
    <cellStyle name="Normal 67 3 2 2 11" xfId="39821"/>
    <cellStyle name="Normal 67 3 2 2 12" xfId="39822"/>
    <cellStyle name="Normal 67 3 2 2 2" xfId="39823"/>
    <cellStyle name="Normal 67 3 2 2 2 10" xfId="39824"/>
    <cellStyle name="Normal 67 3 2 2 2 2" xfId="39825"/>
    <cellStyle name="Normal 67 3 2 2 2 2 2" xfId="39826"/>
    <cellStyle name="Normal 67 3 2 2 2 2 2 2" xfId="39827"/>
    <cellStyle name="Normal 67 3 2 2 2 2 3" xfId="39828"/>
    <cellStyle name="Normal 67 3 2 2 2 2 3 2" xfId="39829"/>
    <cellStyle name="Normal 67 3 2 2 2 2 4" xfId="39830"/>
    <cellStyle name="Normal 67 3 2 2 2 2 4 2" xfId="39831"/>
    <cellStyle name="Normal 67 3 2 2 2 2 5" xfId="39832"/>
    <cellStyle name="Normal 67 3 2 2 2 2 5 2" xfId="39833"/>
    <cellStyle name="Normal 67 3 2 2 2 2 6" xfId="39834"/>
    <cellStyle name="Normal 67 3 2 2 2 2 6 2" xfId="39835"/>
    <cellStyle name="Normal 67 3 2 2 2 2 7" xfId="39836"/>
    <cellStyle name="Normal 67 3 2 2 2 2 7 2" xfId="39837"/>
    <cellStyle name="Normal 67 3 2 2 2 2 8" xfId="39838"/>
    <cellStyle name="Normal 67 3 2 2 2 2 9" xfId="39839"/>
    <cellStyle name="Normal 67 3 2 2 2 3" xfId="39840"/>
    <cellStyle name="Normal 67 3 2 2 2 3 2" xfId="39841"/>
    <cellStyle name="Normal 67 3 2 2 2 4" xfId="39842"/>
    <cellStyle name="Normal 67 3 2 2 2 4 2" xfId="39843"/>
    <cellStyle name="Normal 67 3 2 2 2 5" xfId="39844"/>
    <cellStyle name="Normal 67 3 2 2 2 5 2" xfId="39845"/>
    <cellStyle name="Normal 67 3 2 2 2 6" xfId="39846"/>
    <cellStyle name="Normal 67 3 2 2 2 6 2" xfId="39847"/>
    <cellStyle name="Normal 67 3 2 2 2 7" xfId="39848"/>
    <cellStyle name="Normal 67 3 2 2 2 7 2" xfId="39849"/>
    <cellStyle name="Normal 67 3 2 2 2 8" xfId="39850"/>
    <cellStyle name="Normal 67 3 2 2 2 8 2" xfId="39851"/>
    <cellStyle name="Normal 67 3 2 2 2 9" xfId="39852"/>
    <cellStyle name="Normal 67 3 2 2 3" xfId="39853"/>
    <cellStyle name="Normal 67 3 2 2 3 2" xfId="39854"/>
    <cellStyle name="Normal 67 3 2 2 3 2 2" xfId="39855"/>
    <cellStyle name="Normal 67 3 2 2 3 3" xfId="39856"/>
    <cellStyle name="Normal 67 3 2 2 3 3 2" xfId="39857"/>
    <cellStyle name="Normal 67 3 2 2 3 4" xfId="39858"/>
    <cellStyle name="Normal 67 3 2 2 3 4 2" xfId="39859"/>
    <cellStyle name="Normal 67 3 2 2 3 5" xfId="39860"/>
    <cellStyle name="Normal 67 3 2 2 3 5 2" xfId="39861"/>
    <cellStyle name="Normal 67 3 2 2 3 6" xfId="39862"/>
    <cellStyle name="Normal 67 3 2 2 3 6 2" xfId="39863"/>
    <cellStyle name="Normal 67 3 2 2 3 7" xfId="39864"/>
    <cellStyle name="Normal 67 3 2 2 3 7 2" xfId="39865"/>
    <cellStyle name="Normal 67 3 2 2 3 8" xfId="39866"/>
    <cellStyle name="Normal 67 3 2 2 3 9" xfId="39867"/>
    <cellStyle name="Normal 67 3 2 2 4" xfId="39868"/>
    <cellStyle name="Normal 67 3 2 2 4 2" xfId="39869"/>
    <cellStyle name="Normal 67 3 2 2 4 2 2" xfId="39870"/>
    <cellStyle name="Normal 67 3 2 2 4 3" xfId="39871"/>
    <cellStyle name="Normal 67 3 2 2 4 3 2" xfId="39872"/>
    <cellStyle name="Normal 67 3 2 2 4 4" xfId="39873"/>
    <cellStyle name="Normal 67 3 2 2 4 4 2" xfId="39874"/>
    <cellStyle name="Normal 67 3 2 2 4 5" xfId="39875"/>
    <cellStyle name="Normal 67 3 2 2 4 5 2" xfId="39876"/>
    <cellStyle name="Normal 67 3 2 2 4 6" xfId="39877"/>
    <cellStyle name="Normal 67 3 2 2 4 6 2" xfId="39878"/>
    <cellStyle name="Normal 67 3 2 2 4 7" xfId="39879"/>
    <cellStyle name="Normal 67 3 2 2 4 7 2" xfId="39880"/>
    <cellStyle name="Normal 67 3 2 2 4 8" xfId="39881"/>
    <cellStyle name="Normal 67 3 2 2 4 9" xfId="39882"/>
    <cellStyle name="Normal 67 3 2 2 5" xfId="39883"/>
    <cellStyle name="Normal 67 3 2 2 5 2" xfId="39884"/>
    <cellStyle name="Normal 67 3 2 2 6" xfId="39885"/>
    <cellStyle name="Normal 67 3 2 2 6 2" xfId="39886"/>
    <cellStyle name="Normal 67 3 2 2 7" xfId="39887"/>
    <cellStyle name="Normal 67 3 2 2 7 2" xfId="39888"/>
    <cellStyle name="Normal 67 3 2 2 8" xfId="39889"/>
    <cellStyle name="Normal 67 3 2 2 8 2" xfId="39890"/>
    <cellStyle name="Normal 67 3 2 2 9" xfId="39891"/>
    <cellStyle name="Normal 67 3 2 2 9 2" xfId="39892"/>
    <cellStyle name="Normal 67 3 2 3" xfId="39893"/>
    <cellStyle name="Normal 67 3 2 3 10" xfId="39894"/>
    <cellStyle name="Normal 67 3 2 3 2" xfId="39895"/>
    <cellStyle name="Normal 67 3 2 3 2 2" xfId="39896"/>
    <cellStyle name="Normal 67 3 2 3 2 2 2" xfId="39897"/>
    <cellStyle name="Normal 67 3 2 3 2 3" xfId="39898"/>
    <cellStyle name="Normal 67 3 2 3 2 3 2" xfId="39899"/>
    <cellStyle name="Normal 67 3 2 3 2 4" xfId="39900"/>
    <cellStyle name="Normal 67 3 2 3 2 4 2" xfId="39901"/>
    <cellStyle name="Normal 67 3 2 3 2 5" xfId="39902"/>
    <cellStyle name="Normal 67 3 2 3 2 5 2" xfId="39903"/>
    <cellStyle name="Normal 67 3 2 3 2 6" xfId="39904"/>
    <cellStyle name="Normal 67 3 2 3 2 6 2" xfId="39905"/>
    <cellStyle name="Normal 67 3 2 3 2 7" xfId="39906"/>
    <cellStyle name="Normal 67 3 2 3 2 7 2" xfId="39907"/>
    <cellStyle name="Normal 67 3 2 3 2 8" xfId="39908"/>
    <cellStyle name="Normal 67 3 2 3 2 9" xfId="39909"/>
    <cellStyle name="Normal 67 3 2 3 3" xfId="39910"/>
    <cellStyle name="Normal 67 3 2 3 3 2" xfId="39911"/>
    <cellStyle name="Normal 67 3 2 3 4" xfId="39912"/>
    <cellStyle name="Normal 67 3 2 3 4 2" xfId="39913"/>
    <cellStyle name="Normal 67 3 2 3 5" xfId="39914"/>
    <cellStyle name="Normal 67 3 2 3 5 2" xfId="39915"/>
    <cellStyle name="Normal 67 3 2 3 6" xfId="39916"/>
    <cellStyle name="Normal 67 3 2 3 6 2" xfId="39917"/>
    <cellStyle name="Normal 67 3 2 3 7" xfId="39918"/>
    <cellStyle name="Normal 67 3 2 3 7 2" xfId="39919"/>
    <cellStyle name="Normal 67 3 2 3 8" xfId="39920"/>
    <cellStyle name="Normal 67 3 2 3 8 2" xfId="39921"/>
    <cellStyle name="Normal 67 3 2 3 9" xfId="39922"/>
    <cellStyle name="Normal 67 3 2 4" xfId="39923"/>
    <cellStyle name="Normal 67 3 2 4 2" xfId="39924"/>
    <cellStyle name="Normal 67 3 2 4 2 2" xfId="39925"/>
    <cellStyle name="Normal 67 3 2 4 3" xfId="39926"/>
    <cellStyle name="Normal 67 3 2 4 3 2" xfId="39927"/>
    <cellStyle name="Normal 67 3 2 4 4" xfId="39928"/>
    <cellStyle name="Normal 67 3 2 4 4 2" xfId="39929"/>
    <cellStyle name="Normal 67 3 2 4 5" xfId="39930"/>
    <cellStyle name="Normal 67 3 2 4 5 2" xfId="39931"/>
    <cellStyle name="Normal 67 3 2 4 6" xfId="39932"/>
    <cellStyle name="Normal 67 3 2 4 6 2" xfId="39933"/>
    <cellStyle name="Normal 67 3 2 4 7" xfId="39934"/>
    <cellStyle name="Normal 67 3 2 4 7 2" xfId="39935"/>
    <cellStyle name="Normal 67 3 2 4 8" xfId="39936"/>
    <cellStyle name="Normal 67 3 2 4 9" xfId="39937"/>
    <cellStyle name="Normal 67 3 2 5" xfId="39938"/>
    <cellStyle name="Normal 67 3 2 5 2" xfId="39939"/>
    <cellStyle name="Normal 67 3 2 5 2 2" xfId="39940"/>
    <cellStyle name="Normal 67 3 2 5 3" xfId="39941"/>
    <cellStyle name="Normal 67 3 2 5 3 2" xfId="39942"/>
    <cellStyle name="Normal 67 3 2 5 4" xfId="39943"/>
    <cellStyle name="Normal 67 3 2 5 4 2" xfId="39944"/>
    <cellStyle name="Normal 67 3 2 5 5" xfId="39945"/>
    <cellStyle name="Normal 67 3 2 5 5 2" xfId="39946"/>
    <cellStyle name="Normal 67 3 2 5 6" xfId="39947"/>
    <cellStyle name="Normal 67 3 2 5 6 2" xfId="39948"/>
    <cellStyle name="Normal 67 3 2 5 7" xfId="39949"/>
    <cellStyle name="Normal 67 3 2 5 7 2" xfId="39950"/>
    <cellStyle name="Normal 67 3 2 5 8" xfId="39951"/>
    <cellStyle name="Normal 67 3 2 5 9" xfId="39952"/>
    <cellStyle name="Normal 67 3 2 6" xfId="39953"/>
    <cellStyle name="Normal 67 3 2 6 2" xfId="39954"/>
    <cellStyle name="Normal 67 3 2 7" xfId="39955"/>
    <cellStyle name="Normal 67 3 2 7 2" xfId="39956"/>
    <cellStyle name="Normal 67 3 2 8" xfId="39957"/>
    <cellStyle name="Normal 67 3 2 8 2" xfId="39958"/>
    <cellStyle name="Normal 67 3 2 9" xfId="39959"/>
    <cellStyle name="Normal 67 3 2 9 2" xfId="39960"/>
    <cellStyle name="Normal 67 3 3" xfId="39961"/>
    <cellStyle name="Normal 67 3 3 10" xfId="39962"/>
    <cellStyle name="Normal 67 3 3 10 2" xfId="39963"/>
    <cellStyle name="Normal 67 3 3 11" xfId="39964"/>
    <cellStyle name="Normal 67 3 3 12" xfId="39965"/>
    <cellStyle name="Normal 67 3 3 2" xfId="39966"/>
    <cellStyle name="Normal 67 3 3 2 10" xfId="39967"/>
    <cellStyle name="Normal 67 3 3 2 2" xfId="39968"/>
    <cellStyle name="Normal 67 3 3 2 2 2" xfId="39969"/>
    <cellStyle name="Normal 67 3 3 2 2 2 2" xfId="39970"/>
    <cellStyle name="Normal 67 3 3 2 2 3" xfId="39971"/>
    <cellStyle name="Normal 67 3 3 2 2 3 2" xfId="39972"/>
    <cellStyle name="Normal 67 3 3 2 2 4" xfId="39973"/>
    <cellStyle name="Normal 67 3 3 2 2 4 2" xfId="39974"/>
    <cellStyle name="Normal 67 3 3 2 2 5" xfId="39975"/>
    <cellStyle name="Normal 67 3 3 2 2 5 2" xfId="39976"/>
    <cellStyle name="Normal 67 3 3 2 2 6" xfId="39977"/>
    <cellStyle name="Normal 67 3 3 2 2 6 2" xfId="39978"/>
    <cellStyle name="Normal 67 3 3 2 2 7" xfId="39979"/>
    <cellStyle name="Normal 67 3 3 2 2 7 2" xfId="39980"/>
    <cellStyle name="Normal 67 3 3 2 2 8" xfId="39981"/>
    <cellStyle name="Normal 67 3 3 2 2 9" xfId="39982"/>
    <cellStyle name="Normal 67 3 3 2 3" xfId="39983"/>
    <cellStyle name="Normal 67 3 3 2 3 2" xfId="39984"/>
    <cellStyle name="Normal 67 3 3 2 4" xfId="39985"/>
    <cellStyle name="Normal 67 3 3 2 4 2" xfId="39986"/>
    <cellStyle name="Normal 67 3 3 2 5" xfId="39987"/>
    <cellStyle name="Normal 67 3 3 2 5 2" xfId="39988"/>
    <cellStyle name="Normal 67 3 3 2 6" xfId="39989"/>
    <cellStyle name="Normal 67 3 3 2 6 2" xfId="39990"/>
    <cellStyle name="Normal 67 3 3 2 7" xfId="39991"/>
    <cellStyle name="Normal 67 3 3 2 7 2" xfId="39992"/>
    <cellStyle name="Normal 67 3 3 2 8" xfId="39993"/>
    <cellStyle name="Normal 67 3 3 2 8 2" xfId="39994"/>
    <cellStyle name="Normal 67 3 3 2 9" xfId="39995"/>
    <cellStyle name="Normal 67 3 3 3" xfId="39996"/>
    <cellStyle name="Normal 67 3 3 3 2" xfId="39997"/>
    <cellStyle name="Normal 67 3 3 3 2 2" xfId="39998"/>
    <cellStyle name="Normal 67 3 3 3 3" xfId="39999"/>
    <cellStyle name="Normal 67 3 3 3 3 2" xfId="40000"/>
    <cellStyle name="Normal 67 3 3 3 4" xfId="40001"/>
    <cellStyle name="Normal 67 3 3 3 4 2" xfId="40002"/>
    <cellStyle name="Normal 67 3 3 3 5" xfId="40003"/>
    <cellStyle name="Normal 67 3 3 3 5 2" xfId="40004"/>
    <cellStyle name="Normal 67 3 3 3 6" xfId="40005"/>
    <cellStyle name="Normal 67 3 3 3 6 2" xfId="40006"/>
    <cellStyle name="Normal 67 3 3 3 7" xfId="40007"/>
    <cellStyle name="Normal 67 3 3 3 7 2" xfId="40008"/>
    <cellStyle name="Normal 67 3 3 3 8" xfId="40009"/>
    <cellStyle name="Normal 67 3 3 3 9" xfId="40010"/>
    <cellStyle name="Normal 67 3 3 4" xfId="40011"/>
    <cellStyle name="Normal 67 3 3 4 2" xfId="40012"/>
    <cellStyle name="Normal 67 3 3 4 2 2" xfId="40013"/>
    <cellStyle name="Normal 67 3 3 4 3" xfId="40014"/>
    <cellStyle name="Normal 67 3 3 4 3 2" xfId="40015"/>
    <cellStyle name="Normal 67 3 3 4 4" xfId="40016"/>
    <cellStyle name="Normal 67 3 3 4 4 2" xfId="40017"/>
    <cellStyle name="Normal 67 3 3 4 5" xfId="40018"/>
    <cellStyle name="Normal 67 3 3 4 5 2" xfId="40019"/>
    <cellStyle name="Normal 67 3 3 4 6" xfId="40020"/>
    <cellStyle name="Normal 67 3 3 4 6 2" xfId="40021"/>
    <cellStyle name="Normal 67 3 3 4 7" xfId="40022"/>
    <cellStyle name="Normal 67 3 3 4 7 2" xfId="40023"/>
    <cellStyle name="Normal 67 3 3 4 8" xfId="40024"/>
    <cellStyle name="Normal 67 3 3 4 9" xfId="40025"/>
    <cellStyle name="Normal 67 3 3 5" xfId="40026"/>
    <cellStyle name="Normal 67 3 3 5 2" xfId="40027"/>
    <cellStyle name="Normal 67 3 3 6" xfId="40028"/>
    <cellStyle name="Normal 67 3 3 6 2" xfId="40029"/>
    <cellStyle name="Normal 67 3 3 7" xfId="40030"/>
    <cellStyle name="Normal 67 3 3 7 2" xfId="40031"/>
    <cellStyle name="Normal 67 3 3 8" xfId="40032"/>
    <cellStyle name="Normal 67 3 3 8 2" xfId="40033"/>
    <cellStyle name="Normal 67 3 3 9" xfId="40034"/>
    <cellStyle name="Normal 67 3 3 9 2" xfId="40035"/>
    <cellStyle name="Normal 67 3 4" xfId="40036"/>
    <cellStyle name="Normal 67 3 4 10" xfId="40037"/>
    <cellStyle name="Normal 67 3 4 2" xfId="40038"/>
    <cellStyle name="Normal 67 3 4 2 2" xfId="40039"/>
    <cellStyle name="Normal 67 3 4 2 2 2" xfId="40040"/>
    <cellStyle name="Normal 67 3 4 2 3" xfId="40041"/>
    <cellStyle name="Normal 67 3 4 2 3 2" xfId="40042"/>
    <cellStyle name="Normal 67 3 4 2 4" xfId="40043"/>
    <cellStyle name="Normal 67 3 4 2 4 2" xfId="40044"/>
    <cellStyle name="Normal 67 3 4 2 5" xfId="40045"/>
    <cellStyle name="Normal 67 3 4 2 5 2" xfId="40046"/>
    <cellStyle name="Normal 67 3 4 2 6" xfId="40047"/>
    <cellStyle name="Normal 67 3 4 2 6 2" xfId="40048"/>
    <cellStyle name="Normal 67 3 4 2 7" xfId="40049"/>
    <cellStyle name="Normal 67 3 4 2 7 2" xfId="40050"/>
    <cellStyle name="Normal 67 3 4 2 8" xfId="40051"/>
    <cellStyle name="Normal 67 3 4 2 9" xfId="40052"/>
    <cellStyle name="Normal 67 3 4 3" xfId="40053"/>
    <cellStyle name="Normal 67 3 4 3 2" xfId="40054"/>
    <cellStyle name="Normal 67 3 4 4" xfId="40055"/>
    <cellStyle name="Normal 67 3 4 4 2" xfId="40056"/>
    <cellStyle name="Normal 67 3 4 5" xfId="40057"/>
    <cellStyle name="Normal 67 3 4 5 2" xfId="40058"/>
    <cellStyle name="Normal 67 3 4 6" xfId="40059"/>
    <cellStyle name="Normal 67 3 4 6 2" xfId="40060"/>
    <cellStyle name="Normal 67 3 4 7" xfId="40061"/>
    <cellStyle name="Normal 67 3 4 7 2" xfId="40062"/>
    <cellStyle name="Normal 67 3 4 8" xfId="40063"/>
    <cellStyle name="Normal 67 3 4 8 2" xfId="40064"/>
    <cellStyle name="Normal 67 3 4 9" xfId="40065"/>
    <cellStyle name="Normal 67 3 5" xfId="40066"/>
    <cellStyle name="Normal 67 3 5 2" xfId="40067"/>
    <cellStyle name="Normal 67 3 5 2 2" xfId="40068"/>
    <cellStyle name="Normal 67 3 5 3" xfId="40069"/>
    <cellStyle name="Normal 67 3 5 3 2" xfId="40070"/>
    <cellStyle name="Normal 67 3 5 4" xfId="40071"/>
    <cellStyle name="Normal 67 3 5 4 2" xfId="40072"/>
    <cellStyle name="Normal 67 3 5 5" xfId="40073"/>
    <cellStyle name="Normal 67 3 5 5 2" xfId="40074"/>
    <cellStyle name="Normal 67 3 5 6" xfId="40075"/>
    <cellStyle name="Normal 67 3 5 6 2" xfId="40076"/>
    <cellStyle name="Normal 67 3 5 7" xfId="40077"/>
    <cellStyle name="Normal 67 3 5 7 2" xfId="40078"/>
    <cellStyle name="Normal 67 3 5 8" xfId="40079"/>
    <cellStyle name="Normal 67 3 5 9" xfId="40080"/>
    <cellStyle name="Normal 67 3 6" xfId="40081"/>
    <cellStyle name="Normal 67 3 6 2" xfId="40082"/>
    <cellStyle name="Normal 67 3 6 2 2" xfId="40083"/>
    <cellStyle name="Normal 67 3 6 3" xfId="40084"/>
    <cellStyle name="Normal 67 3 6 3 2" xfId="40085"/>
    <cellStyle name="Normal 67 3 6 4" xfId="40086"/>
    <cellStyle name="Normal 67 3 6 4 2" xfId="40087"/>
    <cellStyle name="Normal 67 3 6 5" xfId="40088"/>
    <cellStyle name="Normal 67 3 6 5 2" xfId="40089"/>
    <cellStyle name="Normal 67 3 6 6" xfId="40090"/>
    <cellStyle name="Normal 67 3 6 6 2" xfId="40091"/>
    <cellStyle name="Normal 67 3 6 7" xfId="40092"/>
    <cellStyle name="Normal 67 3 6 7 2" xfId="40093"/>
    <cellStyle name="Normal 67 3 6 8" xfId="40094"/>
    <cellStyle name="Normal 67 3 6 9" xfId="40095"/>
    <cellStyle name="Normal 67 3 7" xfId="40096"/>
    <cellStyle name="Normal 67 3 7 2" xfId="40097"/>
    <cellStyle name="Normal 67 3 8" xfId="40098"/>
    <cellStyle name="Normal 67 3 8 2" xfId="40099"/>
    <cellStyle name="Normal 67 3 9" xfId="40100"/>
    <cellStyle name="Normal 67 3 9 2" xfId="40101"/>
    <cellStyle name="Normal 67 30" xfId="40102"/>
    <cellStyle name="Normal 67 30 2" xfId="40103"/>
    <cellStyle name="Normal 67 30 2 2" xfId="40104"/>
    <cellStyle name="Normal 67 30 3" xfId="40105"/>
    <cellStyle name="Normal 67 30 3 2" xfId="40106"/>
    <cellStyle name="Normal 67 30 4" xfId="40107"/>
    <cellStyle name="Normal 67 30 4 2" xfId="40108"/>
    <cellStyle name="Normal 67 30 5" xfId="40109"/>
    <cellStyle name="Normal 67 30 5 2" xfId="40110"/>
    <cellStyle name="Normal 67 30 6" xfId="40111"/>
    <cellStyle name="Normal 67 30 6 2" xfId="40112"/>
    <cellStyle name="Normal 67 30 7" xfId="40113"/>
    <cellStyle name="Normal 67 30 7 2" xfId="40114"/>
    <cellStyle name="Normal 67 30 8" xfId="40115"/>
    <cellStyle name="Normal 67 30 9" xfId="40116"/>
    <cellStyle name="Normal 67 31" xfId="40117"/>
    <cellStyle name="Normal 67 31 2" xfId="40118"/>
    <cellStyle name="Normal 67 31 2 2" xfId="40119"/>
    <cellStyle name="Normal 67 31 3" xfId="40120"/>
    <cellStyle name="Normal 67 31 3 2" xfId="40121"/>
    <cellStyle name="Normal 67 31 4" xfId="40122"/>
    <cellStyle name="Normal 67 31 4 2" xfId="40123"/>
    <cellStyle name="Normal 67 31 5" xfId="40124"/>
    <cellStyle name="Normal 67 31 5 2" xfId="40125"/>
    <cellStyle name="Normal 67 31 6" xfId="40126"/>
    <cellStyle name="Normal 67 31 6 2" xfId="40127"/>
    <cellStyle name="Normal 67 31 7" xfId="40128"/>
    <cellStyle name="Normal 67 31 7 2" xfId="40129"/>
    <cellStyle name="Normal 67 31 8" xfId="40130"/>
    <cellStyle name="Normal 67 31 9" xfId="40131"/>
    <cellStyle name="Normal 67 32" xfId="40132"/>
    <cellStyle name="Normal 67 32 2" xfId="40133"/>
    <cellStyle name="Normal 67 32 2 2" xfId="40134"/>
    <cellStyle name="Normal 67 32 3" xfId="40135"/>
    <cellStyle name="Normal 67 32 3 2" xfId="40136"/>
    <cellStyle name="Normal 67 32 4" xfId="40137"/>
    <cellStyle name="Normal 67 32 4 2" xfId="40138"/>
    <cellStyle name="Normal 67 32 5" xfId="40139"/>
    <cellStyle name="Normal 67 32 5 2" xfId="40140"/>
    <cellStyle name="Normal 67 32 6" xfId="40141"/>
    <cellStyle name="Normal 67 32 6 2" xfId="40142"/>
    <cellStyle name="Normal 67 32 7" xfId="40143"/>
    <cellStyle name="Normal 67 32 7 2" xfId="40144"/>
    <cellStyle name="Normal 67 32 8" xfId="40145"/>
    <cellStyle name="Normal 67 32 9" xfId="40146"/>
    <cellStyle name="Normal 67 33" xfId="40147"/>
    <cellStyle name="Normal 67 33 2" xfId="40148"/>
    <cellStyle name="Normal 67 33 2 2" xfId="40149"/>
    <cellStyle name="Normal 67 33 3" xfId="40150"/>
    <cellStyle name="Normal 67 33 3 2" xfId="40151"/>
    <cellStyle name="Normal 67 33 4" xfId="40152"/>
    <cellStyle name="Normal 67 33 4 2" xfId="40153"/>
    <cellStyle name="Normal 67 33 5" xfId="40154"/>
    <cellStyle name="Normal 67 33 5 2" xfId="40155"/>
    <cellStyle name="Normal 67 33 6" xfId="40156"/>
    <cellStyle name="Normal 67 33 6 2" xfId="40157"/>
    <cellStyle name="Normal 67 33 7" xfId="40158"/>
    <cellStyle name="Normal 67 33 7 2" xfId="40159"/>
    <cellStyle name="Normal 67 33 8" xfId="40160"/>
    <cellStyle name="Normal 67 33 9" xfId="40161"/>
    <cellStyle name="Normal 67 34" xfId="40162"/>
    <cellStyle name="Normal 67 34 2" xfId="40163"/>
    <cellStyle name="Normal 67 34 2 2" xfId="40164"/>
    <cellStyle name="Normal 67 34 3" xfId="40165"/>
    <cellStyle name="Normal 67 34 3 2" xfId="40166"/>
    <cellStyle name="Normal 67 34 4" xfId="40167"/>
    <cellStyle name="Normal 67 34 4 2" xfId="40168"/>
    <cellStyle name="Normal 67 34 5" xfId="40169"/>
    <cellStyle name="Normal 67 34 5 2" xfId="40170"/>
    <cellStyle name="Normal 67 34 6" xfId="40171"/>
    <cellStyle name="Normal 67 34 6 2" xfId="40172"/>
    <cellStyle name="Normal 67 34 7" xfId="40173"/>
    <cellStyle name="Normal 67 34 7 2" xfId="40174"/>
    <cellStyle name="Normal 67 34 8" xfId="40175"/>
    <cellStyle name="Normal 67 34 9" xfId="40176"/>
    <cellStyle name="Normal 67 35" xfId="40177"/>
    <cellStyle name="Normal 67 35 2" xfId="40178"/>
    <cellStyle name="Normal 67 35 2 2" xfId="40179"/>
    <cellStyle name="Normal 67 35 3" xfId="40180"/>
    <cellStyle name="Normal 67 35 3 2" xfId="40181"/>
    <cellStyle name="Normal 67 35 4" xfId="40182"/>
    <cellStyle name="Normal 67 35 4 2" xfId="40183"/>
    <cellStyle name="Normal 67 35 5" xfId="40184"/>
    <cellStyle name="Normal 67 35 5 2" xfId="40185"/>
    <cellStyle name="Normal 67 35 6" xfId="40186"/>
    <cellStyle name="Normal 67 35 6 2" xfId="40187"/>
    <cellStyle name="Normal 67 35 7" xfId="40188"/>
    <cellStyle name="Normal 67 35 7 2" xfId="40189"/>
    <cellStyle name="Normal 67 35 8" xfId="40190"/>
    <cellStyle name="Normal 67 35 9" xfId="40191"/>
    <cellStyle name="Normal 67 36" xfId="40192"/>
    <cellStyle name="Normal 67 36 2" xfId="40193"/>
    <cellStyle name="Normal 67 36 2 2" xfId="40194"/>
    <cellStyle name="Normal 67 36 3" xfId="40195"/>
    <cellStyle name="Normal 67 36 3 2" xfId="40196"/>
    <cellStyle name="Normal 67 36 4" xfId="40197"/>
    <cellStyle name="Normal 67 36 4 2" xfId="40198"/>
    <cellStyle name="Normal 67 36 5" xfId="40199"/>
    <cellStyle name="Normal 67 36 5 2" xfId="40200"/>
    <cellStyle name="Normal 67 36 6" xfId="40201"/>
    <cellStyle name="Normal 67 36 6 2" xfId="40202"/>
    <cellStyle name="Normal 67 36 7" xfId="40203"/>
    <cellStyle name="Normal 67 36 7 2" xfId="40204"/>
    <cellStyle name="Normal 67 36 8" xfId="40205"/>
    <cellStyle name="Normal 67 36 9" xfId="40206"/>
    <cellStyle name="Normal 67 37" xfId="40207"/>
    <cellStyle name="Normal 67 37 2" xfId="40208"/>
    <cellStyle name="Normal 67 37 2 2" xfId="40209"/>
    <cellStyle name="Normal 67 37 3" xfId="40210"/>
    <cellStyle name="Normal 67 37 3 2" xfId="40211"/>
    <cellStyle name="Normal 67 37 4" xfId="40212"/>
    <cellStyle name="Normal 67 37 4 2" xfId="40213"/>
    <cellStyle name="Normal 67 37 5" xfId="40214"/>
    <cellStyle name="Normal 67 37 5 2" xfId="40215"/>
    <cellStyle name="Normal 67 37 6" xfId="40216"/>
    <cellStyle name="Normal 67 37 6 2" xfId="40217"/>
    <cellStyle name="Normal 67 37 7" xfId="40218"/>
    <cellStyle name="Normal 67 37 7 2" xfId="40219"/>
    <cellStyle name="Normal 67 37 8" xfId="40220"/>
    <cellStyle name="Normal 67 37 9" xfId="40221"/>
    <cellStyle name="Normal 67 38" xfId="40222"/>
    <cellStyle name="Normal 67 38 2" xfId="40223"/>
    <cellStyle name="Normal 67 38 2 2" xfId="40224"/>
    <cellStyle name="Normal 67 38 3" xfId="40225"/>
    <cellStyle name="Normal 67 38 3 2" xfId="40226"/>
    <cellStyle name="Normal 67 38 4" xfId="40227"/>
    <cellStyle name="Normal 67 38 4 2" xfId="40228"/>
    <cellStyle name="Normal 67 38 5" xfId="40229"/>
    <cellStyle name="Normal 67 38 5 2" xfId="40230"/>
    <cellStyle name="Normal 67 38 6" xfId="40231"/>
    <cellStyle name="Normal 67 38 6 2" xfId="40232"/>
    <cellStyle name="Normal 67 38 7" xfId="40233"/>
    <cellStyle name="Normal 67 38 7 2" xfId="40234"/>
    <cellStyle name="Normal 67 38 8" xfId="40235"/>
    <cellStyle name="Normal 67 38 9" xfId="40236"/>
    <cellStyle name="Normal 67 39" xfId="40237"/>
    <cellStyle name="Normal 67 4" xfId="9066"/>
    <cellStyle name="Normal 67 4 10" xfId="40238"/>
    <cellStyle name="Normal 67 4 10 2" xfId="40239"/>
    <cellStyle name="Normal 67 4 11" xfId="40240"/>
    <cellStyle name="Normal 67 4 11 2" xfId="40241"/>
    <cellStyle name="Normal 67 4 12" xfId="40242"/>
    <cellStyle name="Normal 67 4 12 2" xfId="40243"/>
    <cellStyle name="Normal 67 4 13" xfId="40244"/>
    <cellStyle name="Normal 67 4 14" xfId="40245"/>
    <cellStyle name="Normal 67 4 2" xfId="40246"/>
    <cellStyle name="Normal 67 4 2 10" xfId="40247"/>
    <cellStyle name="Normal 67 4 2 10 2" xfId="40248"/>
    <cellStyle name="Normal 67 4 2 11" xfId="40249"/>
    <cellStyle name="Normal 67 4 2 11 2" xfId="40250"/>
    <cellStyle name="Normal 67 4 2 12" xfId="40251"/>
    <cellStyle name="Normal 67 4 2 13" xfId="40252"/>
    <cellStyle name="Normal 67 4 2 2" xfId="40253"/>
    <cellStyle name="Normal 67 4 2 2 10" xfId="40254"/>
    <cellStyle name="Normal 67 4 2 2 10 2" xfId="40255"/>
    <cellStyle name="Normal 67 4 2 2 11" xfId="40256"/>
    <cellStyle name="Normal 67 4 2 2 12" xfId="40257"/>
    <cellStyle name="Normal 67 4 2 2 2" xfId="40258"/>
    <cellStyle name="Normal 67 4 2 2 2 10" xfId="40259"/>
    <cellStyle name="Normal 67 4 2 2 2 2" xfId="40260"/>
    <cellStyle name="Normal 67 4 2 2 2 2 2" xfId="40261"/>
    <cellStyle name="Normal 67 4 2 2 2 2 2 2" xfId="40262"/>
    <cellStyle name="Normal 67 4 2 2 2 2 3" xfId="40263"/>
    <cellStyle name="Normal 67 4 2 2 2 2 3 2" xfId="40264"/>
    <cellStyle name="Normal 67 4 2 2 2 2 4" xfId="40265"/>
    <cellStyle name="Normal 67 4 2 2 2 2 4 2" xfId="40266"/>
    <cellStyle name="Normal 67 4 2 2 2 2 5" xfId="40267"/>
    <cellStyle name="Normal 67 4 2 2 2 2 5 2" xfId="40268"/>
    <cellStyle name="Normal 67 4 2 2 2 2 6" xfId="40269"/>
    <cellStyle name="Normal 67 4 2 2 2 2 6 2" xfId="40270"/>
    <cellStyle name="Normal 67 4 2 2 2 2 7" xfId="40271"/>
    <cellStyle name="Normal 67 4 2 2 2 2 7 2" xfId="40272"/>
    <cellStyle name="Normal 67 4 2 2 2 2 8" xfId="40273"/>
    <cellStyle name="Normal 67 4 2 2 2 2 9" xfId="40274"/>
    <cellStyle name="Normal 67 4 2 2 2 3" xfId="40275"/>
    <cellStyle name="Normal 67 4 2 2 2 3 2" xfId="40276"/>
    <cellStyle name="Normal 67 4 2 2 2 4" xfId="40277"/>
    <cellStyle name="Normal 67 4 2 2 2 4 2" xfId="40278"/>
    <cellStyle name="Normal 67 4 2 2 2 5" xfId="40279"/>
    <cellStyle name="Normal 67 4 2 2 2 5 2" xfId="40280"/>
    <cellStyle name="Normal 67 4 2 2 2 6" xfId="40281"/>
    <cellStyle name="Normal 67 4 2 2 2 6 2" xfId="40282"/>
    <cellStyle name="Normal 67 4 2 2 2 7" xfId="40283"/>
    <cellStyle name="Normal 67 4 2 2 2 7 2" xfId="40284"/>
    <cellStyle name="Normal 67 4 2 2 2 8" xfId="40285"/>
    <cellStyle name="Normal 67 4 2 2 2 8 2" xfId="40286"/>
    <cellStyle name="Normal 67 4 2 2 2 9" xfId="40287"/>
    <cellStyle name="Normal 67 4 2 2 3" xfId="40288"/>
    <cellStyle name="Normal 67 4 2 2 3 2" xfId="40289"/>
    <cellStyle name="Normal 67 4 2 2 3 2 2" xfId="40290"/>
    <cellStyle name="Normal 67 4 2 2 3 3" xfId="40291"/>
    <cellStyle name="Normal 67 4 2 2 3 3 2" xfId="40292"/>
    <cellStyle name="Normal 67 4 2 2 3 4" xfId="40293"/>
    <cellStyle name="Normal 67 4 2 2 3 4 2" xfId="40294"/>
    <cellStyle name="Normal 67 4 2 2 3 5" xfId="40295"/>
    <cellStyle name="Normal 67 4 2 2 3 5 2" xfId="40296"/>
    <cellStyle name="Normal 67 4 2 2 3 6" xfId="40297"/>
    <cellStyle name="Normal 67 4 2 2 3 6 2" xfId="40298"/>
    <cellStyle name="Normal 67 4 2 2 3 7" xfId="40299"/>
    <cellStyle name="Normal 67 4 2 2 3 7 2" xfId="40300"/>
    <cellStyle name="Normal 67 4 2 2 3 8" xfId="40301"/>
    <cellStyle name="Normal 67 4 2 2 3 9" xfId="40302"/>
    <cellStyle name="Normal 67 4 2 2 4" xfId="40303"/>
    <cellStyle name="Normal 67 4 2 2 4 2" xfId="40304"/>
    <cellStyle name="Normal 67 4 2 2 4 2 2" xfId="40305"/>
    <cellStyle name="Normal 67 4 2 2 4 3" xfId="40306"/>
    <cellStyle name="Normal 67 4 2 2 4 3 2" xfId="40307"/>
    <cellStyle name="Normal 67 4 2 2 4 4" xfId="40308"/>
    <cellStyle name="Normal 67 4 2 2 4 4 2" xfId="40309"/>
    <cellStyle name="Normal 67 4 2 2 4 5" xfId="40310"/>
    <cellStyle name="Normal 67 4 2 2 4 5 2" xfId="40311"/>
    <cellStyle name="Normal 67 4 2 2 4 6" xfId="40312"/>
    <cellStyle name="Normal 67 4 2 2 4 6 2" xfId="40313"/>
    <cellStyle name="Normal 67 4 2 2 4 7" xfId="40314"/>
    <cellStyle name="Normal 67 4 2 2 4 7 2" xfId="40315"/>
    <cellStyle name="Normal 67 4 2 2 4 8" xfId="40316"/>
    <cellStyle name="Normal 67 4 2 2 4 9" xfId="40317"/>
    <cellStyle name="Normal 67 4 2 2 5" xfId="40318"/>
    <cellStyle name="Normal 67 4 2 2 5 2" xfId="40319"/>
    <cellStyle name="Normal 67 4 2 2 6" xfId="40320"/>
    <cellStyle name="Normal 67 4 2 2 6 2" xfId="40321"/>
    <cellStyle name="Normal 67 4 2 2 7" xfId="40322"/>
    <cellStyle name="Normal 67 4 2 2 7 2" xfId="40323"/>
    <cellStyle name="Normal 67 4 2 2 8" xfId="40324"/>
    <cellStyle name="Normal 67 4 2 2 8 2" xfId="40325"/>
    <cellStyle name="Normal 67 4 2 2 9" xfId="40326"/>
    <cellStyle name="Normal 67 4 2 2 9 2" xfId="40327"/>
    <cellStyle name="Normal 67 4 2 3" xfId="40328"/>
    <cellStyle name="Normal 67 4 2 3 10" xfId="40329"/>
    <cellStyle name="Normal 67 4 2 3 2" xfId="40330"/>
    <cellStyle name="Normal 67 4 2 3 2 2" xfId="40331"/>
    <cellStyle name="Normal 67 4 2 3 2 2 2" xfId="40332"/>
    <cellStyle name="Normal 67 4 2 3 2 3" xfId="40333"/>
    <cellStyle name="Normal 67 4 2 3 2 3 2" xfId="40334"/>
    <cellStyle name="Normal 67 4 2 3 2 4" xfId="40335"/>
    <cellStyle name="Normal 67 4 2 3 2 4 2" xfId="40336"/>
    <cellStyle name="Normal 67 4 2 3 2 5" xfId="40337"/>
    <cellStyle name="Normal 67 4 2 3 2 5 2" xfId="40338"/>
    <cellStyle name="Normal 67 4 2 3 2 6" xfId="40339"/>
    <cellStyle name="Normal 67 4 2 3 2 6 2" xfId="40340"/>
    <cellStyle name="Normal 67 4 2 3 2 7" xfId="40341"/>
    <cellStyle name="Normal 67 4 2 3 2 7 2" xfId="40342"/>
    <cellStyle name="Normal 67 4 2 3 2 8" xfId="40343"/>
    <cellStyle name="Normal 67 4 2 3 2 9" xfId="40344"/>
    <cellStyle name="Normal 67 4 2 3 3" xfId="40345"/>
    <cellStyle name="Normal 67 4 2 3 3 2" xfId="40346"/>
    <cellStyle name="Normal 67 4 2 3 4" xfId="40347"/>
    <cellStyle name="Normal 67 4 2 3 4 2" xfId="40348"/>
    <cellStyle name="Normal 67 4 2 3 5" xfId="40349"/>
    <cellStyle name="Normal 67 4 2 3 5 2" xfId="40350"/>
    <cellStyle name="Normal 67 4 2 3 6" xfId="40351"/>
    <cellStyle name="Normal 67 4 2 3 6 2" xfId="40352"/>
    <cellStyle name="Normal 67 4 2 3 7" xfId="40353"/>
    <cellStyle name="Normal 67 4 2 3 7 2" xfId="40354"/>
    <cellStyle name="Normal 67 4 2 3 8" xfId="40355"/>
    <cellStyle name="Normal 67 4 2 3 8 2" xfId="40356"/>
    <cellStyle name="Normal 67 4 2 3 9" xfId="40357"/>
    <cellStyle name="Normal 67 4 2 4" xfId="40358"/>
    <cellStyle name="Normal 67 4 2 4 2" xfId="40359"/>
    <cellStyle name="Normal 67 4 2 4 2 2" xfId="40360"/>
    <cellStyle name="Normal 67 4 2 4 3" xfId="40361"/>
    <cellStyle name="Normal 67 4 2 4 3 2" xfId="40362"/>
    <cellStyle name="Normal 67 4 2 4 4" xfId="40363"/>
    <cellStyle name="Normal 67 4 2 4 4 2" xfId="40364"/>
    <cellStyle name="Normal 67 4 2 4 5" xfId="40365"/>
    <cellStyle name="Normal 67 4 2 4 5 2" xfId="40366"/>
    <cellStyle name="Normal 67 4 2 4 6" xfId="40367"/>
    <cellStyle name="Normal 67 4 2 4 6 2" xfId="40368"/>
    <cellStyle name="Normal 67 4 2 4 7" xfId="40369"/>
    <cellStyle name="Normal 67 4 2 4 7 2" xfId="40370"/>
    <cellStyle name="Normal 67 4 2 4 8" xfId="40371"/>
    <cellStyle name="Normal 67 4 2 4 9" xfId="40372"/>
    <cellStyle name="Normal 67 4 2 5" xfId="40373"/>
    <cellStyle name="Normal 67 4 2 5 2" xfId="40374"/>
    <cellStyle name="Normal 67 4 2 5 2 2" xfId="40375"/>
    <cellStyle name="Normal 67 4 2 5 3" xfId="40376"/>
    <cellStyle name="Normal 67 4 2 5 3 2" xfId="40377"/>
    <cellStyle name="Normal 67 4 2 5 4" xfId="40378"/>
    <cellStyle name="Normal 67 4 2 5 4 2" xfId="40379"/>
    <cellStyle name="Normal 67 4 2 5 5" xfId="40380"/>
    <cellStyle name="Normal 67 4 2 5 5 2" xfId="40381"/>
    <cellStyle name="Normal 67 4 2 5 6" xfId="40382"/>
    <cellStyle name="Normal 67 4 2 5 6 2" xfId="40383"/>
    <cellStyle name="Normal 67 4 2 5 7" xfId="40384"/>
    <cellStyle name="Normal 67 4 2 5 7 2" xfId="40385"/>
    <cellStyle name="Normal 67 4 2 5 8" xfId="40386"/>
    <cellStyle name="Normal 67 4 2 5 9" xfId="40387"/>
    <cellStyle name="Normal 67 4 2 6" xfId="40388"/>
    <cellStyle name="Normal 67 4 2 6 2" xfId="40389"/>
    <cellStyle name="Normal 67 4 2 7" xfId="40390"/>
    <cellStyle name="Normal 67 4 2 7 2" xfId="40391"/>
    <cellStyle name="Normal 67 4 2 8" xfId="40392"/>
    <cellStyle name="Normal 67 4 2 8 2" xfId="40393"/>
    <cellStyle name="Normal 67 4 2 9" xfId="40394"/>
    <cellStyle name="Normal 67 4 2 9 2" xfId="40395"/>
    <cellStyle name="Normal 67 4 3" xfId="40396"/>
    <cellStyle name="Normal 67 4 3 10" xfId="40397"/>
    <cellStyle name="Normal 67 4 3 10 2" xfId="40398"/>
    <cellStyle name="Normal 67 4 3 11" xfId="40399"/>
    <cellStyle name="Normal 67 4 3 12" xfId="40400"/>
    <cellStyle name="Normal 67 4 3 2" xfId="40401"/>
    <cellStyle name="Normal 67 4 3 2 10" xfId="40402"/>
    <cellStyle name="Normal 67 4 3 2 2" xfId="40403"/>
    <cellStyle name="Normal 67 4 3 2 2 2" xfId="40404"/>
    <cellStyle name="Normal 67 4 3 2 2 2 2" xfId="40405"/>
    <cellStyle name="Normal 67 4 3 2 2 3" xfId="40406"/>
    <cellStyle name="Normal 67 4 3 2 2 3 2" xfId="40407"/>
    <cellStyle name="Normal 67 4 3 2 2 4" xfId="40408"/>
    <cellStyle name="Normal 67 4 3 2 2 4 2" xfId="40409"/>
    <cellStyle name="Normal 67 4 3 2 2 5" xfId="40410"/>
    <cellStyle name="Normal 67 4 3 2 2 5 2" xfId="40411"/>
    <cellStyle name="Normal 67 4 3 2 2 6" xfId="40412"/>
    <cellStyle name="Normal 67 4 3 2 2 6 2" xfId="40413"/>
    <cellStyle name="Normal 67 4 3 2 2 7" xfId="40414"/>
    <cellStyle name="Normal 67 4 3 2 2 7 2" xfId="40415"/>
    <cellStyle name="Normal 67 4 3 2 2 8" xfId="40416"/>
    <cellStyle name="Normal 67 4 3 2 2 9" xfId="40417"/>
    <cellStyle name="Normal 67 4 3 2 3" xfId="40418"/>
    <cellStyle name="Normal 67 4 3 2 3 2" xfId="40419"/>
    <cellStyle name="Normal 67 4 3 2 4" xfId="40420"/>
    <cellStyle name="Normal 67 4 3 2 4 2" xfId="40421"/>
    <cellStyle name="Normal 67 4 3 2 5" xfId="40422"/>
    <cellStyle name="Normal 67 4 3 2 5 2" xfId="40423"/>
    <cellStyle name="Normal 67 4 3 2 6" xfId="40424"/>
    <cellStyle name="Normal 67 4 3 2 6 2" xfId="40425"/>
    <cellStyle name="Normal 67 4 3 2 7" xfId="40426"/>
    <cellStyle name="Normal 67 4 3 2 7 2" xfId="40427"/>
    <cellStyle name="Normal 67 4 3 2 8" xfId="40428"/>
    <cellStyle name="Normal 67 4 3 2 8 2" xfId="40429"/>
    <cellStyle name="Normal 67 4 3 2 9" xfId="40430"/>
    <cellStyle name="Normal 67 4 3 3" xfId="40431"/>
    <cellStyle name="Normal 67 4 3 3 2" xfId="40432"/>
    <cellStyle name="Normal 67 4 3 3 2 2" xfId="40433"/>
    <cellStyle name="Normal 67 4 3 3 3" xfId="40434"/>
    <cellStyle name="Normal 67 4 3 3 3 2" xfId="40435"/>
    <cellStyle name="Normal 67 4 3 3 4" xfId="40436"/>
    <cellStyle name="Normal 67 4 3 3 4 2" xfId="40437"/>
    <cellStyle name="Normal 67 4 3 3 5" xfId="40438"/>
    <cellStyle name="Normal 67 4 3 3 5 2" xfId="40439"/>
    <cellStyle name="Normal 67 4 3 3 6" xfId="40440"/>
    <cellStyle name="Normal 67 4 3 3 6 2" xfId="40441"/>
    <cellStyle name="Normal 67 4 3 3 7" xfId="40442"/>
    <cellStyle name="Normal 67 4 3 3 7 2" xfId="40443"/>
    <cellStyle name="Normal 67 4 3 3 8" xfId="40444"/>
    <cellStyle name="Normal 67 4 3 3 9" xfId="40445"/>
    <cellStyle name="Normal 67 4 3 4" xfId="40446"/>
    <cellStyle name="Normal 67 4 3 4 2" xfId="40447"/>
    <cellStyle name="Normal 67 4 3 4 2 2" xfId="40448"/>
    <cellStyle name="Normal 67 4 3 4 3" xfId="40449"/>
    <cellStyle name="Normal 67 4 3 4 3 2" xfId="40450"/>
    <cellStyle name="Normal 67 4 3 4 4" xfId="40451"/>
    <cellStyle name="Normal 67 4 3 4 4 2" xfId="40452"/>
    <cellStyle name="Normal 67 4 3 4 5" xfId="40453"/>
    <cellStyle name="Normal 67 4 3 4 5 2" xfId="40454"/>
    <cellStyle name="Normal 67 4 3 4 6" xfId="40455"/>
    <cellStyle name="Normal 67 4 3 4 6 2" xfId="40456"/>
    <cellStyle name="Normal 67 4 3 4 7" xfId="40457"/>
    <cellStyle name="Normal 67 4 3 4 7 2" xfId="40458"/>
    <cellStyle name="Normal 67 4 3 4 8" xfId="40459"/>
    <cellStyle name="Normal 67 4 3 4 9" xfId="40460"/>
    <cellStyle name="Normal 67 4 3 5" xfId="40461"/>
    <cellStyle name="Normal 67 4 3 5 2" xfId="40462"/>
    <cellStyle name="Normal 67 4 3 6" xfId="40463"/>
    <cellStyle name="Normal 67 4 3 6 2" xfId="40464"/>
    <cellStyle name="Normal 67 4 3 7" xfId="40465"/>
    <cellStyle name="Normal 67 4 3 7 2" xfId="40466"/>
    <cellStyle name="Normal 67 4 3 8" xfId="40467"/>
    <cellStyle name="Normal 67 4 3 8 2" xfId="40468"/>
    <cellStyle name="Normal 67 4 3 9" xfId="40469"/>
    <cellStyle name="Normal 67 4 3 9 2" xfId="40470"/>
    <cellStyle name="Normal 67 4 4" xfId="40471"/>
    <cellStyle name="Normal 67 4 4 10" xfId="40472"/>
    <cellStyle name="Normal 67 4 4 2" xfId="40473"/>
    <cellStyle name="Normal 67 4 4 2 2" xfId="40474"/>
    <cellStyle name="Normal 67 4 4 2 2 2" xfId="40475"/>
    <cellStyle name="Normal 67 4 4 2 3" xfId="40476"/>
    <cellStyle name="Normal 67 4 4 2 3 2" xfId="40477"/>
    <cellStyle name="Normal 67 4 4 2 4" xfId="40478"/>
    <cellStyle name="Normal 67 4 4 2 4 2" xfId="40479"/>
    <cellStyle name="Normal 67 4 4 2 5" xfId="40480"/>
    <cellStyle name="Normal 67 4 4 2 5 2" xfId="40481"/>
    <cellStyle name="Normal 67 4 4 2 6" xfId="40482"/>
    <cellStyle name="Normal 67 4 4 2 6 2" xfId="40483"/>
    <cellStyle name="Normal 67 4 4 2 7" xfId="40484"/>
    <cellStyle name="Normal 67 4 4 2 7 2" xfId="40485"/>
    <cellStyle name="Normal 67 4 4 2 8" xfId="40486"/>
    <cellStyle name="Normal 67 4 4 2 9" xfId="40487"/>
    <cellStyle name="Normal 67 4 4 3" xfId="40488"/>
    <cellStyle name="Normal 67 4 4 3 2" xfId="40489"/>
    <cellStyle name="Normal 67 4 4 4" xfId="40490"/>
    <cellStyle name="Normal 67 4 4 4 2" xfId="40491"/>
    <cellStyle name="Normal 67 4 4 5" xfId="40492"/>
    <cellStyle name="Normal 67 4 4 5 2" xfId="40493"/>
    <cellStyle name="Normal 67 4 4 6" xfId="40494"/>
    <cellStyle name="Normal 67 4 4 6 2" xfId="40495"/>
    <cellStyle name="Normal 67 4 4 7" xfId="40496"/>
    <cellStyle name="Normal 67 4 4 7 2" xfId="40497"/>
    <cellStyle name="Normal 67 4 4 8" xfId="40498"/>
    <cellStyle name="Normal 67 4 4 8 2" xfId="40499"/>
    <cellStyle name="Normal 67 4 4 9" xfId="40500"/>
    <cellStyle name="Normal 67 4 5" xfId="40501"/>
    <cellStyle name="Normal 67 4 5 2" xfId="40502"/>
    <cellStyle name="Normal 67 4 5 2 2" xfId="40503"/>
    <cellStyle name="Normal 67 4 5 3" xfId="40504"/>
    <cellStyle name="Normal 67 4 5 3 2" xfId="40505"/>
    <cellStyle name="Normal 67 4 5 4" xfId="40506"/>
    <cellStyle name="Normal 67 4 5 4 2" xfId="40507"/>
    <cellStyle name="Normal 67 4 5 5" xfId="40508"/>
    <cellStyle name="Normal 67 4 5 5 2" xfId="40509"/>
    <cellStyle name="Normal 67 4 5 6" xfId="40510"/>
    <cellStyle name="Normal 67 4 5 6 2" xfId="40511"/>
    <cellStyle name="Normal 67 4 5 7" xfId="40512"/>
    <cellStyle name="Normal 67 4 5 7 2" xfId="40513"/>
    <cellStyle name="Normal 67 4 5 8" xfId="40514"/>
    <cellStyle name="Normal 67 4 5 9" xfId="40515"/>
    <cellStyle name="Normal 67 4 6" xfId="40516"/>
    <cellStyle name="Normal 67 4 6 2" xfId="40517"/>
    <cellStyle name="Normal 67 4 6 2 2" xfId="40518"/>
    <cellStyle name="Normal 67 4 6 3" xfId="40519"/>
    <cellStyle name="Normal 67 4 6 3 2" xfId="40520"/>
    <cellStyle name="Normal 67 4 6 4" xfId="40521"/>
    <cellStyle name="Normal 67 4 6 4 2" xfId="40522"/>
    <cellStyle name="Normal 67 4 6 5" xfId="40523"/>
    <cellStyle name="Normal 67 4 6 5 2" xfId="40524"/>
    <cellStyle name="Normal 67 4 6 6" xfId="40525"/>
    <cellStyle name="Normal 67 4 6 6 2" xfId="40526"/>
    <cellStyle name="Normal 67 4 6 7" xfId="40527"/>
    <cellStyle name="Normal 67 4 6 7 2" xfId="40528"/>
    <cellStyle name="Normal 67 4 6 8" xfId="40529"/>
    <cellStyle name="Normal 67 4 6 9" xfId="40530"/>
    <cellStyle name="Normal 67 4 7" xfId="40531"/>
    <cellStyle name="Normal 67 4 7 2" xfId="40532"/>
    <cellStyle name="Normal 67 4 8" xfId="40533"/>
    <cellStyle name="Normal 67 4 8 2" xfId="40534"/>
    <cellStyle name="Normal 67 4 9" xfId="40535"/>
    <cellStyle name="Normal 67 4 9 2" xfId="40536"/>
    <cellStyle name="Normal 67 40" xfId="40537"/>
    <cellStyle name="Normal 67 41" xfId="40538"/>
    <cellStyle name="Normal 67 42" xfId="40539"/>
    <cellStyle name="Normal 67 43" xfId="38491"/>
    <cellStyle name="Normal 67 5" xfId="9067"/>
    <cellStyle name="Normal 67 5 10" xfId="40540"/>
    <cellStyle name="Normal 67 5 10 2" xfId="40541"/>
    <cellStyle name="Normal 67 5 11" xfId="40542"/>
    <cellStyle name="Normal 67 5 11 2" xfId="40543"/>
    <cellStyle name="Normal 67 5 12" xfId="40544"/>
    <cellStyle name="Normal 67 5 13" xfId="40545"/>
    <cellStyle name="Normal 67 5 2" xfId="40546"/>
    <cellStyle name="Normal 67 5 2 10" xfId="40547"/>
    <cellStyle name="Normal 67 5 2 10 2" xfId="40548"/>
    <cellStyle name="Normal 67 5 2 11" xfId="40549"/>
    <cellStyle name="Normal 67 5 2 12" xfId="40550"/>
    <cellStyle name="Normal 67 5 2 2" xfId="40551"/>
    <cellStyle name="Normal 67 5 2 2 10" xfId="40552"/>
    <cellStyle name="Normal 67 5 2 2 2" xfId="40553"/>
    <cellStyle name="Normal 67 5 2 2 2 2" xfId="40554"/>
    <cellStyle name="Normal 67 5 2 2 2 2 2" xfId="40555"/>
    <cellStyle name="Normal 67 5 2 2 2 3" xfId="40556"/>
    <cellStyle name="Normal 67 5 2 2 2 3 2" xfId="40557"/>
    <cellStyle name="Normal 67 5 2 2 2 4" xfId="40558"/>
    <cellStyle name="Normal 67 5 2 2 2 4 2" xfId="40559"/>
    <cellStyle name="Normal 67 5 2 2 2 5" xfId="40560"/>
    <cellStyle name="Normal 67 5 2 2 2 5 2" xfId="40561"/>
    <cellStyle name="Normal 67 5 2 2 2 6" xfId="40562"/>
    <cellStyle name="Normal 67 5 2 2 2 6 2" xfId="40563"/>
    <cellStyle name="Normal 67 5 2 2 2 7" xfId="40564"/>
    <cellStyle name="Normal 67 5 2 2 2 7 2" xfId="40565"/>
    <cellStyle name="Normal 67 5 2 2 2 8" xfId="40566"/>
    <cellStyle name="Normal 67 5 2 2 2 9" xfId="40567"/>
    <cellStyle name="Normal 67 5 2 2 3" xfId="40568"/>
    <cellStyle name="Normal 67 5 2 2 3 2" xfId="40569"/>
    <cellStyle name="Normal 67 5 2 2 4" xfId="40570"/>
    <cellStyle name="Normal 67 5 2 2 4 2" xfId="40571"/>
    <cellStyle name="Normal 67 5 2 2 5" xfId="40572"/>
    <cellStyle name="Normal 67 5 2 2 5 2" xfId="40573"/>
    <cellStyle name="Normal 67 5 2 2 6" xfId="40574"/>
    <cellStyle name="Normal 67 5 2 2 6 2" xfId="40575"/>
    <cellStyle name="Normal 67 5 2 2 7" xfId="40576"/>
    <cellStyle name="Normal 67 5 2 2 7 2" xfId="40577"/>
    <cellStyle name="Normal 67 5 2 2 8" xfId="40578"/>
    <cellStyle name="Normal 67 5 2 2 8 2" xfId="40579"/>
    <cellStyle name="Normal 67 5 2 2 9" xfId="40580"/>
    <cellStyle name="Normal 67 5 2 3" xfId="40581"/>
    <cellStyle name="Normal 67 5 2 3 2" xfId="40582"/>
    <cellStyle name="Normal 67 5 2 3 2 2" xfId="40583"/>
    <cellStyle name="Normal 67 5 2 3 3" xfId="40584"/>
    <cellStyle name="Normal 67 5 2 3 3 2" xfId="40585"/>
    <cellStyle name="Normal 67 5 2 3 4" xfId="40586"/>
    <cellStyle name="Normal 67 5 2 3 4 2" xfId="40587"/>
    <cellStyle name="Normal 67 5 2 3 5" xfId="40588"/>
    <cellStyle name="Normal 67 5 2 3 5 2" xfId="40589"/>
    <cellStyle name="Normal 67 5 2 3 6" xfId="40590"/>
    <cellStyle name="Normal 67 5 2 3 6 2" xfId="40591"/>
    <cellStyle name="Normal 67 5 2 3 7" xfId="40592"/>
    <cellStyle name="Normal 67 5 2 3 7 2" xfId="40593"/>
    <cellStyle name="Normal 67 5 2 3 8" xfId="40594"/>
    <cellStyle name="Normal 67 5 2 3 9" xfId="40595"/>
    <cellStyle name="Normal 67 5 2 4" xfId="40596"/>
    <cellStyle name="Normal 67 5 2 4 2" xfId="40597"/>
    <cellStyle name="Normal 67 5 2 4 2 2" xfId="40598"/>
    <cellStyle name="Normal 67 5 2 4 3" xfId="40599"/>
    <cellStyle name="Normal 67 5 2 4 3 2" xfId="40600"/>
    <cellStyle name="Normal 67 5 2 4 4" xfId="40601"/>
    <cellStyle name="Normal 67 5 2 4 4 2" xfId="40602"/>
    <cellStyle name="Normal 67 5 2 4 5" xfId="40603"/>
    <cellStyle name="Normal 67 5 2 4 5 2" xfId="40604"/>
    <cellStyle name="Normal 67 5 2 4 6" xfId="40605"/>
    <cellStyle name="Normal 67 5 2 4 6 2" xfId="40606"/>
    <cellStyle name="Normal 67 5 2 4 7" xfId="40607"/>
    <cellStyle name="Normal 67 5 2 4 7 2" xfId="40608"/>
    <cellStyle name="Normal 67 5 2 4 8" xfId="40609"/>
    <cellStyle name="Normal 67 5 2 4 9" xfId="40610"/>
    <cellStyle name="Normal 67 5 2 5" xfId="40611"/>
    <cellStyle name="Normal 67 5 2 5 2" xfId="40612"/>
    <cellStyle name="Normal 67 5 2 6" xfId="40613"/>
    <cellStyle name="Normal 67 5 2 6 2" xfId="40614"/>
    <cellStyle name="Normal 67 5 2 7" xfId="40615"/>
    <cellStyle name="Normal 67 5 2 7 2" xfId="40616"/>
    <cellStyle name="Normal 67 5 2 8" xfId="40617"/>
    <cellStyle name="Normal 67 5 2 8 2" xfId="40618"/>
    <cellStyle name="Normal 67 5 2 9" xfId="40619"/>
    <cellStyle name="Normal 67 5 2 9 2" xfId="40620"/>
    <cellStyle name="Normal 67 5 3" xfId="40621"/>
    <cellStyle name="Normal 67 5 3 10" xfId="40622"/>
    <cellStyle name="Normal 67 5 3 2" xfId="40623"/>
    <cellStyle name="Normal 67 5 3 2 2" xfId="40624"/>
    <cellStyle name="Normal 67 5 3 2 2 2" xfId="40625"/>
    <cellStyle name="Normal 67 5 3 2 3" xfId="40626"/>
    <cellStyle name="Normal 67 5 3 2 3 2" xfId="40627"/>
    <cellStyle name="Normal 67 5 3 2 4" xfId="40628"/>
    <cellStyle name="Normal 67 5 3 2 4 2" xfId="40629"/>
    <cellStyle name="Normal 67 5 3 2 5" xfId="40630"/>
    <cellStyle name="Normal 67 5 3 2 5 2" xfId="40631"/>
    <cellStyle name="Normal 67 5 3 2 6" xfId="40632"/>
    <cellStyle name="Normal 67 5 3 2 6 2" xfId="40633"/>
    <cellStyle name="Normal 67 5 3 2 7" xfId="40634"/>
    <cellStyle name="Normal 67 5 3 2 7 2" xfId="40635"/>
    <cellStyle name="Normal 67 5 3 2 8" xfId="40636"/>
    <cellStyle name="Normal 67 5 3 2 9" xfId="40637"/>
    <cellStyle name="Normal 67 5 3 3" xfId="40638"/>
    <cellStyle name="Normal 67 5 3 3 2" xfId="40639"/>
    <cellStyle name="Normal 67 5 3 4" xfId="40640"/>
    <cellStyle name="Normal 67 5 3 4 2" xfId="40641"/>
    <cellStyle name="Normal 67 5 3 5" xfId="40642"/>
    <cellStyle name="Normal 67 5 3 5 2" xfId="40643"/>
    <cellStyle name="Normal 67 5 3 6" xfId="40644"/>
    <cellStyle name="Normal 67 5 3 6 2" xfId="40645"/>
    <cellStyle name="Normal 67 5 3 7" xfId="40646"/>
    <cellStyle name="Normal 67 5 3 7 2" xfId="40647"/>
    <cellStyle name="Normal 67 5 3 8" xfId="40648"/>
    <cellStyle name="Normal 67 5 3 8 2" xfId="40649"/>
    <cellStyle name="Normal 67 5 3 9" xfId="40650"/>
    <cellStyle name="Normal 67 5 4" xfId="40651"/>
    <cellStyle name="Normal 67 5 4 2" xfId="40652"/>
    <cellStyle name="Normal 67 5 4 2 2" xfId="40653"/>
    <cellStyle name="Normal 67 5 4 3" xfId="40654"/>
    <cellStyle name="Normal 67 5 4 3 2" xfId="40655"/>
    <cellStyle name="Normal 67 5 4 4" xfId="40656"/>
    <cellStyle name="Normal 67 5 4 4 2" xfId="40657"/>
    <cellStyle name="Normal 67 5 4 5" xfId="40658"/>
    <cellStyle name="Normal 67 5 4 5 2" xfId="40659"/>
    <cellStyle name="Normal 67 5 4 6" xfId="40660"/>
    <cellStyle name="Normal 67 5 4 6 2" xfId="40661"/>
    <cellStyle name="Normal 67 5 4 7" xfId="40662"/>
    <cellStyle name="Normal 67 5 4 7 2" xfId="40663"/>
    <cellStyle name="Normal 67 5 4 8" xfId="40664"/>
    <cellStyle name="Normal 67 5 4 9" xfId="40665"/>
    <cellStyle name="Normal 67 5 5" xfId="40666"/>
    <cellStyle name="Normal 67 5 5 2" xfId="40667"/>
    <cellStyle name="Normal 67 5 5 2 2" xfId="40668"/>
    <cellStyle name="Normal 67 5 5 3" xfId="40669"/>
    <cellStyle name="Normal 67 5 5 3 2" xfId="40670"/>
    <cellStyle name="Normal 67 5 5 4" xfId="40671"/>
    <cellStyle name="Normal 67 5 5 4 2" xfId="40672"/>
    <cellStyle name="Normal 67 5 5 5" xfId="40673"/>
    <cellStyle name="Normal 67 5 5 5 2" xfId="40674"/>
    <cellStyle name="Normal 67 5 5 6" xfId="40675"/>
    <cellStyle name="Normal 67 5 5 6 2" xfId="40676"/>
    <cellStyle name="Normal 67 5 5 7" xfId="40677"/>
    <cellStyle name="Normal 67 5 5 7 2" xfId="40678"/>
    <cellStyle name="Normal 67 5 5 8" xfId="40679"/>
    <cellStyle name="Normal 67 5 5 9" xfId="40680"/>
    <cellStyle name="Normal 67 5 6" xfId="40681"/>
    <cellStyle name="Normal 67 5 6 2" xfId="40682"/>
    <cellStyle name="Normal 67 5 7" xfId="40683"/>
    <cellStyle name="Normal 67 5 7 2" xfId="40684"/>
    <cellStyle name="Normal 67 5 8" xfId="40685"/>
    <cellStyle name="Normal 67 5 8 2" xfId="40686"/>
    <cellStyle name="Normal 67 5 9" xfId="40687"/>
    <cellStyle name="Normal 67 5 9 2" xfId="40688"/>
    <cellStyle name="Normal 67 6" xfId="9068"/>
    <cellStyle name="Normal 67 6 10" xfId="40689"/>
    <cellStyle name="Normal 67 6 10 2" xfId="40690"/>
    <cellStyle name="Normal 67 6 11" xfId="40691"/>
    <cellStyle name="Normal 67 6 12" xfId="40692"/>
    <cellStyle name="Normal 67 6 2" xfId="40693"/>
    <cellStyle name="Normal 67 6 2 10" xfId="40694"/>
    <cellStyle name="Normal 67 6 2 2" xfId="40695"/>
    <cellStyle name="Normal 67 6 2 2 2" xfId="40696"/>
    <cellStyle name="Normal 67 6 2 2 2 2" xfId="40697"/>
    <cellStyle name="Normal 67 6 2 2 3" xfId="40698"/>
    <cellStyle name="Normal 67 6 2 2 3 2" xfId="40699"/>
    <cellStyle name="Normal 67 6 2 2 4" xfId="40700"/>
    <cellStyle name="Normal 67 6 2 2 4 2" xfId="40701"/>
    <cellStyle name="Normal 67 6 2 2 5" xfId="40702"/>
    <cellStyle name="Normal 67 6 2 2 5 2" xfId="40703"/>
    <cellStyle name="Normal 67 6 2 2 6" xfId="40704"/>
    <cellStyle name="Normal 67 6 2 2 6 2" xfId="40705"/>
    <cellStyle name="Normal 67 6 2 2 7" xfId="40706"/>
    <cellStyle name="Normal 67 6 2 2 7 2" xfId="40707"/>
    <cellStyle name="Normal 67 6 2 2 8" xfId="40708"/>
    <cellStyle name="Normal 67 6 2 2 9" xfId="40709"/>
    <cellStyle name="Normal 67 6 2 3" xfId="40710"/>
    <cellStyle name="Normal 67 6 2 3 2" xfId="40711"/>
    <cellStyle name="Normal 67 6 2 4" xfId="40712"/>
    <cellStyle name="Normal 67 6 2 4 2" xfId="40713"/>
    <cellStyle name="Normal 67 6 2 5" xfId="40714"/>
    <cellStyle name="Normal 67 6 2 5 2" xfId="40715"/>
    <cellStyle name="Normal 67 6 2 6" xfId="40716"/>
    <cellStyle name="Normal 67 6 2 6 2" xfId="40717"/>
    <cellStyle name="Normal 67 6 2 7" xfId="40718"/>
    <cellStyle name="Normal 67 6 2 7 2" xfId="40719"/>
    <cellStyle name="Normal 67 6 2 8" xfId="40720"/>
    <cellStyle name="Normal 67 6 2 8 2" xfId="40721"/>
    <cellStyle name="Normal 67 6 2 9" xfId="40722"/>
    <cellStyle name="Normal 67 6 3" xfId="40723"/>
    <cellStyle name="Normal 67 6 3 2" xfId="40724"/>
    <cellStyle name="Normal 67 6 3 2 2" xfId="40725"/>
    <cellStyle name="Normal 67 6 3 3" xfId="40726"/>
    <cellStyle name="Normal 67 6 3 3 2" xfId="40727"/>
    <cellStyle name="Normal 67 6 3 4" xfId="40728"/>
    <cellStyle name="Normal 67 6 3 4 2" xfId="40729"/>
    <cellStyle name="Normal 67 6 3 5" xfId="40730"/>
    <cellStyle name="Normal 67 6 3 5 2" xfId="40731"/>
    <cellStyle name="Normal 67 6 3 6" xfId="40732"/>
    <cellStyle name="Normal 67 6 3 6 2" xfId="40733"/>
    <cellStyle name="Normal 67 6 3 7" xfId="40734"/>
    <cellStyle name="Normal 67 6 3 7 2" xfId="40735"/>
    <cellStyle name="Normal 67 6 3 8" xfId="40736"/>
    <cellStyle name="Normal 67 6 3 9" xfId="40737"/>
    <cellStyle name="Normal 67 6 4" xfId="40738"/>
    <cellStyle name="Normal 67 6 4 2" xfId="40739"/>
    <cellStyle name="Normal 67 6 4 2 2" xfId="40740"/>
    <cellStyle name="Normal 67 6 4 3" xfId="40741"/>
    <cellStyle name="Normal 67 6 4 3 2" xfId="40742"/>
    <cellStyle name="Normal 67 6 4 4" xfId="40743"/>
    <cellStyle name="Normal 67 6 4 4 2" xfId="40744"/>
    <cellStyle name="Normal 67 6 4 5" xfId="40745"/>
    <cellStyle name="Normal 67 6 4 5 2" xfId="40746"/>
    <cellStyle name="Normal 67 6 4 6" xfId="40747"/>
    <cellStyle name="Normal 67 6 4 6 2" xfId="40748"/>
    <cellStyle name="Normal 67 6 4 7" xfId="40749"/>
    <cellStyle name="Normal 67 6 4 7 2" xfId="40750"/>
    <cellStyle name="Normal 67 6 4 8" xfId="40751"/>
    <cellStyle name="Normal 67 6 4 9" xfId="40752"/>
    <cellStyle name="Normal 67 6 5" xfId="40753"/>
    <cellStyle name="Normal 67 6 5 2" xfId="40754"/>
    <cellStyle name="Normal 67 6 6" xfId="40755"/>
    <cellStyle name="Normal 67 6 6 2" xfId="40756"/>
    <cellStyle name="Normal 67 6 7" xfId="40757"/>
    <cellStyle name="Normal 67 6 7 2" xfId="40758"/>
    <cellStyle name="Normal 67 6 8" xfId="40759"/>
    <cellStyle name="Normal 67 6 8 2" xfId="40760"/>
    <cellStyle name="Normal 67 6 9" xfId="40761"/>
    <cellStyle name="Normal 67 6 9 2" xfId="40762"/>
    <cellStyle name="Normal 67 7" xfId="9069"/>
    <cellStyle name="Normal 67 7 10" xfId="40763"/>
    <cellStyle name="Normal 67 7 11" xfId="40764"/>
    <cellStyle name="Normal 67 7 2" xfId="40765"/>
    <cellStyle name="Normal 67 7 2 2" xfId="40766"/>
    <cellStyle name="Normal 67 7 2 2 2" xfId="40767"/>
    <cellStyle name="Normal 67 7 2 3" xfId="40768"/>
    <cellStyle name="Normal 67 7 2 3 2" xfId="40769"/>
    <cellStyle name="Normal 67 7 2 4" xfId="40770"/>
    <cellStyle name="Normal 67 7 2 4 2" xfId="40771"/>
    <cellStyle name="Normal 67 7 2 5" xfId="40772"/>
    <cellStyle name="Normal 67 7 2 5 2" xfId="40773"/>
    <cellStyle name="Normal 67 7 2 6" xfId="40774"/>
    <cellStyle name="Normal 67 7 2 6 2" xfId="40775"/>
    <cellStyle name="Normal 67 7 2 7" xfId="40776"/>
    <cellStyle name="Normal 67 7 2 7 2" xfId="40777"/>
    <cellStyle name="Normal 67 7 2 8" xfId="40778"/>
    <cellStyle name="Normal 67 7 2 9" xfId="40779"/>
    <cellStyle name="Normal 67 7 3" xfId="40780"/>
    <cellStyle name="Normal 67 7 3 2" xfId="40781"/>
    <cellStyle name="Normal 67 7 3 2 2" xfId="40782"/>
    <cellStyle name="Normal 67 7 3 3" xfId="40783"/>
    <cellStyle name="Normal 67 7 3 3 2" xfId="40784"/>
    <cellStyle name="Normal 67 7 3 4" xfId="40785"/>
    <cellStyle name="Normal 67 7 3 4 2" xfId="40786"/>
    <cellStyle name="Normal 67 7 3 5" xfId="40787"/>
    <cellStyle name="Normal 67 7 3 5 2" xfId="40788"/>
    <cellStyle name="Normal 67 7 3 6" xfId="40789"/>
    <cellStyle name="Normal 67 7 3 6 2" xfId="40790"/>
    <cellStyle name="Normal 67 7 3 7" xfId="40791"/>
    <cellStyle name="Normal 67 7 3 7 2" xfId="40792"/>
    <cellStyle name="Normal 67 7 3 8" xfId="40793"/>
    <cellStyle name="Normal 67 7 3 9" xfId="40794"/>
    <cellStyle name="Normal 67 7 4" xfId="40795"/>
    <cellStyle name="Normal 67 7 4 2" xfId="40796"/>
    <cellStyle name="Normal 67 7 5" xfId="40797"/>
    <cellStyle name="Normal 67 7 5 2" xfId="40798"/>
    <cellStyle name="Normal 67 7 6" xfId="40799"/>
    <cellStyle name="Normal 67 7 6 2" xfId="40800"/>
    <cellStyle name="Normal 67 7 7" xfId="40801"/>
    <cellStyle name="Normal 67 7 7 2" xfId="40802"/>
    <cellStyle name="Normal 67 7 8" xfId="40803"/>
    <cellStyle name="Normal 67 7 8 2" xfId="40804"/>
    <cellStyle name="Normal 67 7 9" xfId="40805"/>
    <cellStyle name="Normal 67 7 9 2" xfId="40806"/>
    <cellStyle name="Normal 67 8" xfId="9070"/>
    <cellStyle name="Normal 67 8 10" xfId="40807"/>
    <cellStyle name="Normal 67 8 2" xfId="40808"/>
    <cellStyle name="Normal 67 8 2 2" xfId="40809"/>
    <cellStyle name="Normal 67 8 2 2 2" xfId="40810"/>
    <cellStyle name="Normal 67 8 2 3" xfId="40811"/>
    <cellStyle name="Normal 67 8 2 3 2" xfId="40812"/>
    <cellStyle name="Normal 67 8 2 4" xfId="40813"/>
    <cellStyle name="Normal 67 8 2 4 2" xfId="40814"/>
    <cellStyle name="Normal 67 8 2 5" xfId="40815"/>
    <cellStyle name="Normal 67 8 2 5 2" xfId="40816"/>
    <cellStyle name="Normal 67 8 2 6" xfId="40817"/>
    <cellStyle name="Normal 67 8 2 6 2" xfId="40818"/>
    <cellStyle name="Normal 67 8 2 7" xfId="40819"/>
    <cellStyle name="Normal 67 8 2 7 2" xfId="40820"/>
    <cellStyle name="Normal 67 8 2 8" xfId="40821"/>
    <cellStyle name="Normal 67 8 2 9" xfId="40822"/>
    <cellStyle name="Normal 67 8 3" xfId="40823"/>
    <cellStyle name="Normal 67 8 3 2" xfId="40824"/>
    <cellStyle name="Normal 67 8 4" xfId="40825"/>
    <cellStyle name="Normal 67 8 4 2" xfId="40826"/>
    <cellStyle name="Normal 67 8 5" xfId="40827"/>
    <cellStyle name="Normal 67 8 5 2" xfId="40828"/>
    <cellStyle name="Normal 67 8 6" xfId="40829"/>
    <cellStyle name="Normal 67 8 6 2" xfId="40830"/>
    <cellStyle name="Normal 67 8 7" xfId="40831"/>
    <cellStyle name="Normal 67 8 7 2" xfId="40832"/>
    <cellStyle name="Normal 67 8 8" xfId="40833"/>
    <cellStyle name="Normal 67 8 8 2" xfId="40834"/>
    <cellStyle name="Normal 67 8 9" xfId="40835"/>
    <cellStyle name="Normal 67 9" xfId="9071"/>
    <cellStyle name="Normal 67 9 2" xfId="40837"/>
    <cellStyle name="Normal 67 9 2 2" xfId="40838"/>
    <cellStyle name="Normal 67 9 2 2 2" xfId="40839"/>
    <cellStyle name="Normal 67 9 2 3" xfId="40840"/>
    <cellStyle name="Normal 67 9 2 3 2" xfId="40841"/>
    <cellStyle name="Normal 67 9 2 4" xfId="40842"/>
    <cellStyle name="Normal 67 9 2 4 2" xfId="40843"/>
    <cellStyle name="Normal 67 9 2 5" xfId="40844"/>
    <cellStyle name="Normal 67 9 2 5 2" xfId="40845"/>
    <cellStyle name="Normal 67 9 2 6" xfId="40846"/>
    <cellStyle name="Normal 67 9 2 6 2" xfId="40847"/>
    <cellStyle name="Normal 67 9 2 7" xfId="40848"/>
    <cellStyle name="Normal 67 9 2 7 2" xfId="40849"/>
    <cellStyle name="Normal 67 9 2 8" xfId="40850"/>
    <cellStyle name="Normal 67 9 2 9" xfId="40851"/>
    <cellStyle name="Normal 67 9 3" xfId="40836"/>
    <cellStyle name="Normal 68" xfId="9072"/>
    <cellStyle name="Normal 68 10" xfId="40853"/>
    <cellStyle name="Normal 68 10 2" xfId="40854"/>
    <cellStyle name="Normal 68 10 2 2" xfId="40855"/>
    <cellStyle name="Normal 68 10 3" xfId="40856"/>
    <cellStyle name="Normal 68 10 3 2" xfId="40857"/>
    <cellStyle name="Normal 68 10 4" xfId="40858"/>
    <cellStyle name="Normal 68 10 4 2" xfId="40859"/>
    <cellStyle name="Normal 68 10 5" xfId="40860"/>
    <cellStyle name="Normal 68 10 5 2" xfId="40861"/>
    <cellStyle name="Normal 68 10 6" xfId="40862"/>
    <cellStyle name="Normal 68 10 6 2" xfId="40863"/>
    <cellStyle name="Normal 68 10 7" xfId="40864"/>
    <cellStyle name="Normal 68 10 7 2" xfId="40865"/>
    <cellStyle name="Normal 68 10 8" xfId="40866"/>
    <cellStyle name="Normal 68 10 9" xfId="40867"/>
    <cellStyle name="Normal 68 11" xfId="40868"/>
    <cellStyle name="Normal 68 11 2" xfId="40869"/>
    <cellStyle name="Normal 68 11 2 2" xfId="40870"/>
    <cellStyle name="Normal 68 11 3" xfId="40871"/>
    <cellStyle name="Normal 68 11 3 2" xfId="40872"/>
    <cellStyle name="Normal 68 11 4" xfId="40873"/>
    <cellStyle name="Normal 68 11 4 2" xfId="40874"/>
    <cellStyle name="Normal 68 11 5" xfId="40875"/>
    <cellStyle name="Normal 68 11 5 2" xfId="40876"/>
    <cellStyle name="Normal 68 11 6" xfId="40877"/>
    <cellStyle name="Normal 68 11 6 2" xfId="40878"/>
    <cellStyle name="Normal 68 11 7" xfId="40879"/>
    <cellStyle name="Normal 68 11 7 2" xfId="40880"/>
    <cellStyle name="Normal 68 11 8" xfId="40881"/>
    <cellStyle name="Normal 68 11 9" xfId="40882"/>
    <cellStyle name="Normal 68 12" xfId="40883"/>
    <cellStyle name="Normal 68 12 2" xfId="40884"/>
    <cellStyle name="Normal 68 12 2 2" xfId="40885"/>
    <cellStyle name="Normal 68 12 3" xfId="40886"/>
    <cellStyle name="Normal 68 12 3 2" xfId="40887"/>
    <cellStyle name="Normal 68 12 4" xfId="40888"/>
    <cellStyle name="Normal 68 12 4 2" xfId="40889"/>
    <cellStyle name="Normal 68 12 5" xfId="40890"/>
    <cellStyle name="Normal 68 12 5 2" xfId="40891"/>
    <cellStyle name="Normal 68 12 6" xfId="40892"/>
    <cellStyle name="Normal 68 12 6 2" xfId="40893"/>
    <cellStyle name="Normal 68 12 7" xfId="40894"/>
    <cellStyle name="Normal 68 12 7 2" xfId="40895"/>
    <cellStyle name="Normal 68 12 8" xfId="40896"/>
    <cellStyle name="Normal 68 12 9" xfId="40897"/>
    <cellStyle name="Normal 68 13" xfId="40898"/>
    <cellStyle name="Normal 68 13 2" xfId="40899"/>
    <cellStyle name="Normal 68 13 2 2" xfId="40900"/>
    <cellStyle name="Normal 68 13 3" xfId="40901"/>
    <cellStyle name="Normal 68 13 3 2" xfId="40902"/>
    <cellStyle name="Normal 68 13 4" xfId="40903"/>
    <cellStyle name="Normal 68 13 4 2" xfId="40904"/>
    <cellStyle name="Normal 68 13 5" xfId="40905"/>
    <cellStyle name="Normal 68 13 5 2" xfId="40906"/>
    <cellStyle name="Normal 68 13 6" xfId="40907"/>
    <cellStyle name="Normal 68 13 6 2" xfId="40908"/>
    <cellStyle name="Normal 68 13 7" xfId="40909"/>
    <cellStyle name="Normal 68 13 7 2" xfId="40910"/>
    <cellStyle name="Normal 68 13 8" xfId="40911"/>
    <cellStyle name="Normal 68 13 9" xfId="40912"/>
    <cellStyle name="Normal 68 14" xfId="40913"/>
    <cellStyle name="Normal 68 14 2" xfId="40914"/>
    <cellStyle name="Normal 68 14 2 2" xfId="40915"/>
    <cellStyle name="Normal 68 14 3" xfId="40916"/>
    <cellStyle name="Normal 68 14 3 2" xfId="40917"/>
    <cellStyle name="Normal 68 14 4" xfId="40918"/>
    <cellStyle name="Normal 68 14 4 2" xfId="40919"/>
    <cellStyle name="Normal 68 14 5" xfId="40920"/>
    <cellStyle name="Normal 68 14 5 2" xfId="40921"/>
    <cellStyle name="Normal 68 14 6" xfId="40922"/>
    <cellStyle name="Normal 68 14 6 2" xfId="40923"/>
    <cellStyle name="Normal 68 14 7" xfId="40924"/>
    <cellStyle name="Normal 68 14 7 2" xfId="40925"/>
    <cellStyle name="Normal 68 14 8" xfId="40926"/>
    <cellStyle name="Normal 68 14 9" xfId="40927"/>
    <cellStyle name="Normal 68 15" xfId="40928"/>
    <cellStyle name="Normal 68 15 2" xfId="40929"/>
    <cellStyle name="Normal 68 15 2 2" xfId="40930"/>
    <cellStyle name="Normal 68 15 3" xfId="40931"/>
    <cellStyle name="Normal 68 15 3 2" xfId="40932"/>
    <cellStyle name="Normal 68 15 4" xfId="40933"/>
    <cellStyle name="Normal 68 15 4 2" xfId="40934"/>
    <cellStyle name="Normal 68 15 5" xfId="40935"/>
    <cellStyle name="Normal 68 15 5 2" xfId="40936"/>
    <cellStyle name="Normal 68 15 6" xfId="40937"/>
    <cellStyle name="Normal 68 15 6 2" xfId="40938"/>
    <cellStyle name="Normal 68 15 7" xfId="40939"/>
    <cellStyle name="Normal 68 15 7 2" xfId="40940"/>
    <cellStyle name="Normal 68 15 8" xfId="40941"/>
    <cellStyle name="Normal 68 15 9" xfId="40942"/>
    <cellStyle name="Normal 68 16" xfId="40943"/>
    <cellStyle name="Normal 68 16 2" xfId="40944"/>
    <cellStyle name="Normal 68 16 2 2" xfId="40945"/>
    <cellStyle name="Normal 68 16 3" xfId="40946"/>
    <cellStyle name="Normal 68 16 3 2" xfId="40947"/>
    <cellStyle name="Normal 68 16 4" xfId="40948"/>
    <cellStyle name="Normal 68 16 4 2" xfId="40949"/>
    <cellStyle name="Normal 68 16 5" xfId="40950"/>
    <cellStyle name="Normal 68 16 5 2" xfId="40951"/>
    <cellStyle name="Normal 68 16 6" xfId="40952"/>
    <cellStyle name="Normal 68 16 6 2" xfId="40953"/>
    <cellStyle name="Normal 68 16 7" xfId="40954"/>
    <cellStyle name="Normal 68 16 7 2" xfId="40955"/>
    <cellStyle name="Normal 68 16 8" xfId="40956"/>
    <cellStyle name="Normal 68 16 9" xfId="40957"/>
    <cellStyle name="Normal 68 17" xfId="40958"/>
    <cellStyle name="Normal 68 17 2" xfId="40959"/>
    <cellStyle name="Normal 68 17 2 2" xfId="40960"/>
    <cellStyle name="Normal 68 17 3" xfId="40961"/>
    <cellStyle name="Normal 68 17 3 2" xfId="40962"/>
    <cellStyle name="Normal 68 17 4" xfId="40963"/>
    <cellStyle name="Normal 68 17 4 2" xfId="40964"/>
    <cellStyle name="Normal 68 17 5" xfId="40965"/>
    <cellStyle name="Normal 68 17 5 2" xfId="40966"/>
    <cellStyle name="Normal 68 17 6" xfId="40967"/>
    <cellStyle name="Normal 68 17 6 2" xfId="40968"/>
    <cellStyle name="Normal 68 17 7" xfId="40969"/>
    <cellStyle name="Normal 68 17 7 2" xfId="40970"/>
    <cellStyle name="Normal 68 17 8" xfId="40971"/>
    <cellStyle name="Normal 68 17 9" xfId="40972"/>
    <cellStyle name="Normal 68 18" xfId="40973"/>
    <cellStyle name="Normal 68 18 2" xfId="40974"/>
    <cellStyle name="Normal 68 18 2 2" xfId="40975"/>
    <cellStyle name="Normal 68 18 3" xfId="40976"/>
    <cellStyle name="Normal 68 18 3 2" xfId="40977"/>
    <cellStyle name="Normal 68 18 4" xfId="40978"/>
    <cellStyle name="Normal 68 18 4 2" xfId="40979"/>
    <cellStyle name="Normal 68 18 5" xfId="40980"/>
    <cellStyle name="Normal 68 18 5 2" xfId="40981"/>
    <cellStyle name="Normal 68 18 6" xfId="40982"/>
    <cellStyle name="Normal 68 18 6 2" xfId="40983"/>
    <cellStyle name="Normal 68 18 7" xfId="40984"/>
    <cellStyle name="Normal 68 18 7 2" xfId="40985"/>
    <cellStyle name="Normal 68 18 8" xfId="40986"/>
    <cellStyle name="Normal 68 18 9" xfId="40987"/>
    <cellStyle name="Normal 68 19" xfId="40988"/>
    <cellStyle name="Normal 68 19 2" xfId="40989"/>
    <cellStyle name="Normal 68 19 2 2" xfId="40990"/>
    <cellStyle name="Normal 68 19 3" xfId="40991"/>
    <cellStyle name="Normal 68 19 3 2" xfId="40992"/>
    <cellStyle name="Normal 68 19 4" xfId="40993"/>
    <cellStyle name="Normal 68 19 4 2" xfId="40994"/>
    <cellStyle name="Normal 68 19 5" xfId="40995"/>
    <cellStyle name="Normal 68 19 5 2" xfId="40996"/>
    <cellStyle name="Normal 68 19 6" xfId="40997"/>
    <cellStyle name="Normal 68 19 6 2" xfId="40998"/>
    <cellStyle name="Normal 68 19 7" xfId="40999"/>
    <cellStyle name="Normal 68 19 7 2" xfId="41000"/>
    <cellStyle name="Normal 68 19 8" xfId="41001"/>
    <cellStyle name="Normal 68 19 9" xfId="41002"/>
    <cellStyle name="Normal 68 2" xfId="9073"/>
    <cellStyle name="Normal 68 2 10" xfId="41004"/>
    <cellStyle name="Normal 68 2 10 2" xfId="41005"/>
    <cellStyle name="Normal 68 2 11" xfId="41006"/>
    <cellStyle name="Normal 68 2 11 2" xfId="41007"/>
    <cellStyle name="Normal 68 2 12" xfId="41008"/>
    <cellStyle name="Normal 68 2 12 2" xfId="41009"/>
    <cellStyle name="Normal 68 2 13" xfId="41010"/>
    <cellStyle name="Normal 68 2 13 2" xfId="41011"/>
    <cellStyle name="Normal 68 2 14" xfId="41012"/>
    <cellStyle name="Normal 68 2 14 2" xfId="41013"/>
    <cellStyle name="Normal 68 2 15" xfId="41014"/>
    <cellStyle name="Normal 68 2 16" xfId="41015"/>
    <cellStyle name="Normal 68 2 17" xfId="41016"/>
    <cellStyle name="Normal 68 2 18" xfId="41003"/>
    <cellStyle name="Normal 68 2 2" xfId="41017"/>
    <cellStyle name="Normal 68 2 2 10" xfId="41018"/>
    <cellStyle name="Normal 68 2 2 10 2" xfId="41019"/>
    <cellStyle name="Normal 68 2 2 11" xfId="41020"/>
    <cellStyle name="Normal 68 2 2 11 2" xfId="41021"/>
    <cellStyle name="Normal 68 2 2 12" xfId="41022"/>
    <cellStyle name="Normal 68 2 2 12 2" xfId="41023"/>
    <cellStyle name="Normal 68 2 2 13" xfId="41024"/>
    <cellStyle name="Normal 68 2 2 14" xfId="41025"/>
    <cellStyle name="Normal 68 2 2 15" xfId="41026"/>
    <cellStyle name="Normal 68 2 2 2" xfId="41027"/>
    <cellStyle name="Normal 68 2 2 2 10" xfId="41028"/>
    <cellStyle name="Normal 68 2 2 2 10 2" xfId="41029"/>
    <cellStyle name="Normal 68 2 2 2 11" xfId="41030"/>
    <cellStyle name="Normal 68 2 2 2 11 2" xfId="41031"/>
    <cellStyle name="Normal 68 2 2 2 12" xfId="41032"/>
    <cellStyle name="Normal 68 2 2 2 13" xfId="41033"/>
    <cellStyle name="Normal 68 2 2 2 2" xfId="41034"/>
    <cellStyle name="Normal 68 2 2 2 2 10" xfId="41035"/>
    <cellStyle name="Normal 68 2 2 2 2 10 2" xfId="41036"/>
    <cellStyle name="Normal 68 2 2 2 2 11" xfId="41037"/>
    <cellStyle name="Normal 68 2 2 2 2 12" xfId="41038"/>
    <cellStyle name="Normal 68 2 2 2 2 2" xfId="41039"/>
    <cellStyle name="Normal 68 2 2 2 2 2 10" xfId="41040"/>
    <cellStyle name="Normal 68 2 2 2 2 2 2" xfId="41041"/>
    <cellStyle name="Normal 68 2 2 2 2 2 2 2" xfId="41042"/>
    <cellStyle name="Normal 68 2 2 2 2 2 2 2 2" xfId="41043"/>
    <cellStyle name="Normal 68 2 2 2 2 2 2 3" xfId="41044"/>
    <cellStyle name="Normal 68 2 2 2 2 2 2 3 2" xfId="41045"/>
    <cellStyle name="Normal 68 2 2 2 2 2 2 4" xfId="41046"/>
    <cellStyle name="Normal 68 2 2 2 2 2 2 4 2" xfId="41047"/>
    <cellStyle name="Normal 68 2 2 2 2 2 2 5" xfId="41048"/>
    <cellStyle name="Normal 68 2 2 2 2 2 2 5 2" xfId="41049"/>
    <cellStyle name="Normal 68 2 2 2 2 2 2 6" xfId="41050"/>
    <cellStyle name="Normal 68 2 2 2 2 2 2 6 2" xfId="41051"/>
    <cellStyle name="Normal 68 2 2 2 2 2 2 7" xfId="41052"/>
    <cellStyle name="Normal 68 2 2 2 2 2 2 7 2" xfId="41053"/>
    <cellStyle name="Normal 68 2 2 2 2 2 2 8" xfId="41054"/>
    <cellStyle name="Normal 68 2 2 2 2 2 2 9" xfId="41055"/>
    <cellStyle name="Normal 68 2 2 2 2 2 3" xfId="41056"/>
    <cellStyle name="Normal 68 2 2 2 2 2 3 2" xfId="41057"/>
    <cellStyle name="Normal 68 2 2 2 2 2 4" xfId="41058"/>
    <cellStyle name="Normal 68 2 2 2 2 2 4 2" xfId="41059"/>
    <cellStyle name="Normal 68 2 2 2 2 2 5" xfId="41060"/>
    <cellStyle name="Normal 68 2 2 2 2 2 5 2" xfId="41061"/>
    <cellStyle name="Normal 68 2 2 2 2 2 6" xfId="41062"/>
    <cellStyle name="Normal 68 2 2 2 2 2 6 2" xfId="41063"/>
    <cellStyle name="Normal 68 2 2 2 2 2 7" xfId="41064"/>
    <cellStyle name="Normal 68 2 2 2 2 2 7 2" xfId="41065"/>
    <cellStyle name="Normal 68 2 2 2 2 2 8" xfId="41066"/>
    <cellStyle name="Normal 68 2 2 2 2 2 8 2" xfId="41067"/>
    <cellStyle name="Normal 68 2 2 2 2 2 9" xfId="41068"/>
    <cellStyle name="Normal 68 2 2 2 2 3" xfId="41069"/>
    <cellStyle name="Normal 68 2 2 2 2 3 2" xfId="41070"/>
    <cellStyle name="Normal 68 2 2 2 2 3 2 2" xfId="41071"/>
    <cellStyle name="Normal 68 2 2 2 2 3 3" xfId="41072"/>
    <cellStyle name="Normal 68 2 2 2 2 3 3 2" xfId="41073"/>
    <cellStyle name="Normal 68 2 2 2 2 3 4" xfId="41074"/>
    <cellStyle name="Normal 68 2 2 2 2 3 4 2" xfId="41075"/>
    <cellStyle name="Normal 68 2 2 2 2 3 5" xfId="41076"/>
    <cellStyle name="Normal 68 2 2 2 2 3 5 2" xfId="41077"/>
    <cellStyle name="Normal 68 2 2 2 2 3 6" xfId="41078"/>
    <cellStyle name="Normal 68 2 2 2 2 3 6 2" xfId="41079"/>
    <cellStyle name="Normal 68 2 2 2 2 3 7" xfId="41080"/>
    <cellStyle name="Normal 68 2 2 2 2 3 7 2" xfId="41081"/>
    <cellStyle name="Normal 68 2 2 2 2 3 8" xfId="41082"/>
    <cellStyle name="Normal 68 2 2 2 2 3 9" xfId="41083"/>
    <cellStyle name="Normal 68 2 2 2 2 4" xfId="41084"/>
    <cellStyle name="Normal 68 2 2 2 2 4 2" xfId="41085"/>
    <cellStyle name="Normal 68 2 2 2 2 4 2 2" xfId="41086"/>
    <cellStyle name="Normal 68 2 2 2 2 4 3" xfId="41087"/>
    <cellStyle name="Normal 68 2 2 2 2 4 3 2" xfId="41088"/>
    <cellStyle name="Normal 68 2 2 2 2 4 4" xfId="41089"/>
    <cellStyle name="Normal 68 2 2 2 2 4 4 2" xfId="41090"/>
    <cellStyle name="Normal 68 2 2 2 2 4 5" xfId="41091"/>
    <cellStyle name="Normal 68 2 2 2 2 4 5 2" xfId="41092"/>
    <cellStyle name="Normal 68 2 2 2 2 4 6" xfId="41093"/>
    <cellStyle name="Normal 68 2 2 2 2 4 6 2" xfId="41094"/>
    <cellStyle name="Normal 68 2 2 2 2 4 7" xfId="41095"/>
    <cellStyle name="Normal 68 2 2 2 2 4 7 2" xfId="41096"/>
    <cellStyle name="Normal 68 2 2 2 2 4 8" xfId="41097"/>
    <cellStyle name="Normal 68 2 2 2 2 4 9" xfId="41098"/>
    <cellStyle name="Normal 68 2 2 2 2 5" xfId="41099"/>
    <cellStyle name="Normal 68 2 2 2 2 5 2" xfId="41100"/>
    <cellStyle name="Normal 68 2 2 2 2 6" xfId="41101"/>
    <cellStyle name="Normal 68 2 2 2 2 6 2" xfId="41102"/>
    <cellStyle name="Normal 68 2 2 2 2 7" xfId="41103"/>
    <cellStyle name="Normal 68 2 2 2 2 7 2" xfId="41104"/>
    <cellStyle name="Normal 68 2 2 2 2 8" xfId="41105"/>
    <cellStyle name="Normal 68 2 2 2 2 8 2" xfId="41106"/>
    <cellStyle name="Normal 68 2 2 2 2 9" xfId="41107"/>
    <cellStyle name="Normal 68 2 2 2 2 9 2" xfId="41108"/>
    <cellStyle name="Normal 68 2 2 2 3" xfId="41109"/>
    <cellStyle name="Normal 68 2 2 2 3 10" xfId="41110"/>
    <cellStyle name="Normal 68 2 2 2 3 2" xfId="41111"/>
    <cellStyle name="Normal 68 2 2 2 3 2 2" xfId="41112"/>
    <cellStyle name="Normal 68 2 2 2 3 2 2 2" xfId="41113"/>
    <cellStyle name="Normal 68 2 2 2 3 2 3" xfId="41114"/>
    <cellStyle name="Normal 68 2 2 2 3 2 3 2" xfId="41115"/>
    <cellStyle name="Normal 68 2 2 2 3 2 4" xfId="41116"/>
    <cellStyle name="Normal 68 2 2 2 3 2 4 2" xfId="41117"/>
    <cellStyle name="Normal 68 2 2 2 3 2 5" xfId="41118"/>
    <cellStyle name="Normal 68 2 2 2 3 2 5 2" xfId="41119"/>
    <cellStyle name="Normal 68 2 2 2 3 2 6" xfId="41120"/>
    <cellStyle name="Normal 68 2 2 2 3 2 6 2" xfId="41121"/>
    <cellStyle name="Normal 68 2 2 2 3 2 7" xfId="41122"/>
    <cellStyle name="Normal 68 2 2 2 3 2 7 2" xfId="41123"/>
    <cellStyle name="Normal 68 2 2 2 3 2 8" xfId="41124"/>
    <cellStyle name="Normal 68 2 2 2 3 2 9" xfId="41125"/>
    <cellStyle name="Normal 68 2 2 2 3 3" xfId="41126"/>
    <cellStyle name="Normal 68 2 2 2 3 3 2" xfId="41127"/>
    <cellStyle name="Normal 68 2 2 2 3 4" xfId="41128"/>
    <cellStyle name="Normal 68 2 2 2 3 4 2" xfId="41129"/>
    <cellStyle name="Normal 68 2 2 2 3 5" xfId="41130"/>
    <cellStyle name="Normal 68 2 2 2 3 5 2" xfId="41131"/>
    <cellStyle name="Normal 68 2 2 2 3 6" xfId="41132"/>
    <cellStyle name="Normal 68 2 2 2 3 6 2" xfId="41133"/>
    <cellStyle name="Normal 68 2 2 2 3 7" xfId="41134"/>
    <cellStyle name="Normal 68 2 2 2 3 7 2" xfId="41135"/>
    <cellStyle name="Normal 68 2 2 2 3 8" xfId="41136"/>
    <cellStyle name="Normal 68 2 2 2 3 8 2" xfId="41137"/>
    <cellStyle name="Normal 68 2 2 2 3 9" xfId="41138"/>
    <cellStyle name="Normal 68 2 2 2 4" xfId="41139"/>
    <cellStyle name="Normal 68 2 2 2 4 2" xfId="41140"/>
    <cellStyle name="Normal 68 2 2 2 4 2 2" xfId="41141"/>
    <cellStyle name="Normal 68 2 2 2 4 3" xfId="41142"/>
    <cellStyle name="Normal 68 2 2 2 4 3 2" xfId="41143"/>
    <cellStyle name="Normal 68 2 2 2 4 4" xfId="41144"/>
    <cellStyle name="Normal 68 2 2 2 4 4 2" xfId="41145"/>
    <cellStyle name="Normal 68 2 2 2 4 5" xfId="41146"/>
    <cellStyle name="Normal 68 2 2 2 4 5 2" xfId="41147"/>
    <cellStyle name="Normal 68 2 2 2 4 6" xfId="41148"/>
    <cellStyle name="Normal 68 2 2 2 4 6 2" xfId="41149"/>
    <cellStyle name="Normal 68 2 2 2 4 7" xfId="41150"/>
    <cellStyle name="Normal 68 2 2 2 4 7 2" xfId="41151"/>
    <cellStyle name="Normal 68 2 2 2 4 8" xfId="41152"/>
    <cellStyle name="Normal 68 2 2 2 4 9" xfId="41153"/>
    <cellStyle name="Normal 68 2 2 2 5" xfId="41154"/>
    <cellStyle name="Normal 68 2 2 2 5 2" xfId="41155"/>
    <cellStyle name="Normal 68 2 2 2 5 2 2" xfId="41156"/>
    <cellStyle name="Normal 68 2 2 2 5 3" xfId="41157"/>
    <cellStyle name="Normal 68 2 2 2 5 3 2" xfId="41158"/>
    <cellStyle name="Normal 68 2 2 2 5 4" xfId="41159"/>
    <cellStyle name="Normal 68 2 2 2 5 4 2" xfId="41160"/>
    <cellStyle name="Normal 68 2 2 2 5 5" xfId="41161"/>
    <cellStyle name="Normal 68 2 2 2 5 5 2" xfId="41162"/>
    <cellStyle name="Normal 68 2 2 2 5 6" xfId="41163"/>
    <cellStyle name="Normal 68 2 2 2 5 6 2" xfId="41164"/>
    <cellStyle name="Normal 68 2 2 2 5 7" xfId="41165"/>
    <cellStyle name="Normal 68 2 2 2 5 7 2" xfId="41166"/>
    <cellStyle name="Normal 68 2 2 2 5 8" xfId="41167"/>
    <cellStyle name="Normal 68 2 2 2 5 9" xfId="41168"/>
    <cellStyle name="Normal 68 2 2 2 6" xfId="41169"/>
    <cellStyle name="Normal 68 2 2 2 6 2" xfId="41170"/>
    <cellStyle name="Normal 68 2 2 2 7" xfId="41171"/>
    <cellStyle name="Normal 68 2 2 2 7 2" xfId="41172"/>
    <cellStyle name="Normal 68 2 2 2 8" xfId="41173"/>
    <cellStyle name="Normal 68 2 2 2 8 2" xfId="41174"/>
    <cellStyle name="Normal 68 2 2 2 9" xfId="41175"/>
    <cellStyle name="Normal 68 2 2 2 9 2" xfId="41176"/>
    <cellStyle name="Normal 68 2 2 3" xfId="41177"/>
    <cellStyle name="Normal 68 2 2 3 10" xfId="41178"/>
    <cellStyle name="Normal 68 2 2 3 10 2" xfId="41179"/>
    <cellStyle name="Normal 68 2 2 3 11" xfId="41180"/>
    <cellStyle name="Normal 68 2 2 3 12" xfId="41181"/>
    <cellStyle name="Normal 68 2 2 3 2" xfId="41182"/>
    <cellStyle name="Normal 68 2 2 3 2 10" xfId="41183"/>
    <cellStyle name="Normal 68 2 2 3 2 2" xfId="41184"/>
    <cellStyle name="Normal 68 2 2 3 2 2 2" xfId="41185"/>
    <cellStyle name="Normal 68 2 2 3 2 2 2 2" xfId="41186"/>
    <cellStyle name="Normal 68 2 2 3 2 2 3" xfId="41187"/>
    <cellStyle name="Normal 68 2 2 3 2 2 3 2" xfId="41188"/>
    <cellStyle name="Normal 68 2 2 3 2 2 4" xfId="41189"/>
    <cellStyle name="Normal 68 2 2 3 2 2 4 2" xfId="41190"/>
    <cellStyle name="Normal 68 2 2 3 2 2 5" xfId="41191"/>
    <cellStyle name="Normal 68 2 2 3 2 2 5 2" xfId="41192"/>
    <cellStyle name="Normal 68 2 2 3 2 2 6" xfId="41193"/>
    <cellStyle name="Normal 68 2 2 3 2 2 6 2" xfId="41194"/>
    <cellStyle name="Normal 68 2 2 3 2 2 7" xfId="41195"/>
    <cellStyle name="Normal 68 2 2 3 2 2 7 2" xfId="41196"/>
    <cellStyle name="Normal 68 2 2 3 2 2 8" xfId="41197"/>
    <cellStyle name="Normal 68 2 2 3 2 2 9" xfId="41198"/>
    <cellStyle name="Normal 68 2 2 3 2 3" xfId="41199"/>
    <cellStyle name="Normal 68 2 2 3 2 3 2" xfId="41200"/>
    <cellStyle name="Normal 68 2 2 3 2 4" xfId="41201"/>
    <cellStyle name="Normal 68 2 2 3 2 4 2" xfId="41202"/>
    <cellStyle name="Normal 68 2 2 3 2 5" xfId="41203"/>
    <cellStyle name="Normal 68 2 2 3 2 5 2" xfId="41204"/>
    <cellStyle name="Normal 68 2 2 3 2 6" xfId="41205"/>
    <cellStyle name="Normal 68 2 2 3 2 6 2" xfId="41206"/>
    <cellStyle name="Normal 68 2 2 3 2 7" xfId="41207"/>
    <cellStyle name="Normal 68 2 2 3 2 7 2" xfId="41208"/>
    <cellStyle name="Normal 68 2 2 3 2 8" xfId="41209"/>
    <cellStyle name="Normal 68 2 2 3 2 8 2" xfId="41210"/>
    <cellStyle name="Normal 68 2 2 3 2 9" xfId="41211"/>
    <cellStyle name="Normal 68 2 2 3 3" xfId="41212"/>
    <cellStyle name="Normal 68 2 2 3 3 2" xfId="41213"/>
    <cellStyle name="Normal 68 2 2 3 3 2 2" xfId="41214"/>
    <cellStyle name="Normal 68 2 2 3 3 3" xfId="41215"/>
    <cellStyle name="Normal 68 2 2 3 3 3 2" xfId="41216"/>
    <cellStyle name="Normal 68 2 2 3 3 4" xfId="41217"/>
    <cellStyle name="Normal 68 2 2 3 3 4 2" xfId="41218"/>
    <cellStyle name="Normal 68 2 2 3 3 5" xfId="41219"/>
    <cellStyle name="Normal 68 2 2 3 3 5 2" xfId="41220"/>
    <cellStyle name="Normal 68 2 2 3 3 6" xfId="41221"/>
    <cellStyle name="Normal 68 2 2 3 3 6 2" xfId="41222"/>
    <cellStyle name="Normal 68 2 2 3 3 7" xfId="41223"/>
    <cellStyle name="Normal 68 2 2 3 3 7 2" xfId="41224"/>
    <cellStyle name="Normal 68 2 2 3 3 8" xfId="41225"/>
    <cellStyle name="Normal 68 2 2 3 3 9" xfId="41226"/>
    <cellStyle name="Normal 68 2 2 3 4" xfId="41227"/>
    <cellStyle name="Normal 68 2 2 3 4 2" xfId="41228"/>
    <cellStyle name="Normal 68 2 2 3 4 2 2" xfId="41229"/>
    <cellStyle name="Normal 68 2 2 3 4 3" xfId="41230"/>
    <cellStyle name="Normal 68 2 2 3 4 3 2" xfId="41231"/>
    <cellStyle name="Normal 68 2 2 3 4 4" xfId="41232"/>
    <cellStyle name="Normal 68 2 2 3 4 4 2" xfId="41233"/>
    <cellStyle name="Normal 68 2 2 3 4 5" xfId="41234"/>
    <cellStyle name="Normal 68 2 2 3 4 5 2" xfId="41235"/>
    <cellStyle name="Normal 68 2 2 3 4 6" xfId="41236"/>
    <cellStyle name="Normal 68 2 2 3 4 6 2" xfId="41237"/>
    <cellStyle name="Normal 68 2 2 3 4 7" xfId="41238"/>
    <cellStyle name="Normal 68 2 2 3 4 7 2" xfId="41239"/>
    <cellStyle name="Normal 68 2 2 3 4 8" xfId="41240"/>
    <cellStyle name="Normal 68 2 2 3 4 9" xfId="41241"/>
    <cellStyle name="Normal 68 2 2 3 5" xfId="41242"/>
    <cellStyle name="Normal 68 2 2 3 5 2" xfId="41243"/>
    <cellStyle name="Normal 68 2 2 3 6" xfId="41244"/>
    <cellStyle name="Normal 68 2 2 3 6 2" xfId="41245"/>
    <cellStyle name="Normal 68 2 2 3 7" xfId="41246"/>
    <cellStyle name="Normal 68 2 2 3 7 2" xfId="41247"/>
    <cellStyle name="Normal 68 2 2 3 8" xfId="41248"/>
    <cellStyle name="Normal 68 2 2 3 8 2" xfId="41249"/>
    <cellStyle name="Normal 68 2 2 3 9" xfId="41250"/>
    <cellStyle name="Normal 68 2 2 3 9 2" xfId="41251"/>
    <cellStyle name="Normal 68 2 2 4" xfId="41252"/>
    <cellStyle name="Normal 68 2 2 4 10" xfId="41253"/>
    <cellStyle name="Normal 68 2 2 4 2" xfId="41254"/>
    <cellStyle name="Normal 68 2 2 4 2 2" xfId="41255"/>
    <cellStyle name="Normal 68 2 2 4 2 2 2" xfId="41256"/>
    <cellStyle name="Normal 68 2 2 4 2 3" xfId="41257"/>
    <cellStyle name="Normal 68 2 2 4 2 3 2" xfId="41258"/>
    <cellStyle name="Normal 68 2 2 4 2 4" xfId="41259"/>
    <cellStyle name="Normal 68 2 2 4 2 4 2" xfId="41260"/>
    <cellStyle name="Normal 68 2 2 4 2 5" xfId="41261"/>
    <cellStyle name="Normal 68 2 2 4 2 5 2" xfId="41262"/>
    <cellStyle name="Normal 68 2 2 4 2 6" xfId="41263"/>
    <cellStyle name="Normal 68 2 2 4 2 6 2" xfId="41264"/>
    <cellStyle name="Normal 68 2 2 4 2 7" xfId="41265"/>
    <cellStyle name="Normal 68 2 2 4 2 7 2" xfId="41266"/>
    <cellStyle name="Normal 68 2 2 4 2 8" xfId="41267"/>
    <cellStyle name="Normal 68 2 2 4 2 9" xfId="41268"/>
    <cellStyle name="Normal 68 2 2 4 3" xfId="41269"/>
    <cellStyle name="Normal 68 2 2 4 3 2" xfId="41270"/>
    <cellStyle name="Normal 68 2 2 4 4" xfId="41271"/>
    <cellStyle name="Normal 68 2 2 4 4 2" xfId="41272"/>
    <cellStyle name="Normal 68 2 2 4 5" xfId="41273"/>
    <cellStyle name="Normal 68 2 2 4 5 2" xfId="41274"/>
    <cellStyle name="Normal 68 2 2 4 6" xfId="41275"/>
    <cellStyle name="Normal 68 2 2 4 6 2" xfId="41276"/>
    <cellStyle name="Normal 68 2 2 4 7" xfId="41277"/>
    <cellStyle name="Normal 68 2 2 4 7 2" xfId="41278"/>
    <cellStyle name="Normal 68 2 2 4 8" xfId="41279"/>
    <cellStyle name="Normal 68 2 2 4 8 2" xfId="41280"/>
    <cellStyle name="Normal 68 2 2 4 9" xfId="41281"/>
    <cellStyle name="Normal 68 2 2 5" xfId="41282"/>
    <cellStyle name="Normal 68 2 2 5 2" xfId="41283"/>
    <cellStyle name="Normal 68 2 2 5 2 2" xfId="41284"/>
    <cellStyle name="Normal 68 2 2 5 3" xfId="41285"/>
    <cellStyle name="Normal 68 2 2 5 3 2" xfId="41286"/>
    <cellStyle name="Normal 68 2 2 5 4" xfId="41287"/>
    <cellStyle name="Normal 68 2 2 5 4 2" xfId="41288"/>
    <cellStyle name="Normal 68 2 2 5 5" xfId="41289"/>
    <cellStyle name="Normal 68 2 2 5 5 2" xfId="41290"/>
    <cellStyle name="Normal 68 2 2 5 6" xfId="41291"/>
    <cellStyle name="Normal 68 2 2 5 6 2" xfId="41292"/>
    <cellStyle name="Normal 68 2 2 5 7" xfId="41293"/>
    <cellStyle name="Normal 68 2 2 5 7 2" xfId="41294"/>
    <cellStyle name="Normal 68 2 2 5 8" xfId="41295"/>
    <cellStyle name="Normal 68 2 2 5 9" xfId="41296"/>
    <cellStyle name="Normal 68 2 2 6" xfId="41297"/>
    <cellStyle name="Normal 68 2 2 6 2" xfId="41298"/>
    <cellStyle name="Normal 68 2 2 6 2 2" xfId="41299"/>
    <cellStyle name="Normal 68 2 2 6 3" xfId="41300"/>
    <cellStyle name="Normal 68 2 2 6 3 2" xfId="41301"/>
    <cellStyle name="Normal 68 2 2 6 4" xfId="41302"/>
    <cellStyle name="Normal 68 2 2 6 4 2" xfId="41303"/>
    <cellStyle name="Normal 68 2 2 6 5" xfId="41304"/>
    <cellStyle name="Normal 68 2 2 6 5 2" xfId="41305"/>
    <cellStyle name="Normal 68 2 2 6 6" xfId="41306"/>
    <cellStyle name="Normal 68 2 2 6 6 2" xfId="41307"/>
    <cellStyle name="Normal 68 2 2 6 7" xfId="41308"/>
    <cellStyle name="Normal 68 2 2 6 7 2" xfId="41309"/>
    <cellStyle name="Normal 68 2 2 6 8" xfId="41310"/>
    <cellStyle name="Normal 68 2 2 6 9" xfId="41311"/>
    <cellStyle name="Normal 68 2 2 7" xfId="41312"/>
    <cellStyle name="Normal 68 2 2 7 2" xfId="41313"/>
    <cellStyle name="Normal 68 2 2 8" xfId="41314"/>
    <cellStyle name="Normal 68 2 2 8 2" xfId="41315"/>
    <cellStyle name="Normal 68 2 2 9" xfId="41316"/>
    <cellStyle name="Normal 68 2 2 9 2" xfId="41317"/>
    <cellStyle name="Normal 68 2 3" xfId="41318"/>
    <cellStyle name="Normal 68 2 3 10" xfId="41319"/>
    <cellStyle name="Normal 68 2 3 10 2" xfId="41320"/>
    <cellStyle name="Normal 68 2 3 11" xfId="41321"/>
    <cellStyle name="Normal 68 2 3 11 2" xfId="41322"/>
    <cellStyle name="Normal 68 2 3 12" xfId="41323"/>
    <cellStyle name="Normal 68 2 3 12 2" xfId="41324"/>
    <cellStyle name="Normal 68 2 3 13" xfId="41325"/>
    <cellStyle name="Normal 68 2 3 14" xfId="41326"/>
    <cellStyle name="Normal 68 2 3 2" xfId="41327"/>
    <cellStyle name="Normal 68 2 3 2 10" xfId="41328"/>
    <cellStyle name="Normal 68 2 3 2 10 2" xfId="41329"/>
    <cellStyle name="Normal 68 2 3 2 11" xfId="41330"/>
    <cellStyle name="Normal 68 2 3 2 11 2" xfId="41331"/>
    <cellStyle name="Normal 68 2 3 2 12" xfId="41332"/>
    <cellStyle name="Normal 68 2 3 2 13" xfId="41333"/>
    <cellStyle name="Normal 68 2 3 2 2" xfId="41334"/>
    <cellStyle name="Normal 68 2 3 2 2 10" xfId="41335"/>
    <cellStyle name="Normal 68 2 3 2 2 10 2" xfId="41336"/>
    <cellStyle name="Normal 68 2 3 2 2 11" xfId="41337"/>
    <cellStyle name="Normal 68 2 3 2 2 12" xfId="41338"/>
    <cellStyle name="Normal 68 2 3 2 2 2" xfId="41339"/>
    <cellStyle name="Normal 68 2 3 2 2 2 10" xfId="41340"/>
    <cellStyle name="Normal 68 2 3 2 2 2 2" xfId="41341"/>
    <cellStyle name="Normal 68 2 3 2 2 2 2 2" xfId="41342"/>
    <cellStyle name="Normal 68 2 3 2 2 2 2 2 2" xfId="41343"/>
    <cellStyle name="Normal 68 2 3 2 2 2 2 3" xfId="41344"/>
    <cellStyle name="Normal 68 2 3 2 2 2 2 3 2" xfId="41345"/>
    <cellStyle name="Normal 68 2 3 2 2 2 2 4" xfId="41346"/>
    <cellStyle name="Normal 68 2 3 2 2 2 2 4 2" xfId="41347"/>
    <cellStyle name="Normal 68 2 3 2 2 2 2 5" xfId="41348"/>
    <cellStyle name="Normal 68 2 3 2 2 2 2 5 2" xfId="41349"/>
    <cellStyle name="Normal 68 2 3 2 2 2 2 6" xfId="41350"/>
    <cellStyle name="Normal 68 2 3 2 2 2 2 6 2" xfId="41351"/>
    <cellStyle name="Normal 68 2 3 2 2 2 2 7" xfId="41352"/>
    <cellStyle name="Normal 68 2 3 2 2 2 2 7 2" xfId="41353"/>
    <cellStyle name="Normal 68 2 3 2 2 2 2 8" xfId="41354"/>
    <cellStyle name="Normal 68 2 3 2 2 2 2 9" xfId="41355"/>
    <cellStyle name="Normal 68 2 3 2 2 2 3" xfId="41356"/>
    <cellStyle name="Normal 68 2 3 2 2 2 3 2" xfId="41357"/>
    <cellStyle name="Normal 68 2 3 2 2 2 4" xfId="41358"/>
    <cellStyle name="Normal 68 2 3 2 2 2 4 2" xfId="41359"/>
    <cellStyle name="Normal 68 2 3 2 2 2 5" xfId="41360"/>
    <cellStyle name="Normal 68 2 3 2 2 2 5 2" xfId="41361"/>
    <cellStyle name="Normal 68 2 3 2 2 2 6" xfId="41362"/>
    <cellStyle name="Normal 68 2 3 2 2 2 6 2" xfId="41363"/>
    <cellStyle name="Normal 68 2 3 2 2 2 7" xfId="41364"/>
    <cellStyle name="Normal 68 2 3 2 2 2 7 2" xfId="41365"/>
    <cellStyle name="Normal 68 2 3 2 2 2 8" xfId="41366"/>
    <cellStyle name="Normal 68 2 3 2 2 2 8 2" xfId="41367"/>
    <cellStyle name="Normal 68 2 3 2 2 2 9" xfId="41368"/>
    <cellStyle name="Normal 68 2 3 2 2 3" xfId="41369"/>
    <cellStyle name="Normal 68 2 3 2 2 3 2" xfId="41370"/>
    <cellStyle name="Normal 68 2 3 2 2 3 2 2" xfId="41371"/>
    <cellStyle name="Normal 68 2 3 2 2 3 3" xfId="41372"/>
    <cellStyle name="Normal 68 2 3 2 2 3 3 2" xfId="41373"/>
    <cellStyle name="Normal 68 2 3 2 2 3 4" xfId="41374"/>
    <cellStyle name="Normal 68 2 3 2 2 3 4 2" xfId="41375"/>
    <cellStyle name="Normal 68 2 3 2 2 3 5" xfId="41376"/>
    <cellStyle name="Normal 68 2 3 2 2 3 5 2" xfId="41377"/>
    <cellStyle name="Normal 68 2 3 2 2 3 6" xfId="41378"/>
    <cellStyle name="Normal 68 2 3 2 2 3 6 2" xfId="41379"/>
    <cellStyle name="Normal 68 2 3 2 2 3 7" xfId="41380"/>
    <cellStyle name="Normal 68 2 3 2 2 3 7 2" xfId="41381"/>
    <cellStyle name="Normal 68 2 3 2 2 3 8" xfId="41382"/>
    <cellStyle name="Normal 68 2 3 2 2 3 9" xfId="41383"/>
    <cellStyle name="Normal 68 2 3 2 2 4" xfId="41384"/>
    <cellStyle name="Normal 68 2 3 2 2 4 2" xfId="41385"/>
    <cellStyle name="Normal 68 2 3 2 2 4 2 2" xfId="41386"/>
    <cellStyle name="Normal 68 2 3 2 2 4 3" xfId="41387"/>
    <cellStyle name="Normal 68 2 3 2 2 4 3 2" xfId="41388"/>
    <cellStyle name="Normal 68 2 3 2 2 4 4" xfId="41389"/>
    <cellStyle name="Normal 68 2 3 2 2 4 4 2" xfId="41390"/>
    <cellStyle name="Normal 68 2 3 2 2 4 5" xfId="41391"/>
    <cellStyle name="Normal 68 2 3 2 2 4 5 2" xfId="41392"/>
    <cellStyle name="Normal 68 2 3 2 2 4 6" xfId="41393"/>
    <cellStyle name="Normal 68 2 3 2 2 4 6 2" xfId="41394"/>
    <cellStyle name="Normal 68 2 3 2 2 4 7" xfId="41395"/>
    <cellStyle name="Normal 68 2 3 2 2 4 7 2" xfId="41396"/>
    <cellStyle name="Normal 68 2 3 2 2 4 8" xfId="41397"/>
    <cellStyle name="Normal 68 2 3 2 2 4 9" xfId="41398"/>
    <cellStyle name="Normal 68 2 3 2 2 5" xfId="41399"/>
    <cellStyle name="Normal 68 2 3 2 2 5 2" xfId="41400"/>
    <cellStyle name="Normal 68 2 3 2 2 6" xfId="41401"/>
    <cellStyle name="Normal 68 2 3 2 2 6 2" xfId="41402"/>
    <cellStyle name="Normal 68 2 3 2 2 7" xfId="41403"/>
    <cellStyle name="Normal 68 2 3 2 2 7 2" xfId="41404"/>
    <cellStyle name="Normal 68 2 3 2 2 8" xfId="41405"/>
    <cellStyle name="Normal 68 2 3 2 2 8 2" xfId="41406"/>
    <cellStyle name="Normal 68 2 3 2 2 9" xfId="41407"/>
    <cellStyle name="Normal 68 2 3 2 2 9 2" xfId="41408"/>
    <cellStyle name="Normal 68 2 3 2 3" xfId="41409"/>
    <cellStyle name="Normal 68 2 3 2 3 10" xfId="41410"/>
    <cellStyle name="Normal 68 2 3 2 3 2" xfId="41411"/>
    <cellStyle name="Normal 68 2 3 2 3 2 2" xfId="41412"/>
    <cellStyle name="Normal 68 2 3 2 3 2 2 2" xfId="41413"/>
    <cellStyle name="Normal 68 2 3 2 3 2 3" xfId="41414"/>
    <cellStyle name="Normal 68 2 3 2 3 2 3 2" xfId="41415"/>
    <cellStyle name="Normal 68 2 3 2 3 2 4" xfId="41416"/>
    <cellStyle name="Normal 68 2 3 2 3 2 4 2" xfId="41417"/>
    <cellStyle name="Normal 68 2 3 2 3 2 5" xfId="41418"/>
    <cellStyle name="Normal 68 2 3 2 3 2 5 2" xfId="41419"/>
    <cellStyle name="Normal 68 2 3 2 3 2 6" xfId="41420"/>
    <cellStyle name="Normal 68 2 3 2 3 2 6 2" xfId="41421"/>
    <cellStyle name="Normal 68 2 3 2 3 2 7" xfId="41422"/>
    <cellStyle name="Normal 68 2 3 2 3 2 7 2" xfId="41423"/>
    <cellStyle name="Normal 68 2 3 2 3 2 8" xfId="41424"/>
    <cellStyle name="Normal 68 2 3 2 3 2 9" xfId="41425"/>
    <cellStyle name="Normal 68 2 3 2 3 3" xfId="41426"/>
    <cellStyle name="Normal 68 2 3 2 3 3 2" xfId="41427"/>
    <cellStyle name="Normal 68 2 3 2 3 4" xfId="41428"/>
    <cellStyle name="Normal 68 2 3 2 3 4 2" xfId="41429"/>
    <cellStyle name="Normal 68 2 3 2 3 5" xfId="41430"/>
    <cellStyle name="Normal 68 2 3 2 3 5 2" xfId="41431"/>
    <cellStyle name="Normal 68 2 3 2 3 6" xfId="41432"/>
    <cellStyle name="Normal 68 2 3 2 3 6 2" xfId="41433"/>
    <cellStyle name="Normal 68 2 3 2 3 7" xfId="41434"/>
    <cellStyle name="Normal 68 2 3 2 3 7 2" xfId="41435"/>
    <cellStyle name="Normal 68 2 3 2 3 8" xfId="41436"/>
    <cellStyle name="Normal 68 2 3 2 3 8 2" xfId="41437"/>
    <cellStyle name="Normal 68 2 3 2 3 9" xfId="41438"/>
    <cellStyle name="Normal 68 2 3 2 4" xfId="41439"/>
    <cellStyle name="Normal 68 2 3 2 4 2" xfId="41440"/>
    <cellStyle name="Normal 68 2 3 2 4 2 2" xfId="41441"/>
    <cellStyle name="Normal 68 2 3 2 4 3" xfId="41442"/>
    <cellStyle name="Normal 68 2 3 2 4 3 2" xfId="41443"/>
    <cellStyle name="Normal 68 2 3 2 4 4" xfId="41444"/>
    <cellStyle name="Normal 68 2 3 2 4 4 2" xfId="41445"/>
    <cellStyle name="Normal 68 2 3 2 4 5" xfId="41446"/>
    <cellStyle name="Normal 68 2 3 2 4 5 2" xfId="41447"/>
    <cellStyle name="Normal 68 2 3 2 4 6" xfId="41448"/>
    <cellStyle name="Normal 68 2 3 2 4 6 2" xfId="41449"/>
    <cellStyle name="Normal 68 2 3 2 4 7" xfId="41450"/>
    <cellStyle name="Normal 68 2 3 2 4 7 2" xfId="41451"/>
    <cellStyle name="Normal 68 2 3 2 4 8" xfId="41452"/>
    <cellStyle name="Normal 68 2 3 2 4 9" xfId="41453"/>
    <cellStyle name="Normal 68 2 3 2 5" xfId="41454"/>
    <cellStyle name="Normal 68 2 3 2 5 2" xfId="41455"/>
    <cellStyle name="Normal 68 2 3 2 5 2 2" xfId="41456"/>
    <cellStyle name="Normal 68 2 3 2 5 3" xfId="41457"/>
    <cellStyle name="Normal 68 2 3 2 5 3 2" xfId="41458"/>
    <cellStyle name="Normal 68 2 3 2 5 4" xfId="41459"/>
    <cellStyle name="Normal 68 2 3 2 5 4 2" xfId="41460"/>
    <cellStyle name="Normal 68 2 3 2 5 5" xfId="41461"/>
    <cellStyle name="Normal 68 2 3 2 5 5 2" xfId="41462"/>
    <cellStyle name="Normal 68 2 3 2 5 6" xfId="41463"/>
    <cellStyle name="Normal 68 2 3 2 5 6 2" xfId="41464"/>
    <cellStyle name="Normal 68 2 3 2 5 7" xfId="41465"/>
    <cellStyle name="Normal 68 2 3 2 5 7 2" xfId="41466"/>
    <cellStyle name="Normal 68 2 3 2 5 8" xfId="41467"/>
    <cellStyle name="Normal 68 2 3 2 5 9" xfId="41468"/>
    <cellStyle name="Normal 68 2 3 2 6" xfId="41469"/>
    <cellStyle name="Normal 68 2 3 2 6 2" xfId="41470"/>
    <cellStyle name="Normal 68 2 3 2 7" xfId="41471"/>
    <cellStyle name="Normal 68 2 3 2 7 2" xfId="41472"/>
    <cellStyle name="Normal 68 2 3 2 8" xfId="41473"/>
    <cellStyle name="Normal 68 2 3 2 8 2" xfId="41474"/>
    <cellStyle name="Normal 68 2 3 2 9" xfId="41475"/>
    <cellStyle name="Normal 68 2 3 2 9 2" xfId="41476"/>
    <cellStyle name="Normal 68 2 3 3" xfId="41477"/>
    <cellStyle name="Normal 68 2 3 3 10" xfId="41478"/>
    <cellStyle name="Normal 68 2 3 3 10 2" xfId="41479"/>
    <cellStyle name="Normal 68 2 3 3 11" xfId="41480"/>
    <cellStyle name="Normal 68 2 3 3 12" xfId="41481"/>
    <cellStyle name="Normal 68 2 3 3 2" xfId="41482"/>
    <cellStyle name="Normal 68 2 3 3 2 10" xfId="41483"/>
    <cellStyle name="Normal 68 2 3 3 2 2" xfId="41484"/>
    <cellStyle name="Normal 68 2 3 3 2 2 2" xfId="41485"/>
    <cellStyle name="Normal 68 2 3 3 2 2 2 2" xfId="41486"/>
    <cellStyle name="Normal 68 2 3 3 2 2 3" xfId="41487"/>
    <cellStyle name="Normal 68 2 3 3 2 2 3 2" xfId="41488"/>
    <cellStyle name="Normal 68 2 3 3 2 2 4" xfId="41489"/>
    <cellStyle name="Normal 68 2 3 3 2 2 4 2" xfId="41490"/>
    <cellStyle name="Normal 68 2 3 3 2 2 5" xfId="41491"/>
    <cellStyle name="Normal 68 2 3 3 2 2 5 2" xfId="41492"/>
    <cellStyle name="Normal 68 2 3 3 2 2 6" xfId="41493"/>
    <cellStyle name="Normal 68 2 3 3 2 2 6 2" xfId="41494"/>
    <cellStyle name="Normal 68 2 3 3 2 2 7" xfId="41495"/>
    <cellStyle name="Normal 68 2 3 3 2 2 7 2" xfId="41496"/>
    <cellStyle name="Normal 68 2 3 3 2 2 8" xfId="41497"/>
    <cellStyle name="Normal 68 2 3 3 2 2 9" xfId="41498"/>
    <cellStyle name="Normal 68 2 3 3 2 3" xfId="41499"/>
    <cellStyle name="Normal 68 2 3 3 2 3 2" xfId="41500"/>
    <cellStyle name="Normal 68 2 3 3 2 4" xfId="41501"/>
    <cellStyle name="Normal 68 2 3 3 2 4 2" xfId="41502"/>
    <cellStyle name="Normal 68 2 3 3 2 5" xfId="41503"/>
    <cellStyle name="Normal 68 2 3 3 2 5 2" xfId="41504"/>
    <cellStyle name="Normal 68 2 3 3 2 6" xfId="41505"/>
    <cellStyle name="Normal 68 2 3 3 2 6 2" xfId="41506"/>
    <cellStyle name="Normal 68 2 3 3 2 7" xfId="41507"/>
    <cellStyle name="Normal 68 2 3 3 2 7 2" xfId="41508"/>
    <cellStyle name="Normal 68 2 3 3 2 8" xfId="41509"/>
    <cellStyle name="Normal 68 2 3 3 2 8 2" xfId="41510"/>
    <cellStyle name="Normal 68 2 3 3 2 9" xfId="41511"/>
    <cellStyle name="Normal 68 2 3 3 3" xfId="41512"/>
    <cellStyle name="Normal 68 2 3 3 3 2" xfId="41513"/>
    <cellStyle name="Normal 68 2 3 3 3 2 2" xfId="41514"/>
    <cellStyle name="Normal 68 2 3 3 3 3" xfId="41515"/>
    <cellStyle name="Normal 68 2 3 3 3 3 2" xfId="41516"/>
    <cellStyle name="Normal 68 2 3 3 3 4" xfId="41517"/>
    <cellStyle name="Normal 68 2 3 3 3 4 2" xfId="41518"/>
    <cellStyle name="Normal 68 2 3 3 3 5" xfId="41519"/>
    <cellStyle name="Normal 68 2 3 3 3 5 2" xfId="41520"/>
    <cellStyle name="Normal 68 2 3 3 3 6" xfId="41521"/>
    <cellStyle name="Normal 68 2 3 3 3 6 2" xfId="41522"/>
    <cellStyle name="Normal 68 2 3 3 3 7" xfId="41523"/>
    <cellStyle name="Normal 68 2 3 3 3 7 2" xfId="41524"/>
    <cellStyle name="Normal 68 2 3 3 3 8" xfId="41525"/>
    <cellStyle name="Normal 68 2 3 3 3 9" xfId="41526"/>
    <cellStyle name="Normal 68 2 3 3 4" xfId="41527"/>
    <cellStyle name="Normal 68 2 3 3 4 2" xfId="41528"/>
    <cellStyle name="Normal 68 2 3 3 4 2 2" xfId="41529"/>
    <cellStyle name="Normal 68 2 3 3 4 3" xfId="41530"/>
    <cellStyle name="Normal 68 2 3 3 4 3 2" xfId="41531"/>
    <cellStyle name="Normal 68 2 3 3 4 4" xfId="41532"/>
    <cellStyle name="Normal 68 2 3 3 4 4 2" xfId="41533"/>
    <cellStyle name="Normal 68 2 3 3 4 5" xfId="41534"/>
    <cellStyle name="Normal 68 2 3 3 4 5 2" xfId="41535"/>
    <cellStyle name="Normal 68 2 3 3 4 6" xfId="41536"/>
    <cellStyle name="Normal 68 2 3 3 4 6 2" xfId="41537"/>
    <cellStyle name="Normal 68 2 3 3 4 7" xfId="41538"/>
    <cellStyle name="Normal 68 2 3 3 4 7 2" xfId="41539"/>
    <cellStyle name="Normal 68 2 3 3 4 8" xfId="41540"/>
    <cellStyle name="Normal 68 2 3 3 4 9" xfId="41541"/>
    <cellStyle name="Normal 68 2 3 3 5" xfId="41542"/>
    <cellStyle name="Normal 68 2 3 3 5 2" xfId="41543"/>
    <cellStyle name="Normal 68 2 3 3 6" xfId="41544"/>
    <cellStyle name="Normal 68 2 3 3 6 2" xfId="41545"/>
    <cellStyle name="Normal 68 2 3 3 7" xfId="41546"/>
    <cellStyle name="Normal 68 2 3 3 7 2" xfId="41547"/>
    <cellStyle name="Normal 68 2 3 3 8" xfId="41548"/>
    <cellStyle name="Normal 68 2 3 3 8 2" xfId="41549"/>
    <cellStyle name="Normal 68 2 3 3 9" xfId="41550"/>
    <cellStyle name="Normal 68 2 3 3 9 2" xfId="41551"/>
    <cellStyle name="Normal 68 2 3 4" xfId="41552"/>
    <cellStyle name="Normal 68 2 3 4 10" xfId="41553"/>
    <cellStyle name="Normal 68 2 3 4 2" xfId="41554"/>
    <cellStyle name="Normal 68 2 3 4 2 2" xfId="41555"/>
    <cellStyle name="Normal 68 2 3 4 2 2 2" xfId="41556"/>
    <cellStyle name="Normal 68 2 3 4 2 3" xfId="41557"/>
    <cellStyle name="Normal 68 2 3 4 2 3 2" xfId="41558"/>
    <cellStyle name="Normal 68 2 3 4 2 4" xfId="41559"/>
    <cellStyle name="Normal 68 2 3 4 2 4 2" xfId="41560"/>
    <cellStyle name="Normal 68 2 3 4 2 5" xfId="41561"/>
    <cellStyle name="Normal 68 2 3 4 2 5 2" xfId="41562"/>
    <cellStyle name="Normal 68 2 3 4 2 6" xfId="41563"/>
    <cellStyle name="Normal 68 2 3 4 2 6 2" xfId="41564"/>
    <cellStyle name="Normal 68 2 3 4 2 7" xfId="41565"/>
    <cellStyle name="Normal 68 2 3 4 2 7 2" xfId="41566"/>
    <cellStyle name="Normal 68 2 3 4 2 8" xfId="41567"/>
    <cellStyle name="Normal 68 2 3 4 2 9" xfId="41568"/>
    <cellStyle name="Normal 68 2 3 4 3" xfId="41569"/>
    <cellStyle name="Normal 68 2 3 4 3 2" xfId="41570"/>
    <cellStyle name="Normal 68 2 3 4 4" xfId="41571"/>
    <cellStyle name="Normal 68 2 3 4 4 2" xfId="41572"/>
    <cellStyle name="Normal 68 2 3 4 5" xfId="41573"/>
    <cellStyle name="Normal 68 2 3 4 5 2" xfId="41574"/>
    <cellStyle name="Normal 68 2 3 4 6" xfId="41575"/>
    <cellStyle name="Normal 68 2 3 4 6 2" xfId="41576"/>
    <cellStyle name="Normal 68 2 3 4 7" xfId="41577"/>
    <cellStyle name="Normal 68 2 3 4 7 2" xfId="41578"/>
    <cellStyle name="Normal 68 2 3 4 8" xfId="41579"/>
    <cellStyle name="Normal 68 2 3 4 8 2" xfId="41580"/>
    <cellStyle name="Normal 68 2 3 4 9" xfId="41581"/>
    <cellStyle name="Normal 68 2 3 5" xfId="41582"/>
    <cellStyle name="Normal 68 2 3 5 2" xfId="41583"/>
    <cellStyle name="Normal 68 2 3 5 2 2" xfId="41584"/>
    <cellStyle name="Normal 68 2 3 5 3" xfId="41585"/>
    <cellStyle name="Normal 68 2 3 5 3 2" xfId="41586"/>
    <cellStyle name="Normal 68 2 3 5 4" xfId="41587"/>
    <cellStyle name="Normal 68 2 3 5 4 2" xfId="41588"/>
    <cellStyle name="Normal 68 2 3 5 5" xfId="41589"/>
    <cellStyle name="Normal 68 2 3 5 5 2" xfId="41590"/>
    <cellStyle name="Normal 68 2 3 5 6" xfId="41591"/>
    <cellStyle name="Normal 68 2 3 5 6 2" xfId="41592"/>
    <cellStyle name="Normal 68 2 3 5 7" xfId="41593"/>
    <cellStyle name="Normal 68 2 3 5 7 2" xfId="41594"/>
    <cellStyle name="Normal 68 2 3 5 8" xfId="41595"/>
    <cellStyle name="Normal 68 2 3 5 9" xfId="41596"/>
    <cellStyle name="Normal 68 2 3 6" xfId="41597"/>
    <cellStyle name="Normal 68 2 3 6 2" xfId="41598"/>
    <cellStyle name="Normal 68 2 3 6 2 2" xfId="41599"/>
    <cellStyle name="Normal 68 2 3 6 3" xfId="41600"/>
    <cellStyle name="Normal 68 2 3 6 3 2" xfId="41601"/>
    <cellStyle name="Normal 68 2 3 6 4" xfId="41602"/>
    <cellStyle name="Normal 68 2 3 6 4 2" xfId="41603"/>
    <cellStyle name="Normal 68 2 3 6 5" xfId="41604"/>
    <cellStyle name="Normal 68 2 3 6 5 2" xfId="41605"/>
    <cellStyle name="Normal 68 2 3 6 6" xfId="41606"/>
    <cellStyle name="Normal 68 2 3 6 6 2" xfId="41607"/>
    <cellStyle name="Normal 68 2 3 6 7" xfId="41608"/>
    <cellStyle name="Normal 68 2 3 6 7 2" xfId="41609"/>
    <cellStyle name="Normal 68 2 3 6 8" xfId="41610"/>
    <cellStyle name="Normal 68 2 3 6 9" xfId="41611"/>
    <cellStyle name="Normal 68 2 3 7" xfId="41612"/>
    <cellStyle name="Normal 68 2 3 7 2" xfId="41613"/>
    <cellStyle name="Normal 68 2 3 8" xfId="41614"/>
    <cellStyle name="Normal 68 2 3 8 2" xfId="41615"/>
    <cellStyle name="Normal 68 2 3 9" xfId="41616"/>
    <cellStyle name="Normal 68 2 3 9 2" xfId="41617"/>
    <cellStyle name="Normal 68 2 4" xfId="41618"/>
    <cellStyle name="Normal 68 2 4 10" xfId="41619"/>
    <cellStyle name="Normal 68 2 4 10 2" xfId="41620"/>
    <cellStyle name="Normal 68 2 4 11" xfId="41621"/>
    <cellStyle name="Normal 68 2 4 11 2" xfId="41622"/>
    <cellStyle name="Normal 68 2 4 12" xfId="41623"/>
    <cellStyle name="Normal 68 2 4 13" xfId="41624"/>
    <cellStyle name="Normal 68 2 4 2" xfId="41625"/>
    <cellStyle name="Normal 68 2 4 2 10" xfId="41626"/>
    <cellStyle name="Normal 68 2 4 2 10 2" xfId="41627"/>
    <cellStyle name="Normal 68 2 4 2 11" xfId="41628"/>
    <cellStyle name="Normal 68 2 4 2 12" xfId="41629"/>
    <cellStyle name="Normal 68 2 4 2 2" xfId="41630"/>
    <cellStyle name="Normal 68 2 4 2 2 10" xfId="41631"/>
    <cellStyle name="Normal 68 2 4 2 2 2" xfId="41632"/>
    <cellStyle name="Normal 68 2 4 2 2 2 2" xfId="41633"/>
    <cellStyle name="Normal 68 2 4 2 2 2 2 2" xfId="41634"/>
    <cellStyle name="Normal 68 2 4 2 2 2 3" xfId="41635"/>
    <cellStyle name="Normal 68 2 4 2 2 2 3 2" xfId="41636"/>
    <cellStyle name="Normal 68 2 4 2 2 2 4" xfId="41637"/>
    <cellStyle name="Normal 68 2 4 2 2 2 4 2" xfId="41638"/>
    <cellStyle name="Normal 68 2 4 2 2 2 5" xfId="41639"/>
    <cellStyle name="Normal 68 2 4 2 2 2 5 2" xfId="41640"/>
    <cellStyle name="Normal 68 2 4 2 2 2 6" xfId="41641"/>
    <cellStyle name="Normal 68 2 4 2 2 2 6 2" xfId="41642"/>
    <cellStyle name="Normal 68 2 4 2 2 2 7" xfId="41643"/>
    <cellStyle name="Normal 68 2 4 2 2 2 7 2" xfId="41644"/>
    <cellStyle name="Normal 68 2 4 2 2 2 8" xfId="41645"/>
    <cellStyle name="Normal 68 2 4 2 2 2 9" xfId="41646"/>
    <cellStyle name="Normal 68 2 4 2 2 3" xfId="41647"/>
    <cellStyle name="Normal 68 2 4 2 2 3 2" xfId="41648"/>
    <cellStyle name="Normal 68 2 4 2 2 4" xfId="41649"/>
    <cellStyle name="Normal 68 2 4 2 2 4 2" xfId="41650"/>
    <cellStyle name="Normal 68 2 4 2 2 5" xfId="41651"/>
    <cellStyle name="Normal 68 2 4 2 2 5 2" xfId="41652"/>
    <cellStyle name="Normal 68 2 4 2 2 6" xfId="41653"/>
    <cellStyle name="Normal 68 2 4 2 2 6 2" xfId="41654"/>
    <cellStyle name="Normal 68 2 4 2 2 7" xfId="41655"/>
    <cellStyle name="Normal 68 2 4 2 2 7 2" xfId="41656"/>
    <cellStyle name="Normal 68 2 4 2 2 8" xfId="41657"/>
    <cellStyle name="Normal 68 2 4 2 2 8 2" xfId="41658"/>
    <cellStyle name="Normal 68 2 4 2 2 9" xfId="41659"/>
    <cellStyle name="Normal 68 2 4 2 3" xfId="41660"/>
    <cellStyle name="Normal 68 2 4 2 3 2" xfId="41661"/>
    <cellStyle name="Normal 68 2 4 2 3 2 2" xfId="41662"/>
    <cellStyle name="Normal 68 2 4 2 3 3" xfId="41663"/>
    <cellStyle name="Normal 68 2 4 2 3 3 2" xfId="41664"/>
    <cellStyle name="Normal 68 2 4 2 3 4" xfId="41665"/>
    <cellStyle name="Normal 68 2 4 2 3 4 2" xfId="41666"/>
    <cellStyle name="Normal 68 2 4 2 3 5" xfId="41667"/>
    <cellStyle name="Normal 68 2 4 2 3 5 2" xfId="41668"/>
    <cellStyle name="Normal 68 2 4 2 3 6" xfId="41669"/>
    <cellStyle name="Normal 68 2 4 2 3 6 2" xfId="41670"/>
    <cellStyle name="Normal 68 2 4 2 3 7" xfId="41671"/>
    <cellStyle name="Normal 68 2 4 2 3 7 2" xfId="41672"/>
    <cellStyle name="Normal 68 2 4 2 3 8" xfId="41673"/>
    <cellStyle name="Normal 68 2 4 2 3 9" xfId="41674"/>
    <cellStyle name="Normal 68 2 4 2 4" xfId="41675"/>
    <cellStyle name="Normal 68 2 4 2 4 2" xfId="41676"/>
    <cellStyle name="Normal 68 2 4 2 4 2 2" xfId="41677"/>
    <cellStyle name="Normal 68 2 4 2 4 3" xfId="41678"/>
    <cellStyle name="Normal 68 2 4 2 4 3 2" xfId="41679"/>
    <cellStyle name="Normal 68 2 4 2 4 4" xfId="41680"/>
    <cellStyle name="Normal 68 2 4 2 4 4 2" xfId="41681"/>
    <cellStyle name="Normal 68 2 4 2 4 5" xfId="41682"/>
    <cellStyle name="Normal 68 2 4 2 4 5 2" xfId="41683"/>
    <cellStyle name="Normal 68 2 4 2 4 6" xfId="41684"/>
    <cellStyle name="Normal 68 2 4 2 4 6 2" xfId="41685"/>
    <cellStyle name="Normal 68 2 4 2 4 7" xfId="41686"/>
    <cellStyle name="Normal 68 2 4 2 4 7 2" xfId="41687"/>
    <cellStyle name="Normal 68 2 4 2 4 8" xfId="41688"/>
    <cellStyle name="Normal 68 2 4 2 4 9" xfId="41689"/>
    <cellStyle name="Normal 68 2 4 2 5" xfId="41690"/>
    <cellStyle name="Normal 68 2 4 2 5 2" xfId="41691"/>
    <cellStyle name="Normal 68 2 4 2 6" xfId="41692"/>
    <cellStyle name="Normal 68 2 4 2 6 2" xfId="41693"/>
    <cellStyle name="Normal 68 2 4 2 7" xfId="41694"/>
    <cellStyle name="Normal 68 2 4 2 7 2" xfId="41695"/>
    <cellStyle name="Normal 68 2 4 2 8" xfId="41696"/>
    <cellStyle name="Normal 68 2 4 2 8 2" xfId="41697"/>
    <cellStyle name="Normal 68 2 4 2 9" xfId="41698"/>
    <cellStyle name="Normal 68 2 4 2 9 2" xfId="41699"/>
    <cellStyle name="Normal 68 2 4 3" xfId="41700"/>
    <cellStyle name="Normal 68 2 4 3 10" xfId="41701"/>
    <cellStyle name="Normal 68 2 4 3 2" xfId="41702"/>
    <cellStyle name="Normal 68 2 4 3 2 2" xfId="41703"/>
    <cellStyle name="Normal 68 2 4 3 2 2 2" xfId="41704"/>
    <cellStyle name="Normal 68 2 4 3 2 3" xfId="41705"/>
    <cellStyle name="Normal 68 2 4 3 2 3 2" xfId="41706"/>
    <cellStyle name="Normal 68 2 4 3 2 4" xfId="41707"/>
    <cellStyle name="Normal 68 2 4 3 2 4 2" xfId="41708"/>
    <cellStyle name="Normal 68 2 4 3 2 5" xfId="41709"/>
    <cellStyle name="Normal 68 2 4 3 2 5 2" xfId="41710"/>
    <cellStyle name="Normal 68 2 4 3 2 6" xfId="41711"/>
    <cellStyle name="Normal 68 2 4 3 2 6 2" xfId="41712"/>
    <cellStyle name="Normal 68 2 4 3 2 7" xfId="41713"/>
    <cellStyle name="Normal 68 2 4 3 2 7 2" xfId="41714"/>
    <cellStyle name="Normal 68 2 4 3 2 8" xfId="41715"/>
    <cellStyle name="Normal 68 2 4 3 2 9" xfId="41716"/>
    <cellStyle name="Normal 68 2 4 3 3" xfId="41717"/>
    <cellStyle name="Normal 68 2 4 3 3 2" xfId="41718"/>
    <cellStyle name="Normal 68 2 4 3 4" xfId="41719"/>
    <cellStyle name="Normal 68 2 4 3 4 2" xfId="41720"/>
    <cellStyle name="Normal 68 2 4 3 5" xfId="41721"/>
    <cellStyle name="Normal 68 2 4 3 5 2" xfId="41722"/>
    <cellStyle name="Normal 68 2 4 3 6" xfId="41723"/>
    <cellStyle name="Normal 68 2 4 3 6 2" xfId="41724"/>
    <cellStyle name="Normal 68 2 4 3 7" xfId="41725"/>
    <cellStyle name="Normal 68 2 4 3 7 2" xfId="41726"/>
    <cellStyle name="Normal 68 2 4 3 8" xfId="41727"/>
    <cellStyle name="Normal 68 2 4 3 8 2" xfId="41728"/>
    <cellStyle name="Normal 68 2 4 3 9" xfId="41729"/>
    <cellStyle name="Normal 68 2 4 4" xfId="41730"/>
    <cellStyle name="Normal 68 2 4 4 2" xfId="41731"/>
    <cellStyle name="Normal 68 2 4 4 2 2" xfId="41732"/>
    <cellStyle name="Normal 68 2 4 4 3" xfId="41733"/>
    <cellStyle name="Normal 68 2 4 4 3 2" xfId="41734"/>
    <cellStyle name="Normal 68 2 4 4 4" xfId="41735"/>
    <cellStyle name="Normal 68 2 4 4 4 2" xfId="41736"/>
    <cellStyle name="Normal 68 2 4 4 5" xfId="41737"/>
    <cellStyle name="Normal 68 2 4 4 5 2" xfId="41738"/>
    <cellStyle name="Normal 68 2 4 4 6" xfId="41739"/>
    <cellStyle name="Normal 68 2 4 4 6 2" xfId="41740"/>
    <cellStyle name="Normal 68 2 4 4 7" xfId="41741"/>
    <cellStyle name="Normal 68 2 4 4 7 2" xfId="41742"/>
    <cellStyle name="Normal 68 2 4 4 8" xfId="41743"/>
    <cellStyle name="Normal 68 2 4 4 9" xfId="41744"/>
    <cellStyle name="Normal 68 2 4 5" xfId="41745"/>
    <cellStyle name="Normal 68 2 4 5 2" xfId="41746"/>
    <cellStyle name="Normal 68 2 4 5 2 2" xfId="41747"/>
    <cellStyle name="Normal 68 2 4 5 3" xfId="41748"/>
    <cellStyle name="Normal 68 2 4 5 3 2" xfId="41749"/>
    <cellStyle name="Normal 68 2 4 5 4" xfId="41750"/>
    <cellStyle name="Normal 68 2 4 5 4 2" xfId="41751"/>
    <cellStyle name="Normal 68 2 4 5 5" xfId="41752"/>
    <cellStyle name="Normal 68 2 4 5 5 2" xfId="41753"/>
    <cellStyle name="Normal 68 2 4 5 6" xfId="41754"/>
    <cellStyle name="Normal 68 2 4 5 6 2" xfId="41755"/>
    <cellStyle name="Normal 68 2 4 5 7" xfId="41756"/>
    <cellStyle name="Normal 68 2 4 5 7 2" xfId="41757"/>
    <cellStyle name="Normal 68 2 4 5 8" xfId="41758"/>
    <cellStyle name="Normal 68 2 4 5 9" xfId="41759"/>
    <cellStyle name="Normal 68 2 4 6" xfId="41760"/>
    <cellStyle name="Normal 68 2 4 6 2" xfId="41761"/>
    <cellStyle name="Normal 68 2 4 7" xfId="41762"/>
    <cellStyle name="Normal 68 2 4 7 2" xfId="41763"/>
    <cellStyle name="Normal 68 2 4 8" xfId="41764"/>
    <cellStyle name="Normal 68 2 4 8 2" xfId="41765"/>
    <cellStyle name="Normal 68 2 4 9" xfId="41766"/>
    <cellStyle name="Normal 68 2 4 9 2" xfId="41767"/>
    <cellStyle name="Normal 68 2 5" xfId="41768"/>
    <cellStyle name="Normal 68 2 5 10" xfId="41769"/>
    <cellStyle name="Normal 68 2 5 10 2" xfId="41770"/>
    <cellStyle name="Normal 68 2 5 11" xfId="41771"/>
    <cellStyle name="Normal 68 2 5 12" xfId="41772"/>
    <cellStyle name="Normal 68 2 5 2" xfId="41773"/>
    <cellStyle name="Normal 68 2 5 2 10" xfId="41774"/>
    <cellStyle name="Normal 68 2 5 2 2" xfId="41775"/>
    <cellStyle name="Normal 68 2 5 2 2 2" xfId="41776"/>
    <cellStyle name="Normal 68 2 5 2 2 2 2" xfId="41777"/>
    <cellStyle name="Normal 68 2 5 2 2 3" xfId="41778"/>
    <cellStyle name="Normal 68 2 5 2 2 3 2" xfId="41779"/>
    <cellStyle name="Normal 68 2 5 2 2 4" xfId="41780"/>
    <cellStyle name="Normal 68 2 5 2 2 4 2" xfId="41781"/>
    <cellStyle name="Normal 68 2 5 2 2 5" xfId="41782"/>
    <cellStyle name="Normal 68 2 5 2 2 5 2" xfId="41783"/>
    <cellStyle name="Normal 68 2 5 2 2 6" xfId="41784"/>
    <cellStyle name="Normal 68 2 5 2 2 6 2" xfId="41785"/>
    <cellStyle name="Normal 68 2 5 2 2 7" xfId="41786"/>
    <cellStyle name="Normal 68 2 5 2 2 7 2" xfId="41787"/>
    <cellStyle name="Normal 68 2 5 2 2 8" xfId="41788"/>
    <cellStyle name="Normal 68 2 5 2 2 9" xfId="41789"/>
    <cellStyle name="Normal 68 2 5 2 3" xfId="41790"/>
    <cellStyle name="Normal 68 2 5 2 3 2" xfId="41791"/>
    <cellStyle name="Normal 68 2 5 2 4" xfId="41792"/>
    <cellStyle name="Normal 68 2 5 2 4 2" xfId="41793"/>
    <cellStyle name="Normal 68 2 5 2 5" xfId="41794"/>
    <cellStyle name="Normal 68 2 5 2 5 2" xfId="41795"/>
    <cellStyle name="Normal 68 2 5 2 6" xfId="41796"/>
    <cellStyle name="Normal 68 2 5 2 6 2" xfId="41797"/>
    <cellStyle name="Normal 68 2 5 2 7" xfId="41798"/>
    <cellStyle name="Normal 68 2 5 2 7 2" xfId="41799"/>
    <cellStyle name="Normal 68 2 5 2 8" xfId="41800"/>
    <cellStyle name="Normal 68 2 5 2 8 2" xfId="41801"/>
    <cellStyle name="Normal 68 2 5 2 9" xfId="41802"/>
    <cellStyle name="Normal 68 2 5 3" xfId="41803"/>
    <cellStyle name="Normal 68 2 5 3 2" xfId="41804"/>
    <cellStyle name="Normal 68 2 5 3 2 2" xfId="41805"/>
    <cellStyle name="Normal 68 2 5 3 3" xfId="41806"/>
    <cellStyle name="Normal 68 2 5 3 3 2" xfId="41807"/>
    <cellStyle name="Normal 68 2 5 3 4" xfId="41808"/>
    <cellStyle name="Normal 68 2 5 3 4 2" xfId="41809"/>
    <cellStyle name="Normal 68 2 5 3 5" xfId="41810"/>
    <cellStyle name="Normal 68 2 5 3 5 2" xfId="41811"/>
    <cellStyle name="Normal 68 2 5 3 6" xfId="41812"/>
    <cellStyle name="Normal 68 2 5 3 6 2" xfId="41813"/>
    <cellStyle name="Normal 68 2 5 3 7" xfId="41814"/>
    <cellStyle name="Normal 68 2 5 3 7 2" xfId="41815"/>
    <cellStyle name="Normal 68 2 5 3 8" xfId="41816"/>
    <cellStyle name="Normal 68 2 5 3 9" xfId="41817"/>
    <cellStyle name="Normal 68 2 5 4" xfId="41818"/>
    <cellStyle name="Normal 68 2 5 4 2" xfId="41819"/>
    <cellStyle name="Normal 68 2 5 4 2 2" xfId="41820"/>
    <cellStyle name="Normal 68 2 5 4 3" xfId="41821"/>
    <cellStyle name="Normal 68 2 5 4 3 2" xfId="41822"/>
    <cellStyle name="Normal 68 2 5 4 4" xfId="41823"/>
    <cellStyle name="Normal 68 2 5 4 4 2" xfId="41824"/>
    <cellStyle name="Normal 68 2 5 4 5" xfId="41825"/>
    <cellStyle name="Normal 68 2 5 4 5 2" xfId="41826"/>
    <cellStyle name="Normal 68 2 5 4 6" xfId="41827"/>
    <cellStyle name="Normal 68 2 5 4 6 2" xfId="41828"/>
    <cellStyle name="Normal 68 2 5 4 7" xfId="41829"/>
    <cellStyle name="Normal 68 2 5 4 7 2" xfId="41830"/>
    <cellStyle name="Normal 68 2 5 4 8" xfId="41831"/>
    <cellStyle name="Normal 68 2 5 4 9" xfId="41832"/>
    <cellStyle name="Normal 68 2 5 5" xfId="41833"/>
    <cellStyle name="Normal 68 2 5 5 2" xfId="41834"/>
    <cellStyle name="Normal 68 2 5 6" xfId="41835"/>
    <cellStyle name="Normal 68 2 5 6 2" xfId="41836"/>
    <cellStyle name="Normal 68 2 5 7" xfId="41837"/>
    <cellStyle name="Normal 68 2 5 7 2" xfId="41838"/>
    <cellStyle name="Normal 68 2 5 8" xfId="41839"/>
    <cellStyle name="Normal 68 2 5 8 2" xfId="41840"/>
    <cellStyle name="Normal 68 2 5 9" xfId="41841"/>
    <cellStyle name="Normal 68 2 5 9 2" xfId="41842"/>
    <cellStyle name="Normal 68 2 6" xfId="41843"/>
    <cellStyle name="Normal 68 2 6 10" xfId="41844"/>
    <cellStyle name="Normal 68 2 6 2" xfId="41845"/>
    <cellStyle name="Normal 68 2 6 2 2" xfId="41846"/>
    <cellStyle name="Normal 68 2 6 2 2 2" xfId="41847"/>
    <cellStyle name="Normal 68 2 6 2 3" xfId="41848"/>
    <cellStyle name="Normal 68 2 6 2 3 2" xfId="41849"/>
    <cellStyle name="Normal 68 2 6 2 4" xfId="41850"/>
    <cellStyle name="Normal 68 2 6 2 4 2" xfId="41851"/>
    <cellStyle name="Normal 68 2 6 2 5" xfId="41852"/>
    <cellStyle name="Normal 68 2 6 2 5 2" xfId="41853"/>
    <cellStyle name="Normal 68 2 6 2 6" xfId="41854"/>
    <cellStyle name="Normal 68 2 6 2 6 2" xfId="41855"/>
    <cellStyle name="Normal 68 2 6 2 7" xfId="41856"/>
    <cellStyle name="Normal 68 2 6 2 7 2" xfId="41857"/>
    <cellStyle name="Normal 68 2 6 2 8" xfId="41858"/>
    <cellStyle name="Normal 68 2 6 2 9" xfId="41859"/>
    <cellStyle name="Normal 68 2 6 3" xfId="41860"/>
    <cellStyle name="Normal 68 2 6 3 2" xfId="41861"/>
    <cellStyle name="Normal 68 2 6 4" xfId="41862"/>
    <cellStyle name="Normal 68 2 6 4 2" xfId="41863"/>
    <cellStyle name="Normal 68 2 6 5" xfId="41864"/>
    <cellStyle name="Normal 68 2 6 5 2" xfId="41865"/>
    <cellStyle name="Normal 68 2 6 6" xfId="41866"/>
    <cellStyle name="Normal 68 2 6 6 2" xfId="41867"/>
    <cellStyle name="Normal 68 2 6 7" xfId="41868"/>
    <cellStyle name="Normal 68 2 6 7 2" xfId="41869"/>
    <cellStyle name="Normal 68 2 6 8" xfId="41870"/>
    <cellStyle name="Normal 68 2 6 8 2" xfId="41871"/>
    <cellStyle name="Normal 68 2 6 9" xfId="41872"/>
    <cellStyle name="Normal 68 2 7" xfId="41873"/>
    <cellStyle name="Normal 68 2 7 2" xfId="41874"/>
    <cellStyle name="Normal 68 2 7 2 2" xfId="41875"/>
    <cellStyle name="Normal 68 2 7 3" xfId="41876"/>
    <cellStyle name="Normal 68 2 7 3 2" xfId="41877"/>
    <cellStyle name="Normal 68 2 7 4" xfId="41878"/>
    <cellStyle name="Normal 68 2 7 4 2" xfId="41879"/>
    <cellStyle name="Normal 68 2 7 5" xfId="41880"/>
    <cellStyle name="Normal 68 2 7 5 2" xfId="41881"/>
    <cellStyle name="Normal 68 2 7 6" xfId="41882"/>
    <cellStyle name="Normal 68 2 7 6 2" xfId="41883"/>
    <cellStyle name="Normal 68 2 7 7" xfId="41884"/>
    <cellStyle name="Normal 68 2 7 7 2" xfId="41885"/>
    <cellStyle name="Normal 68 2 7 8" xfId="41886"/>
    <cellStyle name="Normal 68 2 7 9" xfId="41887"/>
    <cellStyle name="Normal 68 2 8" xfId="41888"/>
    <cellStyle name="Normal 68 2 8 2" xfId="41889"/>
    <cellStyle name="Normal 68 2 8 2 2" xfId="41890"/>
    <cellStyle name="Normal 68 2 8 3" xfId="41891"/>
    <cellStyle name="Normal 68 2 8 3 2" xfId="41892"/>
    <cellStyle name="Normal 68 2 8 4" xfId="41893"/>
    <cellStyle name="Normal 68 2 8 4 2" xfId="41894"/>
    <cellStyle name="Normal 68 2 8 5" xfId="41895"/>
    <cellStyle name="Normal 68 2 8 5 2" xfId="41896"/>
    <cellStyle name="Normal 68 2 8 6" xfId="41897"/>
    <cellStyle name="Normal 68 2 8 6 2" xfId="41898"/>
    <cellStyle name="Normal 68 2 8 7" xfId="41899"/>
    <cellStyle name="Normal 68 2 8 7 2" xfId="41900"/>
    <cellStyle name="Normal 68 2 8 8" xfId="41901"/>
    <cellStyle name="Normal 68 2 8 9" xfId="41902"/>
    <cellStyle name="Normal 68 2 9" xfId="41903"/>
    <cellStyle name="Normal 68 2 9 2" xfId="41904"/>
    <cellStyle name="Normal 68 20" xfId="41905"/>
    <cellStyle name="Normal 68 21" xfId="41906"/>
    <cellStyle name="Normal 68 22" xfId="41907"/>
    <cellStyle name="Normal 68 23" xfId="41908"/>
    <cellStyle name="Normal 68 24" xfId="41909"/>
    <cellStyle name="Normal 68 25" xfId="41910"/>
    <cellStyle name="Normal 68 26" xfId="41911"/>
    <cellStyle name="Normal 68 27" xfId="41912"/>
    <cellStyle name="Normal 68 28" xfId="41913"/>
    <cellStyle name="Normal 68 29" xfId="41914"/>
    <cellStyle name="Normal 68 3" xfId="41915"/>
    <cellStyle name="Normal 68 3 10" xfId="41916"/>
    <cellStyle name="Normal 68 3 10 2" xfId="41917"/>
    <cellStyle name="Normal 68 3 11" xfId="41918"/>
    <cellStyle name="Normal 68 3 11 2" xfId="41919"/>
    <cellStyle name="Normal 68 3 12" xfId="41920"/>
    <cellStyle name="Normal 68 3 12 2" xfId="41921"/>
    <cellStyle name="Normal 68 3 13" xfId="41922"/>
    <cellStyle name="Normal 68 3 14" xfId="41923"/>
    <cellStyle name="Normal 68 3 2" xfId="41924"/>
    <cellStyle name="Normal 68 3 2 10" xfId="41925"/>
    <cellStyle name="Normal 68 3 2 10 2" xfId="41926"/>
    <cellStyle name="Normal 68 3 2 11" xfId="41927"/>
    <cellStyle name="Normal 68 3 2 11 2" xfId="41928"/>
    <cellStyle name="Normal 68 3 2 12" xfId="41929"/>
    <cellStyle name="Normal 68 3 2 13" xfId="41930"/>
    <cellStyle name="Normal 68 3 2 2" xfId="41931"/>
    <cellStyle name="Normal 68 3 2 2 10" xfId="41932"/>
    <cellStyle name="Normal 68 3 2 2 10 2" xfId="41933"/>
    <cellStyle name="Normal 68 3 2 2 11" xfId="41934"/>
    <cellStyle name="Normal 68 3 2 2 12" xfId="41935"/>
    <cellStyle name="Normal 68 3 2 2 2" xfId="41936"/>
    <cellStyle name="Normal 68 3 2 2 2 10" xfId="41937"/>
    <cellStyle name="Normal 68 3 2 2 2 2" xfId="41938"/>
    <cellStyle name="Normal 68 3 2 2 2 2 2" xfId="41939"/>
    <cellStyle name="Normal 68 3 2 2 2 2 2 2" xfId="41940"/>
    <cellStyle name="Normal 68 3 2 2 2 2 3" xfId="41941"/>
    <cellStyle name="Normal 68 3 2 2 2 2 3 2" xfId="41942"/>
    <cellStyle name="Normal 68 3 2 2 2 2 4" xfId="41943"/>
    <cellStyle name="Normal 68 3 2 2 2 2 4 2" xfId="41944"/>
    <cellStyle name="Normal 68 3 2 2 2 2 5" xfId="41945"/>
    <cellStyle name="Normal 68 3 2 2 2 2 5 2" xfId="41946"/>
    <cellStyle name="Normal 68 3 2 2 2 2 6" xfId="41947"/>
    <cellStyle name="Normal 68 3 2 2 2 2 6 2" xfId="41948"/>
    <cellStyle name="Normal 68 3 2 2 2 2 7" xfId="41949"/>
    <cellStyle name="Normal 68 3 2 2 2 2 7 2" xfId="41950"/>
    <cellStyle name="Normal 68 3 2 2 2 2 8" xfId="41951"/>
    <cellStyle name="Normal 68 3 2 2 2 2 9" xfId="41952"/>
    <cellStyle name="Normal 68 3 2 2 2 3" xfId="41953"/>
    <cellStyle name="Normal 68 3 2 2 2 3 2" xfId="41954"/>
    <cellStyle name="Normal 68 3 2 2 2 4" xfId="41955"/>
    <cellStyle name="Normal 68 3 2 2 2 4 2" xfId="41956"/>
    <cellStyle name="Normal 68 3 2 2 2 5" xfId="41957"/>
    <cellStyle name="Normal 68 3 2 2 2 5 2" xfId="41958"/>
    <cellStyle name="Normal 68 3 2 2 2 6" xfId="41959"/>
    <cellStyle name="Normal 68 3 2 2 2 6 2" xfId="41960"/>
    <cellStyle name="Normal 68 3 2 2 2 7" xfId="41961"/>
    <cellStyle name="Normal 68 3 2 2 2 7 2" xfId="41962"/>
    <cellStyle name="Normal 68 3 2 2 2 8" xfId="41963"/>
    <cellStyle name="Normal 68 3 2 2 2 8 2" xfId="41964"/>
    <cellStyle name="Normal 68 3 2 2 2 9" xfId="41965"/>
    <cellStyle name="Normal 68 3 2 2 3" xfId="41966"/>
    <cellStyle name="Normal 68 3 2 2 3 2" xfId="41967"/>
    <cellStyle name="Normal 68 3 2 2 3 2 2" xfId="41968"/>
    <cellStyle name="Normal 68 3 2 2 3 3" xfId="41969"/>
    <cellStyle name="Normal 68 3 2 2 3 3 2" xfId="41970"/>
    <cellStyle name="Normal 68 3 2 2 3 4" xfId="41971"/>
    <cellStyle name="Normal 68 3 2 2 3 4 2" xfId="41972"/>
    <cellStyle name="Normal 68 3 2 2 3 5" xfId="41973"/>
    <cellStyle name="Normal 68 3 2 2 3 5 2" xfId="41974"/>
    <cellStyle name="Normal 68 3 2 2 3 6" xfId="41975"/>
    <cellStyle name="Normal 68 3 2 2 3 6 2" xfId="41976"/>
    <cellStyle name="Normal 68 3 2 2 3 7" xfId="41977"/>
    <cellStyle name="Normal 68 3 2 2 3 7 2" xfId="41978"/>
    <cellStyle name="Normal 68 3 2 2 3 8" xfId="41979"/>
    <cellStyle name="Normal 68 3 2 2 3 9" xfId="41980"/>
    <cellStyle name="Normal 68 3 2 2 4" xfId="41981"/>
    <cellStyle name="Normal 68 3 2 2 4 2" xfId="41982"/>
    <cellStyle name="Normal 68 3 2 2 4 2 2" xfId="41983"/>
    <cellStyle name="Normal 68 3 2 2 4 3" xfId="41984"/>
    <cellStyle name="Normal 68 3 2 2 4 3 2" xfId="41985"/>
    <cellStyle name="Normal 68 3 2 2 4 4" xfId="41986"/>
    <cellStyle name="Normal 68 3 2 2 4 4 2" xfId="41987"/>
    <cellStyle name="Normal 68 3 2 2 4 5" xfId="41988"/>
    <cellStyle name="Normal 68 3 2 2 4 5 2" xfId="41989"/>
    <cellStyle name="Normal 68 3 2 2 4 6" xfId="41990"/>
    <cellStyle name="Normal 68 3 2 2 4 6 2" xfId="41991"/>
    <cellStyle name="Normal 68 3 2 2 4 7" xfId="41992"/>
    <cellStyle name="Normal 68 3 2 2 4 7 2" xfId="41993"/>
    <cellStyle name="Normal 68 3 2 2 4 8" xfId="41994"/>
    <cellStyle name="Normal 68 3 2 2 4 9" xfId="41995"/>
    <cellStyle name="Normal 68 3 2 2 5" xfId="41996"/>
    <cellStyle name="Normal 68 3 2 2 5 2" xfId="41997"/>
    <cellStyle name="Normal 68 3 2 2 6" xfId="41998"/>
    <cellStyle name="Normal 68 3 2 2 6 2" xfId="41999"/>
    <cellStyle name="Normal 68 3 2 2 7" xfId="42000"/>
    <cellStyle name="Normal 68 3 2 2 7 2" xfId="42001"/>
    <cellStyle name="Normal 68 3 2 2 8" xfId="42002"/>
    <cellStyle name="Normal 68 3 2 2 8 2" xfId="42003"/>
    <cellStyle name="Normal 68 3 2 2 9" xfId="42004"/>
    <cellStyle name="Normal 68 3 2 2 9 2" xfId="42005"/>
    <cellStyle name="Normal 68 3 2 3" xfId="42006"/>
    <cellStyle name="Normal 68 3 2 3 10" xfId="42007"/>
    <cellStyle name="Normal 68 3 2 3 2" xfId="42008"/>
    <cellStyle name="Normal 68 3 2 3 2 2" xfId="42009"/>
    <cellStyle name="Normal 68 3 2 3 2 2 2" xfId="42010"/>
    <cellStyle name="Normal 68 3 2 3 2 3" xfId="42011"/>
    <cellStyle name="Normal 68 3 2 3 2 3 2" xfId="42012"/>
    <cellStyle name="Normal 68 3 2 3 2 4" xfId="42013"/>
    <cellStyle name="Normal 68 3 2 3 2 4 2" xfId="42014"/>
    <cellStyle name="Normal 68 3 2 3 2 5" xfId="42015"/>
    <cellStyle name="Normal 68 3 2 3 2 5 2" xfId="42016"/>
    <cellStyle name="Normal 68 3 2 3 2 6" xfId="42017"/>
    <cellStyle name="Normal 68 3 2 3 2 6 2" xfId="42018"/>
    <cellStyle name="Normal 68 3 2 3 2 7" xfId="42019"/>
    <cellStyle name="Normal 68 3 2 3 2 7 2" xfId="42020"/>
    <cellStyle name="Normal 68 3 2 3 2 8" xfId="42021"/>
    <cellStyle name="Normal 68 3 2 3 2 9" xfId="42022"/>
    <cellStyle name="Normal 68 3 2 3 3" xfId="42023"/>
    <cellStyle name="Normal 68 3 2 3 3 2" xfId="42024"/>
    <cellStyle name="Normal 68 3 2 3 4" xfId="42025"/>
    <cellStyle name="Normal 68 3 2 3 4 2" xfId="42026"/>
    <cellStyle name="Normal 68 3 2 3 5" xfId="42027"/>
    <cellStyle name="Normal 68 3 2 3 5 2" xfId="42028"/>
    <cellStyle name="Normal 68 3 2 3 6" xfId="42029"/>
    <cellStyle name="Normal 68 3 2 3 6 2" xfId="42030"/>
    <cellStyle name="Normal 68 3 2 3 7" xfId="42031"/>
    <cellStyle name="Normal 68 3 2 3 7 2" xfId="42032"/>
    <cellStyle name="Normal 68 3 2 3 8" xfId="42033"/>
    <cellStyle name="Normal 68 3 2 3 8 2" xfId="42034"/>
    <cellStyle name="Normal 68 3 2 3 9" xfId="42035"/>
    <cellStyle name="Normal 68 3 2 4" xfId="42036"/>
    <cellStyle name="Normal 68 3 2 4 2" xfId="42037"/>
    <cellStyle name="Normal 68 3 2 4 2 2" xfId="42038"/>
    <cellStyle name="Normal 68 3 2 4 3" xfId="42039"/>
    <cellStyle name="Normal 68 3 2 4 3 2" xfId="42040"/>
    <cellStyle name="Normal 68 3 2 4 4" xfId="42041"/>
    <cellStyle name="Normal 68 3 2 4 4 2" xfId="42042"/>
    <cellStyle name="Normal 68 3 2 4 5" xfId="42043"/>
    <cellStyle name="Normal 68 3 2 4 5 2" xfId="42044"/>
    <cellStyle name="Normal 68 3 2 4 6" xfId="42045"/>
    <cellStyle name="Normal 68 3 2 4 6 2" xfId="42046"/>
    <cellStyle name="Normal 68 3 2 4 7" xfId="42047"/>
    <cellStyle name="Normal 68 3 2 4 7 2" xfId="42048"/>
    <cellStyle name="Normal 68 3 2 4 8" xfId="42049"/>
    <cellStyle name="Normal 68 3 2 4 9" xfId="42050"/>
    <cellStyle name="Normal 68 3 2 5" xfId="42051"/>
    <cellStyle name="Normal 68 3 2 5 2" xfId="42052"/>
    <cellStyle name="Normal 68 3 2 5 2 2" xfId="42053"/>
    <cellStyle name="Normal 68 3 2 5 3" xfId="42054"/>
    <cellStyle name="Normal 68 3 2 5 3 2" xfId="42055"/>
    <cellStyle name="Normal 68 3 2 5 4" xfId="42056"/>
    <cellStyle name="Normal 68 3 2 5 4 2" xfId="42057"/>
    <cellStyle name="Normal 68 3 2 5 5" xfId="42058"/>
    <cellStyle name="Normal 68 3 2 5 5 2" xfId="42059"/>
    <cellStyle name="Normal 68 3 2 5 6" xfId="42060"/>
    <cellStyle name="Normal 68 3 2 5 6 2" xfId="42061"/>
    <cellStyle name="Normal 68 3 2 5 7" xfId="42062"/>
    <cellStyle name="Normal 68 3 2 5 7 2" xfId="42063"/>
    <cellStyle name="Normal 68 3 2 5 8" xfId="42064"/>
    <cellStyle name="Normal 68 3 2 5 9" xfId="42065"/>
    <cellStyle name="Normal 68 3 2 6" xfId="42066"/>
    <cellStyle name="Normal 68 3 2 6 2" xfId="42067"/>
    <cellStyle name="Normal 68 3 2 7" xfId="42068"/>
    <cellStyle name="Normal 68 3 2 7 2" xfId="42069"/>
    <cellStyle name="Normal 68 3 2 8" xfId="42070"/>
    <cellStyle name="Normal 68 3 2 8 2" xfId="42071"/>
    <cellStyle name="Normal 68 3 2 9" xfId="42072"/>
    <cellStyle name="Normal 68 3 2 9 2" xfId="42073"/>
    <cellStyle name="Normal 68 3 3" xfId="42074"/>
    <cellStyle name="Normal 68 3 3 10" xfId="42075"/>
    <cellStyle name="Normal 68 3 3 10 2" xfId="42076"/>
    <cellStyle name="Normal 68 3 3 11" xfId="42077"/>
    <cellStyle name="Normal 68 3 3 12" xfId="42078"/>
    <cellStyle name="Normal 68 3 3 2" xfId="42079"/>
    <cellStyle name="Normal 68 3 3 2 10" xfId="42080"/>
    <cellStyle name="Normal 68 3 3 2 2" xfId="42081"/>
    <cellStyle name="Normal 68 3 3 2 2 2" xfId="42082"/>
    <cellStyle name="Normal 68 3 3 2 2 2 2" xfId="42083"/>
    <cellStyle name="Normal 68 3 3 2 2 3" xfId="42084"/>
    <cellStyle name="Normal 68 3 3 2 2 3 2" xfId="42085"/>
    <cellStyle name="Normal 68 3 3 2 2 4" xfId="42086"/>
    <cellStyle name="Normal 68 3 3 2 2 4 2" xfId="42087"/>
    <cellStyle name="Normal 68 3 3 2 2 5" xfId="42088"/>
    <cellStyle name="Normal 68 3 3 2 2 5 2" xfId="42089"/>
    <cellStyle name="Normal 68 3 3 2 2 6" xfId="42090"/>
    <cellStyle name="Normal 68 3 3 2 2 6 2" xfId="42091"/>
    <cellStyle name="Normal 68 3 3 2 2 7" xfId="42092"/>
    <cellStyle name="Normal 68 3 3 2 2 7 2" xfId="42093"/>
    <cellStyle name="Normal 68 3 3 2 2 8" xfId="42094"/>
    <cellStyle name="Normal 68 3 3 2 2 9" xfId="42095"/>
    <cellStyle name="Normal 68 3 3 2 3" xfId="42096"/>
    <cellStyle name="Normal 68 3 3 2 3 2" xfId="42097"/>
    <cellStyle name="Normal 68 3 3 2 4" xfId="42098"/>
    <cellStyle name="Normal 68 3 3 2 4 2" xfId="42099"/>
    <cellStyle name="Normal 68 3 3 2 5" xfId="42100"/>
    <cellStyle name="Normal 68 3 3 2 5 2" xfId="42101"/>
    <cellStyle name="Normal 68 3 3 2 6" xfId="42102"/>
    <cellStyle name="Normal 68 3 3 2 6 2" xfId="42103"/>
    <cellStyle name="Normal 68 3 3 2 7" xfId="42104"/>
    <cellStyle name="Normal 68 3 3 2 7 2" xfId="42105"/>
    <cellStyle name="Normal 68 3 3 2 8" xfId="42106"/>
    <cellStyle name="Normal 68 3 3 2 8 2" xfId="42107"/>
    <cellStyle name="Normal 68 3 3 2 9" xfId="42108"/>
    <cellStyle name="Normal 68 3 3 3" xfId="42109"/>
    <cellStyle name="Normal 68 3 3 3 2" xfId="42110"/>
    <cellStyle name="Normal 68 3 3 3 2 2" xfId="42111"/>
    <cellStyle name="Normal 68 3 3 3 3" xfId="42112"/>
    <cellStyle name="Normal 68 3 3 3 3 2" xfId="42113"/>
    <cellStyle name="Normal 68 3 3 3 4" xfId="42114"/>
    <cellStyle name="Normal 68 3 3 3 4 2" xfId="42115"/>
    <cellStyle name="Normal 68 3 3 3 5" xfId="42116"/>
    <cellStyle name="Normal 68 3 3 3 5 2" xfId="42117"/>
    <cellStyle name="Normal 68 3 3 3 6" xfId="42118"/>
    <cellStyle name="Normal 68 3 3 3 6 2" xfId="42119"/>
    <cellStyle name="Normal 68 3 3 3 7" xfId="42120"/>
    <cellStyle name="Normal 68 3 3 3 7 2" xfId="42121"/>
    <cellStyle name="Normal 68 3 3 3 8" xfId="42122"/>
    <cellStyle name="Normal 68 3 3 3 9" xfId="42123"/>
    <cellStyle name="Normal 68 3 3 4" xfId="42124"/>
    <cellStyle name="Normal 68 3 3 4 2" xfId="42125"/>
    <cellStyle name="Normal 68 3 3 4 2 2" xfId="42126"/>
    <cellStyle name="Normal 68 3 3 4 3" xfId="42127"/>
    <cellStyle name="Normal 68 3 3 4 3 2" xfId="42128"/>
    <cellStyle name="Normal 68 3 3 4 4" xfId="42129"/>
    <cellStyle name="Normal 68 3 3 4 4 2" xfId="42130"/>
    <cellStyle name="Normal 68 3 3 4 5" xfId="42131"/>
    <cellStyle name="Normal 68 3 3 4 5 2" xfId="42132"/>
    <cellStyle name="Normal 68 3 3 4 6" xfId="42133"/>
    <cellStyle name="Normal 68 3 3 4 6 2" xfId="42134"/>
    <cellStyle name="Normal 68 3 3 4 7" xfId="42135"/>
    <cellStyle name="Normal 68 3 3 4 7 2" xfId="42136"/>
    <cellStyle name="Normal 68 3 3 4 8" xfId="42137"/>
    <cellStyle name="Normal 68 3 3 4 9" xfId="42138"/>
    <cellStyle name="Normal 68 3 3 5" xfId="42139"/>
    <cellStyle name="Normal 68 3 3 5 2" xfId="42140"/>
    <cellStyle name="Normal 68 3 3 6" xfId="42141"/>
    <cellStyle name="Normal 68 3 3 6 2" xfId="42142"/>
    <cellStyle name="Normal 68 3 3 7" xfId="42143"/>
    <cellStyle name="Normal 68 3 3 7 2" xfId="42144"/>
    <cellStyle name="Normal 68 3 3 8" xfId="42145"/>
    <cellStyle name="Normal 68 3 3 8 2" xfId="42146"/>
    <cellStyle name="Normal 68 3 3 9" xfId="42147"/>
    <cellStyle name="Normal 68 3 3 9 2" xfId="42148"/>
    <cellStyle name="Normal 68 3 4" xfId="42149"/>
    <cellStyle name="Normal 68 3 4 10" xfId="42150"/>
    <cellStyle name="Normal 68 3 4 2" xfId="42151"/>
    <cellStyle name="Normal 68 3 4 2 2" xfId="42152"/>
    <cellStyle name="Normal 68 3 4 2 2 2" xfId="42153"/>
    <cellStyle name="Normal 68 3 4 2 3" xfId="42154"/>
    <cellStyle name="Normal 68 3 4 2 3 2" xfId="42155"/>
    <cellStyle name="Normal 68 3 4 2 4" xfId="42156"/>
    <cellStyle name="Normal 68 3 4 2 4 2" xfId="42157"/>
    <cellStyle name="Normal 68 3 4 2 5" xfId="42158"/>
    <cellStyle name="Normal 68 3 4 2 5 2" xfId="42159"/>
    <cellStyle name="Normal 68 3 4 2 6" xfId="42160"/>
    <cellStyle name="Normal 68 3 4 2 6 2" xfId="42161"/>
    <cellStyle name="Normal 68 3 4 2 7" xfId="42162"/>
    <cellStyle name="Normal 68 3 4 2 7 2" xfId="42163"/>
    <cellStyle name="Normal 68 3 4 2 8" xfId="42164"/>
    <cellStyle name="Normal 68 3 4 2 9" xfId="42165"/>
    <cellStyle name="Normal 68 3 4 3" xfId="42166"/>
    <cellStyle name="Normal 68 3 4 3 2" xfId="42167"/>
    <cellStyle name="Normal 68 3 4 4" xfId="42168"/>
    <cellStyle name="Normal 68 3 4 4 2" xfId="42169"/>
    <cellStyle name="Normal 68 3 4 5" xfId="42170"/>
    <cellStyle name="Normal 68 3 4 5 2" xfId="42171"/>
    <cellStyle name="Normal 68 3 4 6" xfId="42172"/>
    <cellStyle name="Normal 68 3 4 6 2" xfId="42173"/>
    <cellStyle name="Normal 68 3 4 7" xfId="42174"/>
    <cellStyle name="Normal 68 3 4 7 2" xfId="42175"/>
    <cellStyle name="Normal 68 3 4 8" xfId="42176"/>
    <cellStyle name="Normal 68 3 4 8 2" xfId="42177"/>
    <cellStyle name="Normal 68 3 4 9" xfId="42178"/>
    <cellStyle name="Normal 68 3 5" xfId="42179"/>
    <cellStyle name="Normal 68 3 5 2" xfId="42180"/>
    <cellStyle name="Normal 68 3 5 2 2" xfId="42181"/>
    <cellStyle name="Normal 68 3 5 3" xfId="42182"/>
    <cellStyle name="Normal 68 3 5 3 2" xfId="42183"/>
    <cellStyle name="Normal 68 3 5 4" xfId="42184"/>
    <cellStyle name="Normal 68 3 5 4 2" xfId="42185"/>
    <cellStyle name="Normal 68 3 5 5" xfId="42186"/>
    <cellStyle name="Normal 68 3 5 5 2" xfId="42187"/>
    <cellStyle name="Normal 68 3 5 6" xfId="42188"/>
    <cellStyle name="Normal 68 3 5 6 2" xfId="42189"/>
    <cellStyle name="Normal 68 3 5 7" xfId="42190"/>
    <cellStyle name="Normal 68 3 5 7 2" xfId="42191"/>
    <cellStyle name="Normal 68 3 5 8" xfId="42192"/>
    <cellStyle name="Normal 68 3 5 9" xfId="42193"/>
    <cellStyle name="Normal 68 3 6" xfId="42194"/>
    <cellStyle name="Normal 68 3 6 2" xfId="42195"/>
    <cellStyle name="Normal 68 3 6 2 2" xfId="42196"/>
    <cellStyle name="Normal 68 3 6 3" xfId="42197"/>
    <cellStyle name="Normal 68 3 6 3 2" xfId="42198"/>
    <cellStyle name="Normal 68 3 6 4" xfId="42199"/>
    <cellStyle name="Normal 68 3 6 4 2" xfId="42200"/>
    <cellStyle name="Normal 68 3 6 5" xfId="42201"/>
    <cellStyle name="Normal 68 3 6 5 2" xfId="42202"/>
    <cellStyle name="Normal 68 3 6 6" xfId="42203"/>
    <cellStyle name="Normal 68 3 6 6 2" xfId="42204"/>
    <cellStyle name="Normal 68 3 6 7" xfId="42205"/>
    <cellStyle name="Normal 68 3 6 7 2" xfId="42206"/>
    <cellStyle name="Normal 68 3 6 8" xfId="42207"/>
    <cellStyle name="Normal 68 3 6 9" xfId="42208"/>
    <cellStyle name="Normal 68 3 7" xfId="42209"/>
    <cellStyle name="Normal 68 3 7 2" xfId="42210"/>
    <cellStyle name="Normal 68 3 8" xfId="42211"/>
    <cellStyle name="Normal 68 3 8 2" xfId="42212"/>
    <cellStyle name="Normal 68 3 9" xfId="42213"/>
    <cellStyle name="Normal 68 3 9 2" xfId="42214"/>
    <cellStyle name="Normal 68 30" xfId="42215"/>
    <cellStyle name="Normal 68 31" xfId="40852"/>
    <cellStyle name="Normal 68 4" xfId="42216"/>
    <cellStyle name="Normal 68 4 10" xfId="42217"/>
    <cellStyle name="Normal 68 4 10 2" xfId="42218"/>
    <cellStyle name="Normal 68 4 11" xfId="42219"/>
    <cellStyle name="Normal 68 4 11 2" xfId="42220"/>
    <cellStyle name="Normal 68 4 12" xfId="42221"/>
    <cellStyle name="Normal 68 4 12 2" xfId="42222"/>
    <cellStyle name="Normal 68 4 13" xfId="42223"/>
    <cellStyle name="Normal 68 4 14" xfId="42224"/>
    <cellStyle name="Normal 68 4 2" xfId="42225"/>
    <cellStyle name="Normal 68 4 2 10" xfId="42226"/>
    <cellStyle name="Normal 68 4 2 10 2" xfId="42227"/>
    <cellStyle name="Normal 68 4 2 11" xfId="42228"/>
    <cellStyle name="Normal 68 4 2 11 2" xfId="42229"/>
    <cellStyle name="Normal 68 4 2 12" xfId="42230"/>
    <cellStyle name="Normal 68 4 2 13" xfId="42231"/>
    <cellStyle name="Normal 68 4 2 2" xfId="42232"/>
    <cellStyle name="Normal 68 4 2 2 10" xfId="42233"/>
    <cellStyle name="Normal 68 4 2 2 10 2" xfId="42234"/>
    <cellStyle name="Normal 68 4 2 2 11" xfId="42235"/>
    <cellStyle name="Normal 68 4 2 2 12" xfId="42236"/>
    <cellStyle name="Normal 68 4 2 2 2" xfId="42237"/>
    <cellStyle name="Normal 68 4 2 2 2 10" xfId="42238"/>
    <cellStyle name="Normal 68 4 2 2 2 2" xfId="42239"/>
    <cellStyle name="Normal 68 4 2 2 2 2 2" xfId="42240"/>
    <cellStyle name="Normal 68 4 2 2 2 2 2 2" xfId="42241"/>
    <cellStyle name="Normal 68 4 2 2 2 2 3" xfId="42242"/>
    <cellStyle name="Normal 68 4 2 2 2 2 3 2" xfId="42243"/>
    <cellStyle name="Normal 68 4 2 2 2 2 4" xfId="42244"/>
    <cellStyle name="Normal 68 4 2 2 2 2 4 2" xfId="42245"/>
    <cellStyle name="Normal 68 4 2 2 2 2 5" xfId="42246"/>
    <cellStyle name="Normal 68 4 2 2 2 2 5 2" xfId="42247"/>
    <cellStyle name="Normal 68 4 2 2 2 2 6" xfId="42248"/>
    <cellStyle name="Normal 68 4 2 2 2 2 6 2" xfId="42249"/>
    <cellStyle name="Normal 68 4 2 2 2 2 7" xfId="42250"/>
    <cellStyle name="Normal 68 4 2 2 2 2 7 2" xfId="42251"/>
    <cellStyle name="Normal 68 4 2 2 2 2 8" xfId="42252"/>
    <cellStyle name="Normal 68 4 2 2 2 2 9" xfId="42253"/>
    <cellStyle name="Normal 68 4 2 2 2 3" xfId="42254"/>
    <cellStyle name="Normal 68 4 2 2 2 3 2" xfId="42255"/>
    <cellStyle name="Normal 68 4 2 2 2 4" xfId="42256"/>
    <cellStyle name="Normal 68 4 2 2 2 4 2" xfId="42257"/>
    <cellStyle name="Normal 68 4 2 2 2 5" xfId="42258"/>
    <cellStyle name="Normal 68 4 2 2 2 5 2" xfId="42259"/>
    <cellStyle name="Normal 68 4 2 2 2 6" xfId="42260"/>
    <cellStyle name="Normal 68 4 2 2 2 6 2" xfId="42261"/>
    <cellStyle name="Normal 68 4 2 2 2 7" xfId="42262"/>
    <cellStyle name="Normal 68 4 2 2 2 7 2" xfId="42263"/>
    <cellStyle name="Normal 68 4 2 2 2 8" xfId="42264"/>
    <cellStyle name="Normal 68 4 2 2 2 8 2" xfId="42265"/>
    <cellStyle name="Normal 68 4 2 2 2 9" xfId="42266"/>
    <cellStyle name="Normal 68 4 2 2 3" xfId="42267"/>
    <cellStyle name="Normal 68 4 2 2 3 2" xfId="42268"/>
    <cellStyle name="Normal 68 4 2 2 3 2 2" xfId="42269"/>
    <cellStyle name="Normal 68 4 2 2 3 3" xfId="42270"/>
    <cellStyle name="Normal 68 4 2 2 3 3 2" xfId="42271"/>
    <cellStyle name="Normal 68 4 2 2 3 4" xfId="42272"/>
    <cellStyle name="Normal 68 4 2 2 3 4 2" xfId="42273"/>
    <cellStyle name="Normal 68 4 2 2 3 5" xfId="42274"/>
    <cellStyle name="Normal 68 4 2 2 3 5 2" xfId="42275"/>
    <cellStyle name="Normal 68 4 2 2 3 6" xfId="42276"/>
    <cellStyle name="Normal 68 4 2 2 3 6 2" xfId="42277"/>
    <cellStyle name="Normal 68 4 2 2 3 7" xfId="42278"/>
    <cellStyle name="Normal 68 4 2 2 3 7 2" xfId="42279"/>
    <cellStyle name="Normal 68 4 2 2 3 8" xfId="42280"/>
    <cellStyle name="Normal 68 4 2 2 3 9" xfId="42281"/>
    <cellStyle name="Normal 68 4 2 2 4" xfId="42282"/>
    <cellStyle name="Normal 68 4 2 2 4 2" xfId="42283"/>
    <cellStyle name="Normal 68 4 2 2 4 2 2" xfId="42284"/>
    <cellStyle name="Normal 68 4 2 2 4 3" xfId="42285"/>
    <cellStyle name="Normal 68 4 2 2 4 3 2" xfId="42286"/>
    <cellStyle name="Normal 68 4 2 2 4 4" xfId="42287"/>
    <cellStyle name="Normal 68 4 2 2 4 4 2" xfId="42288"/>
    <cellStyle name="Normal 68 4 2 2 4 5" xfId="42289"/>
    <cellStyle name="Normal 68 4 2 2 4 5 2" xfId="42290"/>
    <cellStyle name="Normal 68 4 2 2 4 6" xfId="42291"/>
    <cellStyle name="Normal 68 4 2 2 4 6 2" xfId="42292"/>
    <cellStyle name="Normal 68 4 2 2 4 7" xfId="42293"/>
    <cellStyle name="Normal 68 4 2 2 4 7 2" xfId="42294"/>
    <cellStyle name="Normal 68 4 2 2 4 8" xfId="42295"/>
    <cellStyle name="Normal 68 4 2 2 4 9" xfId="42296"/>
    <cellStyle name="Normal 68 4 2 2 5" xfId="42297"/>
    <cellStyle name="Normal 68 4 2 2 5 2" xfId="42298"/>
    <cellStyle name="Normal 68 4 2 2 6" xfId="42299"/>
    <cellStyle name="Normal 68 4 2 2 6 2" xfId="42300"/>
    <cellStyle name="Normal 68 4 2 2 7" xfId="42301"/>
    <cellStyle name="Normal 68 4 2 2 7 2" xfId="42302"/>
    <cellStyle name="Normal 68 4 2 2 8" xfId="42303"/>
    <cellStyle name="Normal 68 4 2 2 8 2" xfId="42304"/>
    <cellStyle name="Normal 68 4 2 2 9" xfId="42305"/>
    <cellStyle name="Normal 68 4 2 2 9 2" xfId="42306"/>
    <cellStyle name="Normal 68 4 2 3" xfId="42307"/>
    <cellStyle name="Normal 68 4 2 3 10" xfId="42308"/>
    <cellStyle name="Normal 68 4 2 3 2" xfId="42309"/>
    <cellStyle name="Normal 68 4 2 3 2 2" xfId="42310"/>
    <cellStyle name="Normal 68 4 2 3 2 2 2" xfId="42311"/>
    <cellStyle name="Normal 68 4 2 3 2 3" xfId="42312"/>
    <cellStyle name="Normal 68 4 2 3 2 3 2" xfId="42313"/>
    <cellStyle name="Normal 68 4 2 3 2 4" xfId="42314"/>
    <cellStyle name="Normal 68 4 2 3 2 4 2" xfId="42315"/>
    <cellStyle name="Normal 68 4 2 3 2 5" xfId="42316"/>
    <cellStyle name="Normal 68 4 2 3 2 5 2" xfId="42317"/>
    <cellStyle name="Normal 68 4 2 3 2 6" xfId="42318"/>
    <cellStyle name="Normal 68 4 2 3 2 6 2" xfId="42319"/>
    <cellStyle name="Normal 68 4 2 3 2 7" xfId="42320"/>
    <cellStyle name="Normal 68 4 2 3 2 7 2" xfId="42321"/>
    <cellStyle name="Normal 68 4 2 3 2 8" xfId="42322"/>
    <cellStyle name="Normal 68 4 2 3 2 9" xfId="42323"/>
    <cellStyle name="Normal 68 4 2 3 3" xfId="42324"/>
    <cellStyle name="Normal 68 4 2 3 3 2" xfId="42325"/>
    <cellStyle name="Normal 68 4 2 3 4" xfId="42326"/>
    <cellStyle name="Normal 68 4 2 3 4 2" xfId="42327"/>
    <cellStyle name="Normal 68 4 2 3 5" xfId="42328"/>
    <cellStyle name="Normal 68 4 2 3 5 2" xfId="42329"/>
    <cellStyle name="Normal 68 4 2 3 6" xfId="42330"/>
    <cellStyle name="Normal 68 4 2 3 6 2" xfId="42331"/>
    <cellStyle name="Normal 68 4 2 3 7" xfId="42332"/>
    <cellStyle name="Normal 68 4 2 3 7 2" xfId="42333"/>
    <cellStyle name="Normal 68 4 2 3 8" xfId="42334"/>
    <cellStyle name="Normal 68 4 2 3 8 2" xfId="42335"/>
    <cellStyle name="Normal 68 4 2 3 9" xfId="42336"/>
    <cellStyle name="Normal 68 4 2 4" xfId="42337"/>
    <cellStyle name="Normal 68 4 2 4 2" xfId="42338"/>
    <cellStyle name="Normal 68 4 2 4 2 2" xfId="42339"/>
    <cellStyle name="Normal 68 4 2 4 3" xfId="42340"/>
    <cellStyle name="Normal 68 4 2 4 3 2" xfId="42341"/>
    <cellStyle name="Normal 68 4 2 4 4" xfId="42342"/>
    <cellStyle name="Normal 68 4 2 4 4 2" xfId="42343"/>
    <cellStyle name="Normal 68 4 2 4 5" xfId="42344"/>
    <cellStyle name="Normal 68 4 2 4 5 2" xfId="42345"/>
    <cellStyle name="Normal 68 4 2 4 6" xfId="42346"/>
    <cellStyle name="Normal 68 4 2 4 6 2" xfId="42347"/>
    <cellStyle name="Normal 68 4 2 4 7" xfId="42348"/>
    <cellStyle name="Normal 68 4 2 4 7 2" xfId="42349"/>
    <cellStyle name="Normal 68 4 2 4 8" xfId="42350"/>
    <cellStyle name="Normal 68 4 2 4 9" xfId="42351"/>
    <cellStyle name="Normal 68 4 2 5" xfId="42352"/>
    <cellStyle name="Normal 68 4 2 5 2" xfId="42353"/>
    <cellStyle name="Normal 68 4 2 5 2 2" xfId="42354"/>
    <cellStyle name="Normal 68 4 2 5 3" xfId="42355"/>
    <cellStyle name="Normal 68 4 2 5 3 2" xfId="42356"/>
    <cellStyle name="Normal 68 4 2 5 4" xfId="42357"/>
    <cellStyle name="Normal 68 4 2 5 4 2" xfId="42358"/>
    <cellStyle name="Normal 68 4 2 5 5" xfId="42359"/>
    <cellStyle name="Normal 68 4 2 5 5 2" xfId="42360"/>
    <cellStyle name="Normal 68 4 2 5 6" xfId="42361"/>
    <cellStyle name="Normal 68 4 2 5 6 2" xfId="42362"/>
    <cellStyle name="Normal 68 4 2 5 7" xfId="42363"/>
    <cellStyle name="Normal 68 4 2 5 7 2" xfId="42364"/>
    <cellStyle name="Normal 68 4 2 5 8" xfId="42365"/>
    <cellStyle name="Normal 68 4 2 5 9" xfId="42366"/>
    <cellStyle name="Normal 68 4 2 6" xfId="42367"/>
    <cellStyle name="Normal 68 4 2 6 2" xfId="42368"/>
    <cellStyle name="Normal 68 4 2 7" xfId="42369"/>
    <cellStyle name="Normal 68 4 2 7 2" xfId="42370"/>
    <cellStyle name="Normal 68 4 2 8" xfId="42371"/>
    <cellStyle name="Normal 68 4 2 8 2" xfId="42372"/>
    <cellStyle name="Normal 68 4 2 9" xfId="42373"/>
    <cellStyle name="Normal 68 4 2 9 2" xfId="42374"/>
    <cellStyle name="Normal 68 4 3" xfId="42375"/>
    <cellStyle name="Normal 68 4 3 10" xfId="42376"/>
    <cellStyle name="Normal 68 4 3 10 2" xfId="42377"/>
    <cellStyle name="Normal 68 4 3 11" xfId="42378"/>
    <cellStyle name="Normal 68 4 3 12" xfId="42379"/>
    <cellStyle name="Normal 68 4 3 2" xfId="42380"/>
    <cellStyle name="Normal 68 4 3 2 10" xfId="42381"/>
    <cellStyle name="Normal 68 4 3 2 2" xfId="42382"/>
    <cellStyle name="Normal 68 4 3 2 2 2" xfId="42383"/>
    <cellStyle name="Normal 68 4 3 2 2 2 2" xfId="42384"/>
    <cellStyle name="Normal 68 4 3 2 2 3" xfId="42385"/>
    <cellStyle name="Normal 68 4 3 2 2 3 2" xfId="42386"/>
    <cellStyle name="Normal 68 4 3 2 2 4" xfId="42387"/>
    <cellStyle name="Normal 68 4 3 2 2 4 2" xfId="42388"/>
    <cellStyle name="Normal 68 4 3 2 2 5" xfId="42389"/>
    <cellStyle name="Normal 68 4 3 2 2 5 2" xfId="42390"/>
    <cellStyle name="Normal 68 4 3 2 2 6" xfId="42391"/>
    <cellStyle name="Normal 68 4 3 2 2 6 2" xfId="42392"/>
    <cellStyle name="Normal 68 4 3 2 2 7" xfId="42393"/>
    <cellStyle name="Normal 68 4 3 2 2 7 2" xfId="42394"/>
    <cellStyle name="Normal 68 4 3 2 2 8" xfId="42395"/>
    <cellStyle name="Normal 68 4 3 2 2 9" xfId="42396"/>
    <cellStyle name="Normal 68 4 3 2 3" xfId="42397"/>
    <cellStyle name="Normal 68 4 3 2 3 2" xfId="42398"/>
    <cellStyle name="Normal 68 4 3 2 4" xfId="42399"/>
    <cellStyle name="Normal 68 4 3 2 4 2" xfId="42400"/>
    <cellStyle name="Normal 68 4 3 2 5" xfId="42401"/>
    <cellStyle name="Normal 68 4 3 2 5 2" xfId="42402"/>
    <cellStyle name="Normal 68 4 3 2 6" xfId="42403"/>
    <cellStyle name="Normal 68 4 3 2 6 2" xfId="42404"/>
    <cellStyle name="Normal 68 4 3 2 7" xfId="42405"/>
    <cellStyle name="Normal 68 4 3 2 7 2" xfId="42406"/>
    <cellStyle name="Normal 68 4 3 2 8" xfId="42407"/>
    <cellStyle name="Normal 68 4 3 2 8 2" xfId="42408"/>
    <cellStyle name="Normal 68 4 3 2 9" xfId="42409"/>
    <cellStyle name="Normal 68 4 3 3" xfId="42410"/>
    <cellStyle name="Normal 68 4 3 3 2" xfId="42411"/>
    <cellStyle name="Normal 68 4 3 3 2 2" xfId="42412"/>
    <cellStyle name="Normal 68 4 3 3 3" xfId="42413"/>
    <cellStyle name="Normal 68 4 3 3 3 2" xfId="42414"/>
    <cellStyle name="Normal 68 4 3 3 4" xfId="42415"/>
    <cellStyle name="Normal 68 4 3 3 4 2" xfId="42416"/>
    <cellStyle name="Normal 68 4 3 3 5" xfId="42417"/>
    <cellStyle name="Normal 68 4 3 3 5 2" xfId="42418"/>
    <cellStyle name="Normal 68 4 3 3 6" xfId="42419"/>
    <cellStyle name="Normal 68 4 3 3 6 2" xfId="42420"/>
    <cellStyle name="Normal 68 4 3 3 7" xfId="42421"/>
    <cellStyle name="Normal 68 4 3 3 7 2" xfId="42422"/>
    <cellStyle name="Normal 68 4 3 3 8" xfId="42423"/>
    <cellStyle name="Normal 68 4 3 3 9" xfId="42424"/>
    <cellStyle name="Normal 68 4 3 4" xfId="42425"/>
    <cellStyle name="Normal 68 4 3 4 2" xfId="42426"/>
    <cellStyle name="Normal 68 4 3 4 2 2" xfId="42427"/>
    <cellStyle name="Normal 68 4 3 4 3" xfId="42428"/>
    <cellStyle name="Normal 68 4 3 4 3 2" xfId="42429"/>
    <cellStyle name="Normal 68 4 3 4 4" xfId="42430"/>
    <cellStyle name="Normal 68 4 3 4 4 2" xfId="42431"/>
    <cellStyle name="Normal 68 4 3 4 5" xfId="42432"/>
    <cellStyle name="Normal 68 4 3 4 5 2" xfId="42433"/>
    <cellStyle name="Normal 68 4 3 4 6" xfId="42434"/>
    <cellStyle name="Normal 68 4 3 4 6 2" xfId="42435"/>
    <cellStyle name="Normal 68 4 3 4 7" xfId="42436"/>
    <cellStyle name="Normal 68 4 3 4 7 2" xfId="42437"/>
    <cellStyle name="Normal 68 4 3 4 8" xfId="42438"/>
    <cellStyle name="Normal 68 4 3 4 9" xfId="42439"/>
    <cellStyle name="Normal 68 4 3 5" xfId="42440"/>
    <cellStyle name="Normal 68 4 3 5 2" xfId="42441"/>
    <cellStyle name="Normal 68 4 3 6" xfId="42442"/>
    <cellStyle name="Normal 68 4 3 6 2" xfId="42443"/>
    <cellStyle name="Normal 68 4 3 7" xfId="42444"/>
    <cellStyle name="Normal 68 4 3 7 2" xfId="42445"/>
    <cellStyle name="Normal 68 4 3 8" xfId="42446"/>
    <cellStyle name="Normal 68 4 3 8 2" xfId="42447"/>
    <cellStyle name="Normal 68 4 3 9" xfId="42448"/>
    <cellStyle name="Normal 68 4 3 9 2" xfId="42449"/>
    <cellStyle name="Normal 68 4 4" xfId="42450"/>
    <cellStyle name="Normal 68 4 4 10" xfId="42451"/>
    <cellStyle name="Normal 68 4 4 2" xfId="42452"/>
    <cellStyle name="Normal 68 4 4 2 2" xfId="42453"/>
    <cellStyle name="Normal 68 4 4 2 2 2" xfId="42454"/>
    <cellStyle name="Normal 68 4 4 2 3" xfId="42455"/>
    <cellStyle name="Normal 68 4 4 2 3 2" xfId="42456"/>
    <cellStyle name="Normal 68 4 4 2 4" xfId="42457"/>
    <cellStyle name="Normal 68 4 4 2 4 2" xfId="42458"/>
    <cellStyle name="Normal 68 4 4 2 5" xfId="42459"/>
    <cellStyle name="Normal 68 4 4 2 5 2" xfId="42460"/>
    <cellStyle name="Normal 68 4 4 2 6" xfId="42461"/>
    <cellStyle name="Normal 68 4 4 2 6 2" xfId="42462"/>
    <cellStyle name="Normal 68 4 4 2 7" xfId="42463"/>
    <cellStyle name="Normal 68 4 4 2 7 2" xfId="42464"/>
    <cellStyle name="Normal 68 4 4 2 8" xfId="42465"/>
    <cellStyle name="Normal 68 4 4 2 9" xfId="42466"/>
    <cellStyle name="Normal 68 4 4 3" xfId="42467"/>
    <cellStyle name="Normal 68 4 4 3 2" xfId="42468"/>
    <cellStyle name="Normal 68 4 4 4" xfId="42469"/>
    <cellStyle name="Normal 68 4 4 4 2" xfId="42470"/>
    <cellStyle name="Normal 68 4 4 5" xfId="42471"/>
    <cellStyle name="Normal 68 4 4 5 2" xfId="42472"/>
    <cellStyle name="Normal 68 4 4 6" xfId="42473"/>
    <cellStyle name="Normal 68 4 4 6 2" xfId="42474"/>
    <cellStyle name="Normal 68 4 4 7" xfId="42475"/>
    <cellStyle name="Normal 68 4 4 7 2" xfId="42476"/>
    <cellStyle name="Normal 68 4 4 8" xfId="42477"/>
    <cellStyle name="Normal 68 4 4 8 2" xfId="42478"/>
    <cellStyle name="Normal 68 4 4 9" xfId="42479"/>
    <cellStyle name="Normal 68 4 5" xfId="42480"/>
    <cellStyle name="Normal 68 4 5 2" xfId="42481"/>
    <cellStyle name="Normal 68 4 5 2 2" xfId="42482"/>
    <cellStyle name="Normal 68 4 5 3" xfId="42483"/>
    <cellStyle name="Normal 68 4 5 3 2" xfId="42484"/>
    <cellStyle name="Normal 68 4 5 4" xfId="42485"/>
    <cellStyle name="Normal 68 4 5 4 2" xfId="42486"/>
    <cellStyle name="Normal 68 4 5 5" xfId="42487"/>
    <cellStyle name="Normal 68 4 5 5 2" xfId="42488"/>
    <cellStyle name="Normal 68 4 5 6" xfId="42489"/>
    <cellStyle name="Normal 68 4 5 6 2" xfId="42490"/>
    <cellStyle name="Normal 68 4 5 7" xfId="42491"/>
    <cellStyle name="Normal 68 4 5 7 2" xfId="42492"/>
    <cellStyle name="Normal 68 4 5 8" xfId="42493"/>
    <cellStyle name="Normal 68 4 5 9" xfId="42494"/>
    <cellStyle name="Normal 68 4 6" xfId="42495"/>
    <cellStyle name="Normal 68 4 6 2" xfId="42496"/>
    <cellStyle name="Normal 68 4 6 2 2" xfId="42497"/>
    <cellStyle name="Normal 68 4 6 3" xfId="42498"/>
    <cellStyle name="Normal 68 4 6 3 2" xfId="42499"/>
    <cellStyle name="Normal 68 4 6 4" xfId="42500"/>
    <cellStyle name="Normal 68 4 6 4 2" xfId="42501"/>
    <cellStyle name="Normal 68 4 6 5" xfId="42502"/>
    <cellStyle name="Normal 68 4 6 5 2" xfId="42503"/>
    <cellStyle name="Normal 68 4 6 6" xfId="42504"/>
    <cellStyle name="Normal 68 4 6 6 2" xfId="42505"/>
    <cellStyle name="Normal 68 4 6 7" xfId="42506"/>
    <cellStyle name="Normal 68 4 6 7 2" xfId="42507"/>
    <cellStyle name="Normal 68 4 6 8" xfId="42508"/>
    <cellStyle name="Normal 68 4 6 9" xfId="42509"/>
    <cellStyle name="Normal 68 4 7" xfId="42510"/>
    <cellStyle name="Normal 68 4 7 2" xfId="42511"/>
    <cellStyle name="Normal 68 4 8" xfId="42512"/>
    <cellStyle name="Normal 68 4 8 2" xfId="42513"/>
    <cellStyle name="Normal 68 4 9" xfId="42514"/>
    <cellStyle name="Normal 68 4 9 2" xfId="42515"/>
    <cellStyle name="Normal 68 5" xfId="42516"/>
    <cellStyle name="Normal 68 5 10" xfId="42517"/>
    <cellStyle name="Normal 68 5 10 2" xfId="42518"/>
    <cellStyle name="Normal 68 5 11" xfId="42519"/>
    <cellStyle name="Normal 68 5 11 2" xfId="42520"/>
    <cellStyle name="Normal 68 5 12" xfId="42521"/>
    <cellStyle name="Normal 68 5 13" xfId="42522"/>
    <cellStyle name="Normal 68 5 2" xfId="42523"/>
    <cellStyle name="Normal 68 5 2 10" xfId="42524"/>
    <cellStyle name="Normal 68 5 2 10 2" xfId="42525"/>
    <cellStyle name="Normal 68 5 2 11" xfId="42526"/>
    <cellStyle name="Normal 68 5 2 12" xfId="42527"/>
    <cellStyle name="Normal 68 5 2 2" xfId="42528"/>
    <cellStyle name="Normal 68 5 2 2 10" xfId="42529"/>
    <cellStyle name="Normal 68 5 2 2 2" xfId="42530"/>
    <cellStyle name="Normal 68 5 2 2 2 2" xfId="42531"/>
    <cellStyle name="Normal 68 5 2 2 2 2 2" xfId="42532"/>
    <cellStyle name="Normal 68 5 2 2 2 3" xfId="42533"/>
    <cellStyle name="Normal 68 5 2 2 2 3 2" xfId="42534"/>
    <cellStyle name="Normal 68 5 2 2 2 4" xfId="42535"/>
    <cellStyle name="Normal 68 5 2 2 2 4 2" xfId="42536"/>
    <cellStyle name="Normal 68 5 2 2 2 5" xfId="42537"/>
    <cellStyle name="Normal 68 5 2 2 2 5 2" xfId="42538"/>
    <cellStyle name="Normal 68 5 2 2 2 6" xfId="42539"/>
    <cellStyle name="Normal 68 5 2 2 2 6 2" xfId="42540"/>
    <cellStyle name="Normal 68 5 2 2 2 7" xfId="42541"/>
    <cellStyle name="Normal 68 5 2 2 2 7 2" xfId="42542"/>
    <cellStyle name="Normal 68 5 2 2 2 8" xfId="42543"/>
    <cellStyle name="Normal 68 5 2 2 2 9" xfId="42544"/>
    <cellStyle name="Normal 68 5 2 2 3" xfId="42545"/>
    <cellStyle name="Normal 68 5 2 2 3 2" xfId="42546"/>
    <cellStyle name="Normal 68 5 2 2 4" xfId="42547"/>
    <cellStyle name="Normal 68 5 2 2 4 2" xfId="42548"/>
    <cellStyle name="Normal 68 5 2 2 5" xfId="42549"/>
    <cellStyle name="Normal 68 5 2 2 5 2" xfId="42550"/>
    <cellStyle name="Normal 68 5 2 2 6" xfId="42551"/>
    <cellStyle name="Normal 68 5 2 2 6 2" xfId="42552"/>
    <cellStyle name="Normal 68 5 2 2 7" xfId="42553"/>
    <cellStyle name="Normal 68 5 2 2 7 2" xfId="42554"/>
    <cellStyle name="Normal 68 5 2 2 8" xfId="42555"/>
    <cellStyle name="Normal 68 5 2 2 8 2" xfId="42556"/>
    <cellStyle name="Normal 68 5 2 2 9" xfId="42557"/>
    <cellStyle name="Normal 68 5 2 3" xfId="42558"/>
    <cellStyle name="Normal 68 5 2 3 2" xfId="42559"/>
    <cellStyle name="Normal 68 5 2 3 2 2" xfId="42560"/>
    <cellStyle name="Normal 68 5 2 3 3" xfId="42561"/>
    <cellStyle name="Normal 68 5 2 3 3 2" xfId="42562"/>
    <cellStyle name="Normal 68 5 2 3 4" xfId="42563"/>
    <cellStyle name="Normal 68 5 2 3 4 2" xfId="42564"/>
    <cellStyle name="Normal 68 5 2 3 5" xfId="42565"/>
    <cellStyle name="Normal 68 5 2 3 5 2" xfId="42566"/>
    <cellStyle name="Normal 68 5 2 3 6" xfId="42567"/>
    <cellStyle name="Normal 68 5 2 3 6 2" xfId="42568"/>
    <cellStyle name="Normal 68 5 2 3 7" xfId="42569"/>
    <cellStyle name="Normal 68 5 2 3 7 2" xfId="42570"/>
    <cellStyle name="Normal 68 5 2 3 8" xfId="42571"/>
    <cellStyle name="Normal 68 5 2 3 9" xfId="42572"/>
    <cellStyle name="Normal 68 5 2 4" xfId="42573"/>
    <cellStyle name="Normal 68 5 2 4 2" xfId="42574"/>
    <cellStyle name="Normal 68 5 2 4 2 2" xfId="42575"/>
    <cellStyle name="Normal 68 5 2 4 3" xfId="42576"/>
    <cellStyle name="Normal 68 5 2 4 3 2" xfId="42577"/>
    <cellStyle name="Normal 68 5 2 4 4" xfId="42578"/>
    <cellStyle name="Normal 68 5 2 4 4 2" xfId="42579"/>
    <cellStyle name="Normal 68 5 2 4 5" xfId="42580"/>
    <cellStyle name="Normal 68 5 2 4 5 2" xfId="42581"/>
    <cellStyle name="Normal 68 5 2 4 6" xfId="42582"/>
    <cellStyle name="Normal 68 5 2 4 6 2" xfId="42583"/>
    <cellStyle name="Normal 68 5 2 4 7" xfId="42584"/>
    <cellStyle name="Normal 68 5 2 4 7 2" xfId="42585"/>
    <cellStyle name="Normal 68 5 2 4 8" xfId="42586"/>
    <cellStyle name="Normal 68 5 2 4 9" xfId="42587"/>
    <cellStyle name="Normal 68 5 2 5" xfId="42588"/>
    <cellStyle name="Normal 68 5 2 5 2" xfId="42589"/>
    <cellStyle name="Normal 68 5 2 6" xfId="42590"/>
    <cellStyle name="Normal 68 5 2 6 2" xfId="42591"/>
    <cellStyle name="Normal 68 5 2 7" xfId="42592"/>
    <cellStyle name="Normal 68 5 2 7 2" xfId="42593"/>
    <cellStyle name="Normal 68 5 2 8" xfId="42594"/>
    <cellStyle name="Normal 68 5 2 8 2" xfId="42595"/>
    <cellStyle name="Normal 68 5 2 9" xfId="42596"/>
    <cellStyle name="Normal 68 5 2 9 2" xfId="42597"/>
    <cellStyle name="Normal 68 5 3" xfId="42598"/>
    <cellStyle name="Normal 68 5 3 10" xfId="42599"/>
    <cellStyle name="Normal 68 5 3 2" xfId="42600"/>
    <cellStyle name="Normal 68 5 3 2 2" xfId="42601"/>
    <cellStyle name="Normal 68 5 3 2 2 2" xfId="42602"/>
    <cellStyle name="Normal 68 5 3 2 3" xfId="42603"/>
    <cellStyle name="Normal 68 5 3 2 3 2" xfId="42604"/>
    <cellStyle name="Normal 68 5 3 2 4" xfId="42605"/>
    <cellStyle name="Normal 68 5 3 2 4 2" xfId="42606"/>
    <cellStyle name="Normal 68 5 3 2 5" xfId="42607"/>
    <cellStyle name="Normal 68 5 3 2 5 2" xfId="42608"/>
    <cellStyle name="Normal 68 5 3 2 6" xfId="42609"/>
    <cellStyle name="Normal 68 5 3 2 6 2" xfId="42610"/>
    <cellStyle name="Normal 68 5 3 2 7" xfId="42611"/>
    <cellStyle name="Normal 68 5 3 2 7 2" xfId="42612"/>
    <cellStyle name="Normal 68 5 3 2 8" xfId="42613"/>
    <cellStyle name="Normal 68 5 3 2 9" xfId="42614"/>
    <cellStyle name="Normal 68 5 3 3" xfId="42615"/>
    <cellStyle name="Normal 68 5 3 3 2" xfId="42616"/>
    <cellStyle name="Normal 68 5 3 4" xfId="42617"/>
    <cellStyle name="Normal 68 5 3 4 2" xfId="42618"/>
    <cellStyle name="Normal 68 5 3 5" xfId="42619"/>
    <cellStyle name="Normal 68 5 3 5 2" xfId="42620"/>
    <cellStyle name="Normal 68 5 3 6" xfId="42621"/>
    <cellStyle name="Normal 68 5 3 6 2" xfId="42622"/>
    <cellStyle name="Normal 68 5 3 7" xfId="42623"/>
    <cellStyle name="Normal 68 5 3 7 2" xfId="42624"/>
    <cellStyle name="Normal 68 5 3 8" xfId="42625"/>
    <cellStyle name="Normal 68 5 3 8 2" xfId="42626"/>
    <cellStyle name="Normal 68 5 3 9" xfId="42627"/>
    <cellStyle name="Normal 68 5 4" xfId="42628"/>
    <cellStyle name="Normal 68 5 4 2" xfId="42629"/>
    <cellStyle name="Normal 68 5 4 2 2" xfId="42630"/>
    <cellStyle name="Normal 68 5 4 3" xfId="42631"/>
    <cellStyle name="Normal 68 5 4 3 2" xfId="42632"/>
    <cellStyle name="Normal 68 5 4 4" xfId="42633"/>
    <cellStyle name="Normal 68 5 4 4 2" xfId="42634"/>
    <cellStyle name="Normal 68 5 4 5" xfId="42635"/>
    <cellStyle name="Normal 68 5 4 5 2" xfId="42636"/>
    <cellStyle name="Normal 68 5 4 6" xfId="42637"/>
    <cellStyle name="Normal 68 5 4 6 2" xfId="42638"/>
    <cellStyle name="Normal 68 5 4 7" xfId="42639"/>
    <cellStyle name="Normal 68 5 4 7 2" xfId="42640"/>
    <cellStyle name="Normal 68 5 4 8" xfId="42641"/>
    <cellStyle name="Normal 68 5 4 9" xfId="42642"/>
    <cellStyle name="Normal 68 5 5" xfId="42643"/>
    <cellStyle name="Normal 68 5 5 2" xfId="42644"/>
    <cellStyle name="Normal 68 5 5 2 2" xfId="42645"/>
    <cellStyle name="Normal 68 5 5 3" xfId="42646"/>
    <cellStyle name="Normal 68 5 5 3 2" xfId="42647"/>
    <cellStyle name="Normal 68 5 5 4" xfId="42648"/>
    <cellStyle name="Normal 68 5 5 4 2" xfId="42649"/>
    <cellStyle name="Normal 68 5 5 5" xfId="42650"/>
    <cellStyle name="Normal 68 5 5 5 2" xfId="42651"/>
    <cellStyle name="Normal 68 5 5 6" xfId="42652"/>
    <cellStyle name="Normal 68 5 5 6 2" xfId="42653"/>
    <cellStyle name="Normal 68 5 5 7" xfId="42654"/>
    <cellStyle name="Normal 68 5 5 7 2" xfId="42655"/>
    <cellStyle name="Normal 68 5 5 8" xfId="42656"/>
    <cellStyle name="Normal 68 5 5 9" xfId="42657"/>
    <cellStyle name="Normal 68 5 6" xfId="42658"/>
    <cellStyle name="Normal 68 5 6 2" xfId="42659"/>
    <cellStyle name="Normal 68 5 7" xfId="42660"/>
    <cellStyle name="Normal 68 5 7 2" xfId="42661"/>
    <cellStyle name="Normal 68 5 8" xfId="42662"/>
    <cellStyle name="Normal 68 5 8 2" xfId="42663"/>
    <cellStyle name="Normal 68 5 9" xfId="42664"/>
    <cellStyle name="Normal 68 5 9 2" xfId="42665"/>
    <cellStyle name="Normal 68 6" xfId="42666"/>
    <cellStyle name="Normal 68 6 10" xfId="42667"/>
    <cellStyle name="Normal 68 6 10 2" xfId="42668"/>
    <cellStyle name="Normal 68 6 11" xfId="42669"/>
    <cellStyle name="Normal 68 6 12" xfId="42670"/>
    <cellStyle name="Normal 68 6 2" xfId="42671"/>
    <cellStyle name="Normal 68 6 2 10" xfId="42672"/>
    <cellStyle name="Normal 68 6 2 2" xfId="42673"/>
    <cellStyle name="Normal 68 6 2 2 2" xfId="42674"/>
    <cellStyle name="Normal 68 6 2 2 2 2" xfId="42675"/>
    <cellStyle name="Normal 68 6 2 2 3" xfId="42676"/>
    <cellStyle name="Normal 68 6 2 2 3 2" xfId="42677"/>
    <cellStyle name="Normal 68 6 2 2 4" xfId="42678"/>
    <cellStyle name="Normal 68 6 2 2 4 2" xfId="42679"/>
    <cellStyle name="Normal 68 6 2 2 5" xfId="42680"/>
    <cellStyle name="Normal 68 6 2 2 5 2" xfId="42681"/>
    <cellStyle name="Normal 68 6 2 2 6" xfId="42682"/>
    <cellStyle name="Normal 68 6 2 2 6 2" xfId="42683"/>
    <cellStyle name="Normal 68 6 2 2 7" xfId="42684"/>
    <cellStyle name="Normal 68 6 2 2 7 2" xfId="42685"/>
    <cellStyle name="Normal 68 6 2 2 8" xfId="42686"/>
    <cellStyle name="Normal 68 6 2 2 9" xfId="42687"/>
    <cellStyle name="Normal 68 6 2 3" xfId="42688"/>
    <cellStyle name="Normal 68 6 2 3 2" xfId="42689"/>
    <cellStyle name="Normal 68 6 2 4" xfId="42690"/>
    <cellStyle name="Normal 68 6 2 4 2" xfId="42691"/>
    <cellStyle name="Normal 68 6 2 5" xfId="42692"/>
    <cellStyle name="Normal 68 6 2 5 2" xfId="42693"/>
    <cellStyle name="Normal 68 6 2 6" xfId="42694"/>
    <cellStyle name="Normal 68 6 2 6 2" xfId="42695"/>
    <cellStyle name="Normal 68 6 2 7" xfId="42696"/>
    <cellStyle name="Normal 68 6 2 7 2" xfId="42697"/>
    <cellStyle name="Normal 68 6 2 8" xfId="42698"/>
    <cellStyle name="Normal 68 6 2 8 2" xfId="42699"/>
    <cellStyle name="Normal 68 6 2 9" xfId="42700"/>
    <cellStyle name="Normal 68 6 3" xfId="42701"/>
    <cellStyle name="Normal 68 6 3 2" xfId="42702"/>
    <cellStyle name="Normal 68 6 3 2 2" xfId="42703"/>
    <cellStyle name="Normal 68 6 3 3" xfId="42704"/>
    <cellStyle name="Normal 68 6 3 3 2" xfId="42705"/>
    <cellStyle name="Normal 68 6 3 4" xfId="42706"/>
    <cellStyle name="Normal 68 6 3 4 2" xfId="42707"/>
    <cellStyle name="Normal 68 6 3 5" xfId="42708"/>
    <cellStyle name="Normal 68 6 3 5 2" xfId="42709"/>
    <cellStyle name="Normal 68 6 3 6" xfId="42710"/>
    <cellStyle name="Normal 68 6 3 6 2" xfId="42711"/>
    <cellStyle name="Normal 68 6 3 7" xfId="42712"/>
    <cellStyle name="Normal 68 6 3 7 2" xfId="42713"/>
    <cellStyle name="Normal 68 6 3 8" xfId="42714"/>
    <cellStyle name="Normal 68 6 3 9" xfId="42715"/>
    <cellStyle name="Normal 68 6 4" xfId="42716"/>
    <cellStyle name="Normal 68 6 4 2" xfId="42717"/>
    <cellStyle name="Normal 68 6 4 2 2" xfId="42718"/>
    <cellStyle name="Normal 68 6 4 3" xfId="42719"/>
    <cellStyle name="Normal 68 6 4 3 2" xfId="42720"/>
    <cellStyle name="Normal 68 6 4 4" xfId="42721"/>
    <cellStyle name="Normal 68 6 4 4 2" xfId="42722"/>
    <cellStyle name="Normal 68 6 4 5" xfId="42723"/>
    <cellStyle name="Normal 68 6 4 5 2" xfId="42724"/>
    <cellStyle name="Normal 68 6 4 6" xfId="42725"/>
    <cellStyle name="Normal 68 6 4 6 2" xfId="42726"/>
    <cellStyle name="Normal 68 6 4 7" xfId="42727"/>
    <cellStyle name="Normal 68 6 4 7 2" xfId="42728"/>
    <cellStyle name="Normal 68 6 4 8" xfId="42729"/>
    <cellStyle name="Normal 68 6 4 9" xfId="42730"/>
    <cellStyle name="Normal 68 6 5" xfId="42731"/>
    <cellStyle name="Normal 68 6 5 2" xfId="42732"/>
    <cellStyle name="Normal 68 6 6" xfId="42733"/>
    <cellStyle name="Normal 68 6 6 2" xfId="42734"/>
    <cellStyle name="Normal 68 6 7" xfId="42735"/>
    <cellStyle name="Normal 68 6 7 2" xfId="42736"/>
    <cellStyle name="Normal 68 6 8" xfId="42737"/>
    <cellStyle name="Normal 68 6 8 2" xfId="42738"/>
    <cellStyle name="Normal 68 6 9" xfId="42739"/>
    <cellStyle name="Normal 68 6 9 2" xfId="42740"/>
    <cellStyle name="Normal 68 7" xfId="42741"/>
    <cellStyle name="Normal 68 7 10" xfId="42742"/>
    <cellStyle name="Normal 68 7 11" xfId="42743"/>
    <cellStyle name="Normal 68 7 2" xfId="42744"/>
    <cellStyle name="Normal 68 7 2 2" xfId="42745"/>
    <cellStyle name="Normal 68 7 2 2 2" xfId="42746"/>
    <cellStyle name="Normal 68 7 2 3" xfId="42747"/>
    <cellStyle name="Normal 68 7 2 3 2" xfId="42748"/>
    <cellStyle name="Normal 68 7 2 4" xfId="42749"/>
    <cellStyle name="Normal 68 7 2 4 2" xfId="42750"/>
    <cellStyle name="Normal 68 7 2 5" xfId="42751"/>
    <cellStyle name="Normal 68 7 2 5 2" xfId="42752"/>
    <cellStyle name="Normal 68 7 2 6" xfId="42753"/>
    <cellStyle name="Normal 68 7 2 6 2" xfId="42754"/>
    <cellStyle name="Normal 68 7 2 7" xfId="42755"/>
    <cellStyle name="Normal 68 7 2 7 2" xfId="42756"/>
    <cellStyle name="Normal 68 7 2 8" xfId="42757"/>
    <cellStyle name="Normal 68 7 2 9" xfId="42758"/>
    <cellStyle name="Normal 68 7 3" xfId="42759"/>
    <cellStyle name="Normal 68 7 3 2" xfId="42760"/>
    <cellStyle name="Normal 68 7 3 2 2" xfId="42761"/>
    <cellStyle name="Normal 68 7 3 3" xfId="42762"/>
    <cellStyle name="Normal 68 7 3 3 2" xfId="42763"/>
    <cellStyle name="Normal 68 7 3 4" xfId="42764"/>
    <cellStyle name="Normal 68 7 3 4 2" xfId="42765"/>
    <cellStyle name="Normal 68 7 3 5" xfId="42766"/>
    <cellStyle name="Normal 68 7 3 5 2" xfId="42767"/>
    <cellStyle name="Normal 68 7 3 6" xfId="42768"/>
    <cellStyle name="Normal 68 7 3 6 2" xfId="42769"/>
    <cellStyle name="Normal 68 7 3 7" xfId="42770"/>
    <cellStyle name="Normal 68 7 3 7 2" xfId="42771"/>
    <cellStyle name="Normal 68 7 3 8" xfId="42772"/>
    <cellStyle name="Normal 68 7 3 9" xfId="42773"/>
    <cellStyle name="Normal 68 7 4" xfId="42774"/>
    <cellStyle name="Normal 68 7 4 2" xfId="42775"/>
    <cellStyle name="Normal 68 7 5" xfId="42776"/>
    <cellStyle name="Normal 68 7 5 2" xfId="42777"/>
    <cellStyle name="Normal 68 7 6" xfId="42778"/>
    <cellStyle name="Normal 68 7 6 2" xfId="42779"/>
    <cellStyle name="Normal 68 7 7" xfId="42780"/>
    <cellStyle name="Normal 68 7 7 2" xfId="42781"/>
    <cellStyle name="Normal 68 7 8" xfId="42782"/>
    <cellStyle name="Normal 68 7 8 2" xfId="42783"/>
    <cellStyle name="Normal 68 7 9" xfId="42784"/>
    <cellStyle name="Normal 68 7 9 2" xfId="42785"/>
    <cellStyle name="Normal 68 8" xfId="42786"/>
    <cellStyle name="Normal 68 8 10" xfId="42787"/>
    <cellStyle name="Normal 68 8 2" xfId="42788"/>
    <cellStyle name="Normal 68 8 2 2" xfId="42789"/>
    <cellStyle name="Normal 68 8 2 2 2" xfId="42790"/>
    <cellStyle name="Normal 68 8 2 3" xfId="42791"/>
    <cellStyle name="Normal 68 8 2 3 2" xfId="42792"/>
    <cellStyle name="Normal 68 8 2 4" xfId="42793"/>
    <cellStyle name="Normal 68 8 2 4 2" xfId="42794"/>
    <cellStyle name="Normal 68 8 2 5" xfId="42795"/>
    <cellStyle name="Normal 68 8 2 5 2" xfId="42796"/>
    <cellStyle name="Normal 68 8 2 6" xfId="42797"/>
    <cellStyle name="Normal 68 8 2 6 2" xfId="42798"/>
    <cellStyle name="Normal 68 8 2 7" xfId="42799"/>
    <cellStyle name="Normal 68 8 2 7 2" xfId="42800"/>
    <cellStyle name="Normal 68 8 2 8" xfId="42801"/>
    <cellStyle name="Normal 68 8 2 9" xfId="42802"/>
    <cellStyle name="Normal 68 8 3" xfId="42803"/>
    <cellStyle name="Normal 68 8 3 2" xfId="42804"/>
    <cellStyle name="Normal 68 8 4" xfId="42805"/>
    <cellStyle name="Normal 68 8 4 2" xfId="42806"/>
    <cellStyle name="Normal 68 8 5" xfId="42807"/>
    <cellStyle name="Normal 68 8 5 2" xfId="42808"/>
    <cellStyle name="Normal 68 8 6" xfId="42809"/>
    <cellStyle name="Normal 68 8 6 2" xfId="42810"/>
    <cellStyle name="Normal 68 8 7" xfId="42811"/>
    <cellStyle name="Normal 68 8 7 2" xfId="42812"/>
    <cellStyle name="Normal 68 8 8" xfId="42813"/>
    <cellStyle name="Normal 68 8 8 2" xfId="42814"/>
    <cellStyle name="Normal 68 8 9" xfId="42815"/>
    <cellStyle name="Normal 68 9" xfId="42816"/>
    <cellStyle name="Normal 68 9 2" xfId="42817"/>
    <cellStyle name="Normal 68 9 2 2" xfId="42818"/>
    <cellStyle name="Normal 68 9 2 2 2" xfId="42819"/>
    <cellStyle name="Normal 68 9 2 3" xfId="42820"/>
    <cellStyle name="Normal 68 9 2 3 2" xfId="42821"/>
    <cellStyle name="Normal 68 9 2 4" xfId="42822"/>
    <cellStyle name="Normal 68 9 2 4 2" xfId="42823"/>
    <cellStyle name="Normal 68 9 2 5" xfId="42824"/>
    <cellStyle name="Normal 68 9 2 5 2" xfId="42825"/>
    <cellStyle name="Normal 68 9 2 6" xfId="42826"/>
    <cellStyle name="Normal 68 9 2 6 2" xfId="42827"/>
    <cellStyle name="Normal 68 9 2 7" xfId="42828"/>
    <cellStyle name="Normal 68 9 2 7 2" xfId="42829"/>
    <cellStyle name="Normal 68 9 2 8" xfId="42830"/>
    <cellStyle name="Normal 68 9 2 9" xfId="42831"/>
    <cellStyle name="Normal 68 9 3" xfId="42832"/>
    <cellStyle name="Normal 69" xfId="9074"/>
    <cellStyle name="Normal 69 10" xfId="42834"/>
    <cellStyle name="Normal 69 10 2" xfId="42835"/>
    <cellStyle name="Normal 69 11" xfId="42836"/>
    <cellStyle name="Normal 69 11 2" xfId="42837"/>
    <cellStyle name="Normal 69 12" xfId="42838"/>
    <cellStyle name="Normal 69 12 2" xfId="42839"/>
    <cellStyle name="Normal 69 13" xfId="42840"/>
    <cellStyle name="Normal 69 13 2" xfId="42841"/>
    <cellStyle name="Normal 69 14" xfId="42842"/>
    <cellStyle name="Normal 69 14 2" xfId="42843"/>
    <cellStyle name="Normal 69 15" xfId="42844"/>
    <cellStyle name="Normal 69 16" xfId="42845"/>
    <cellStyle name="Normal 69 17" xfId="42846"/>
    <cellStyle name="Normal 69 18" xfId="42847"/>
    <cellStyle name="Normal 69 19" xfId="42848"/>
    <cellStyle name="Normal 69 2" xfId="9075"/>
    <cellStyle name="Normal 69 2 2" xfId="9076"/>
    <cellStyle name="Normal 69 2 2 2" xfId="42851"/>
    <cellStyle name="Normal 69 2 2 3" xfId="42852"/>
    <cellStyle name="Normal 69 2 2 4" xfId="42850"/>
    <cellStyle name="Normal 69 2 3" xfId="42853"/>
    <cellStyle name="Normal 69 2 4" xfId="42854"/>
    <cellStyle name="Normal 69 2 5" xfId="42849"/>
    <cellStyle name="Normal 69 20" xfId="42855"/>
    <cellStyle name="Normal 69 21" xfId="42856"/>
    <cellStyle name="Normal 69 22" xfId="42857"/>
    <cellStyle name="Normal 69 23" xfId="42858"/>
    <cellStyle name="Normal 69 24" xfId="42859"/>
    <cellStyle name="Normal 69 25" xfId="42860"/>
    <cellStyle name="Normal 69 26" xfId="42861"/>
    <cellStyle name="Normal 69 27" xfId="42862"/>
    <cellStyle name="Normal 69 28" xfId="42863"/>
    <cellStyle name="Normal 69 29" xfId="42864"/>
    <cellStyle name="Normal 69 3" xfId="42865"/>
    <cellStyle name="Normal 69 3 2" xfId="42866"/>
    <cellStyle name="Normal 69 30" xfId="42867"/>
    <cellStyle name="Normal 69 31" xfId="42868"/>
    <cellStyle name="Normal 69 32" xfId="42833"/>
    <cellStyle name="Normal 69 4" xfId="42869"/>
    <cellStyle name="Normal 69 4 2" xfId="42870"/>
    <cellStyle name="Normal 69 5" xfId="42871"/>
    <cellStyle name="Normal 69 5 2" xfId="42872"/>
    <cellStyle name="Normal 69 6" xfId="42873"/>
    <cellStyle name="Normal 69 6 2" xfId="42874"/>
    <cellStyle name="Normal 69 7" xfId="42875"/>
    <cellStyle name="Normal 69 7 2" xfId="42876"/>
    <cellStyle name="Normal 69 8" xfId="42877"/>
    <cellStyle name="Normal 69 8 2" xfId="42878"/>
    <cellStyle name="Normal 69 9" xfId="42879"/>
    <cellStyle name="Normal 69 9 2" xfId="42880"/>
    <cellStyle name="Normal 7" xfId="9077"/>
    <cellStyle name="Normal 7 10" xfId="42882"/>
    <cellStyle name="Normal 7 10 2" xfId="42883"/>
    <cellStyle name="Normal 7 100" xfId="42884"/>
    <cellStyle name="Normal 7 101" xfId="42885"/>
    <cellStyle name="Normal 7 102" xfId="42886"/>
    <cellStyle name="Normal 7 103" xfId="42887"/>
    <cellStyle name="Normal 7 104" xfId="42888"/>
    <cellStyle name="Normal 7 105" xfId="42889"/>
    <cellStyle name="Normal 7 106" xfId="42890"/>
    <cellStyle name="Normal 7 107" xfId="42891"/>
    <cellStyle name="Normal 7 108" xfId="42892"/>
    <cellStyle name="Normal 7 109" xfId="42893"/>
    <cellStyle name="Normal 7 11" xfId="42894"/>
    <cellStyle name="Normal 7 11 2" xfId="42895"/>
    <cellStyle name="Normal 7 110" xfId="42896"/>
    <cellStyle name="Normal 7 111" xfId="42897"/>
    <cellStyle name="Normal 7 112" xfId="42898"/>
    <cellStyle name="Normal 7 113" xfId="42899"/>
    <cellStyle name="Normal 7 114" xfId="42900"/>
    <cellStyle name="Normal 7 115" xfId="42901"/>
    <cellStyle name="Normal 7 116" xfId="42902"/>
    <cellStyle name="Normal 7 117" xfId="42903"/>
    <cellStyle name="Normal 7 118" xfId="42904"/>
    <cellStyle name="Normal 7 119" xfId="42905"/>
    <cellStyle name="Normal 7 12" xfId="42906"/>
    <cellStyle name="Normal 7 12 2" xfId="42907"/>
    <cellStyle name="Normal 7 120" xfId="42908"/>
    <cellStyle name="Normal 7 121" xfId="42909"/>
    <cellStyle name="Normal 7 122" xfId="42910"/>
    <cellStyle name="Normal 7 123" xfId="42911"/>
    <cellStyle name="Normal 7 124" xfId="42912"/>
    <cellStyle name="Normal 7 125" xfId="42913"/>
    <cellStyle name="Normal 7 126" xfId="42914"/>
    <cellStyle name="Normal 7 127" xfId="42915"/>
    <cellStyle name="Normal 7 128" xfId="42916"/>
    <cellStyle name="Normal 7 129" xfId="42917"/>
    <cellStyle name="Normal 7 13" xfId="42918"/>
    <cellStyle name="Normal 7 13 2" xfId="42919"/>
    <cellStyle name="Normal 7 130" xfId="42920"/>
    <cellStyle name="Normal 7 131" xfId="42921"/>
    <cellStyle name="Normal 7 132" xfId="42922"/>
    <cellStyle name="Normal 7 133" xfId="42923"/>
    <cellStyle name="Normal 7 134" xfId="42881"/>
    <cellStyle name="Normal 7 14" xfId="42924"/>
    <cellStyle name="Normal 7 14 2" xfId="42925"/>
    <cellStyle name="Normal 7 15" xfId="42926"/>
    <cellStyle name="Normal 7 15 2" xfId="42927"/>
    <cellStyle name="Normal 7 16" xfId="42928"/>
    <cellStyle name="Normal 7 16 2" xfId="42929"/>
    <cellStyle name="Normal 7 17" xfId="42930"/>
    <cellStyle name="Normal 7 17 2" xfId="42931"/>
    <cellStyle name="Normal 7 18" xfId="42932"/>
    <cellStyle name="Normal 7 18 2" xfId="42933"/>
    <cellStyle name="Normal 7 19" xfId="42934"/>
    <cellStyle name="Normal 7 19 2" xfId="42935"/>
    <cellStyle name="Normal 7 19 3" xfId="42936"/>
    <cellStyle name="Normal 7 2" xfId="9078"/>
    <cellStyle name="Normal 7 2 10" xfId="42938"/>
    <cellStyle name="Normal 7 2 100" xfId="42939"/>
    <cellStyle name="Normal 7 2 101" xfId="42940"/>
    <cellStyle name="Normal 7 2 102" xfId="42941"/>
    <cellStyle name="Normal 7 2 103" xfId="42942"/>
    <cellStyle name="Normal 7 2 104" xfId="42943"/>
    <cellStyle name="Normal 7 2 105" xfId="42944"/>
    <cellStyle name="Normal 7 2 106" xfId="42945"/>
    <cellStyle name="Normal 7 2 107" xfId="42946"/>
    <cellStyle name="Normal 7 2 108" xfId="42947"/>
    <cellStyle name="Normal 7 2 109" xfId="42948"/>
    <cellStyle name="Normal 7 2 11" xfId="42949"/>
    <cellStyle name="Normal 7 2 110" xfId="42950"/>
    <cellStyle name="Normal 7 2 111" xfId="42951"/>
    <cellStyle name="Normal 7 2 112" xfId="42952"/>
    <cellStyle name="Normal 7 2 113" xfId="42953"/>
    <cellStyle name="Normal 7 2 114" xfId="42954"/>
    <cellStyle name="Normal 7 2 115" xfId="42955"/>
    <cellStyle name="Normal 7 2 116" xfId="42956"/>
    <cellStyle name="Normal 7 2 117" xfId="42957"/>
    <cellStyle name="Normal 7 2 118" xfId="42958"/>
    <cellStyle name="Normal 7 2 119" xfId="42959"/>
    <cellStyle name="Normal 7 2 12" xfId="42960"/>
    <cellStyle name="Normal 7 2 120" xfId="42961"/>
    <cellStyle name="Normal 7 2 121" xfId="42962"/>
    <cellStyle name="Normal 7 2 122" xfId="42937"/>
    <cellStyle name="Normal 7 2 13" xfId="42963"/>
    <cellStyle name="Normal 7 2 14" xfId="42964"/>
    <cellStyle name="Normal 7 2 15" xfId="42965"/>
    <cellStyle name="Normal 7 2 16" xfId="42966"/>
    <cellStyle name="Normal 7 2 17" xfId="42967"/>
    <cellStyle name="Normal 7 2 18" xfId="42968"/>
    <cellStyle name="Normal 7 2 19" xfId="42969"/>
    <cellStyle name="Normal 7 2 2" xfId="9079"/>
    <cellStyle name="Normal 7 2 2 10" xfId="42971"/>
    <cellStyle name="Normal 7 2 2 11" xfId="42972"/>
    <cellStyle name="Normal 7 2 2 12" xfId="42973"/>
    <cellStyle name="Normal 7 2 2 13" xfId="42974"/>
    <cellStyle name="Normal 7 2 2 14" xfId="42975"/>
    <cellStyle name="Normal 7 2 2 15" xfId="42976"/>
    <cellStyle name="Normal 7 2 2 16" xfId="42977"/>
    <cellStyle name="Normal 7 2 2 17" xfId="42978"/>
    <cellStyle name="Normal 7 2 2 18" xfId="42979"/>
    <cellStyle name="Normal 7 2 2 19" xfId="42980"/>
    <cellStyle name="Normal 7 2 2 2" xfId="42981"/>
    <cellStyle name="Normal 7 2 2 20" xfId="42982"/>
    <cellStyle name="Normal 7 2 2 21" xfId="42983"/>
    <cellStyle name="Normal 7 2 2 22" xfId="42984"/>
    <cellStyle name="Normal 7 2 2 23" xfId="42985"/>
    <cellStyle name="Normal 7 2 2 24" xfId="42986"/>
    <cellStyle name="Normal 7 2 2 25" xfId="42987"/>
    <cellStyle name="Normal 7 2 2 26" xfId="42988"/>
    <cellStyle name="Normal 7 2 2 27" xfId="42989"/>
    <cellStyle name="Normal 7 2 2 28" xfId="42990"/>
    <cellStyle name="Normal 7 2 2 29" xfId="42991"/>
    <cellStyle name="Normal 7 2 2 3" xfId="42992"/>
    <cellStyle name="Normal 7 2 2 30" xfId="42993"/>
    <cellStyle name="Normal 7 2 2 31" xfId="42994"/>
    <cellStyle name="Normal 7 2 2 32" xfId="42995"/>
    <cellStyle name="Normal 7 2 2 33" xfId="42996"/>
    <cellStyle name="Normal 7 2 2 34" xfId="42997"/>
    <cellStyle name="Normal 7 2 2 35" xfId="42998"/>
    <cellStyle name="Normal 7 2 2 36" xfId="42999"/>
    <cellStyle name="Normal 7 2 2 37" xfId="43000"/>
    <cellStyle name="Normal 7 2 2 38" xfId="43001"/>
    <cellStyle name="Normal 7 2 2 39" xfId="43002"/>
    <cellStyle name="Normal 7 2 2 4" xfId="43003"/>
    <cellStyle name="Normal 7 2 2 40" xfId="43004"/>
    <cellStyle name="Normal 7 2 2 41" xfId="43005"/>
    <cellStyle name="Normal 7 2 2 42" xfId="43006"/>
    <cellStyle name="Normal 7 2 2 43" xfId="43007"/>
    <cellStyle name="Normal 7 2 2 44" xfId="43008"/>
    <cellStyle name="Normal 7 2 2 45" xfId="43009"/>
    <cellStyle name="Normal 7 2 2 46" xfId="43010"/>
    <cellStyle name="Normal 7 2 2 47" xfId="43011"/>
    <cellStyle name="Normal 7 2 2 48" xfId="43012"/>
    <cellStyle name="Normal 7 2 2 49" xfId="43013"/>
    <cellStyle name="Normal 7 2 2 5" xfId="43014"/>
    <cellStyle name="Normal 7 2 2 50" xfId="43015"/>
    <cellStyle name="Normal 7 2 2 51" xfId="43016"/>
    <cellStyle name="Normal 7 2 2 52" xfId="43017"/>
    <cellStyle name="Normal 7 2 2 53" xfId="43018"/>
    <cellStyle name="Normal 7 2 2 54" xfId="43019"/>
    <cellStyle name="Normal 7 2 2 55" xfId="43020"/>
    <cellStyle name="Normal 7 2 2 56" xfId="43021"/>
    <cellStyle name="Normal 7 2 2 57" xfId="43022"/>
    <cellStyle name="Normal 7 2 2 58" xfId="43023"/>
    <cellStyle name="Normal 7 2 2 59" xfId="43024"/>
    <cellStyle name="Normal 7 2 2 6" xfId="43025"/>
    <cellStyle name="Normal 7 2 2 60" xfId="43026"/>
    <cellStyle name="Normal 7 2 2 61" xfId="43027"/>
    <cellStyle name="Normal 7 2 2 62" xfId="42970"/>
    <cellStyle name="Normal 7 2 2 7" xfId="43028"/>
    <cellStyle name="Normal 7 2 2 8" xfId="43029"/>
    <cellStyle name="Normal 7 2 2 9" xfId="43030"/>
    <cellStyle name="Normal 7 2 20" xfId="43031"/>
    <cellStyle name="Normal 7 2 21" xfId="43032"/>
    <cellStyle name="Normal 7 2 22" xfId="43033"/>
    <cellStyle name="Normal 7 2 23" xfId="43034"/>
    <cellStyle name="Normal 7 2 24" xfId="43035"/>
    <cellStyle name="Normal 7 2 24 2" xfId="43036"/>
    <cellStyle name="Normal 7 2 25" xfId="43037"/>
    <cellStyle name="Normal 7 2 26" xfId="43038"/>
    <cellStyle name="Normal 7 2 27" xfId="43039"/>
    <cellStyle name="Normal 7 2 28" xfId="43040"/>
    <cellStyle name="Normal 7 2 29" xfId="43041"/>
    <cellStyle name="Normal 7 2 3" xfId="43042"/>
    <cellStyle name="Normal 7 2 30" xfId="43043"/>
    <cellStyle name="Normal 7 2 31" xfId="43044"/>
    <cellStyle name="Normal 7 2 32" xfId="43045"/>
    <cellStyle name="Normal 7 2 33" xfId="43046"/>
    <cellStyle name="Normal 7 2 34" xfId="43047"/>
    <cellStyle name="Normal 7 2 35" xfId="43048"/>
    <cellStyle name="Normal 7 2 36" xfId="43049"/>
    <cellStyle name="Normal 7 2 37" xfId="43050"/>
    <cellStyle name="Normal 7 2 37 2" xfId="43051"/>
    <cellStyle name="Normal 7 2 37 3" xfId="43052"/>
    <cellStyle name="Normal 7 2 37 4" xfId="43053"/>
    <cellStyle name="Normal 7 2 37 5" xfId="43054"/>
    <cellStyle name="Normal 7 2 38" xfId="43055"/>
    <cellStyle name="Normal 7 2 39" xfId="43056"/>
    <cellStyle name="Normal 7 2 4" xfId="43057"/>
    <cellStyle name="Normal 7 2 40" xfId="43058"/>
    <cellStyle name="Normal 7 2 41" xfId="43059"/>
    <cellStyle name="Normal 7 2 42" xfId="43060"/>
    <cellStyle name="Normal 7 2 43" xfId="43061"/>
    <cellStyle name="Normal 7 2 44" xfId="43062"/>
    <cellStyle name="Normal 7 2 45" xfId="43063"/>
    <cellStyle name="Normal 7 2 46" xfId="43064"/>
    <cellStyle name="Normal 7 2 47" xfId="43065"/>
    <cellStyle name="Normal 7 2 48" xfId="43066"/>
    <cellStyle name="Normal 7 2 49" xfId="43067"/>
    <cellStyle name="Normal 7 2 5" xfId="43068"/>
    <cellStyle name="Normal 7 2 50" xfId="43069"/>
    <cellStyle name="Normal 7 2 51" xfId="43070"/>
    <cellStyle name="Normal 7 2 52" xfId="43071"/>
    <cellStyle name="Normal 7 2 53" xfId="43072"/>
    <cellStyle name="Normal 7 2 54" xfId="43073"/>
    <cellStyle name="Normal 7 2 55" xfId="43074"/>
    <cellStyle name="Normal 7 2 56" xfId="43075"/>
    <cellStyle name="Normal 7 2 57" xfId="43076"/>
    <cellStyle name="Normal 7 2 58" xfId="43077"/>
    <cellStyle name="Normal 7 2 59" xfId="43078"/>
    <cellStyle name="Normal 7 2 6" xfId="43079"/>
    <cellStyle name="Normal 7 2 60" xfId="43080"/>
    <cellStyle name="Normal 7 2 61" xfId="43081"/>
    <cellStyle name="Normal 7 2 62" xfId="43082"/>
    <cellStyle name="Normal 7 2 63" xfId="43083"/>
    <cellStyle name="Normal 7 2 64" xfId="43084"/>
    <cellStyle name="Normal 7 2 65" xfId="43085"/>
    <cellStyle name="Normal 7 2 66" xfId="43086"/>
    <cellStyle name="Normal 7 2 67" xfId="43087"/>
    <cellStyle name="Normal 7 2 68" xfId="43088"/>
    <cellStyle name="Normal 7 2 69" xfId="43089"/>
    <cellStyle name="Normal 7 2 7" xfId="43090"/>
    <cellStyle name="Normal 7 2 70" xfId="43091"/>
    <cellStyle name="Normal 7 2 71" xfId="43092"/>
    <cellStyle name="Normal 7 2 72" xfId="43093"/>
    <cellStyle name="Normal 7 2 72 2" xfId="43094"/>
    <cellStyle name="Normal 7 2 73" xfId="43095"/>
    <cellStyle name="Normal 7 2 74" xfId="43096"/>
    <cellStyle name="Normal 7 2 75" xfId="43097"/>
    <cellStyle name="Normal 7 2 76" xfId="43098"/>
    <cellStyle name="Normal 7 2 77" xfId="43099"/>
    <cellStyle name="Normal 7 2 78" xfId="43100"/>
    <cellStyle name="Normal 7 2 79" xfId="43101"/>
    <cellStyle name="Normal 7 2 8" xfId="43102"/>
    <cellStyle name="Normal 7 2 80" xfId="43103"/>
    <cellStyle name="Normal 7 2 81" xfId="43104"/>
    <cellStyle name="Normal 7 2 82" xfId="43105"/>
    <cellStyle name="Normal 7 2 83" xfId="43106"/>
    <cellStyle name="Normal 7 2 84" xfId="43107"/>
    <cellStyle name="Normal 7 2 85" xfId="43108"/>
    <cellStyle name="Normal 7 2 86" xfId="43109"/>
    <cellStyle name="Normal 7 2 87" xfId="43110"/>
    <cellStyle name="Normal 7 2 88" xfId="43111"/>
    <cellStyle name="Normal 7 2 89" xfId="43112"/>
    <cellStyle name="Normal 7 2 9" xfId="43113"/>
    <cellStyle name="Normal 7 2 90" xfId="43114"/>
    <cellStyle name="Normal 7 2 91" xfId="43115"/>
    <cellStyle name="Normal 7 2 92" xfId="43116"/>
    <cellStyle name="Normal 7 2 93" xfId="43117"/>
    <cellStyle name="Normal 7 2 94" xfId="43118"/>
    <cellStyle name="Normal 7 2 95" xfId="43119"/>
    <cellStyle name="Normal 7 2 96" xfId="43120"/>
    <cellStyle name="Normal 7 2 97" xfId="43121"/>
    <cellStyle name="Normal 7 2 98" xfId="43122"/>
    <cellStyle name="Normal 7 2 99" xfId="43123"/>
    <cellStyle name="Normal 7 20" xfId="43124"/>
    <cellStyle name="Normal 7 20 2" xfId="43125"/>
    <cellStyle name="Normal 7 20 3" xfId="43126"/>
    <cellStyle name="Normal 7 21" xfId="43127"/>
    <cellStyle name="Normal 7 21 2" xfId="43128"/>
    <cellStyle name="Normal 7 22" xfId="43129"/>
    <cellStyle name="Normal 7 22 2" xfId="43130"/>
    <cellStyle name="Normal 7 22 3" xfId="43131"/>
    <cellStyle name="Normal 7 23" xfId="43132"/>
    <cellStyle name="Normal 7 23 2" xfId="43133"/>
    <cellStyle name="Normal 7 23 2 2" xfId="43134"/>
    <cellStyle name="Normal 7 23 3" xfId="43135"/>
    <cellStyle name="Normal 7 24" xfId="43136"/>
    <cellStyle name="Normal 7 24 2" xfId="43137"/>
    <cellStyle name="Normal 7 25" xfId="43138"/>
    <cellStyle name="Normal 7 25 2" xfId="43139"/>
    <cellStyle name="Normal 7 26" xfId="43140"/>
    <cellStyle name="Normal 7 27" xfId="43141"/>
    <cellStyle name="Normal 7 28" xfId="43142"/>
    <cellStyle name="Normal 7 29" xfId="43143"/>
    <cellStyle name="Normal 7 3" xfId="9080"/>
    <cellStyle name="Normal 7 3 2" xfId="43145"/>
    <cellStyle name="Normal 7 3 2 2" xfId="43146"/>
    <cellStyle name="Normal 7 3 3" xfId="43147"/>
    <cellStyle name="Normal 7 3 4" xfId="43148"/>
    <cellStyle name="Normal 7 3 5" xfId="43144"/>
    <cellStyle name="Normal 7 30" xfId="43149"/>
    <cellStyle name="Normal 7 31" xfId="43150"/>
    <cellStyle name="Normal 7 32" xfId="43151"/>
    <cellStyle name="Normal 7 33" xfId="43152"/>
    <cellStyle name="Normal 7 34" xfId="43153"/>
    <cellStyle name="Normal 7 35" xfId="43154"/>
    <cellStyle name="Normal 7 36" xfId="43155"/>
    <cellStyle name="Normal 7 37" xfId="43156"/>
    <cellStyle name="Normal 7 38" xfId="43157"/>
    <cellStyle name="Normal 7 39" xfId="43158"/>
    <cellStyle name="Normal 7 4" xfId="8"/>
    <cellStyle name="Normal 7 4 2" xfId="43160"/>
    <cellStyle name="Normal 7 4 2 2" xfId="43161"/>
    <cellStyle name="Normal 7 4 3" xfId="43162"/>
    <cellStyle name="Normal 7 4 4" xfId="43159"/>
    <cellStyle name="Normal 7 40" xfId="43163"/>
    <cellStyle name="Normal 7 41" xfId="43164"/>
    <cellStyle name="Normal 7 42" xfId="43165"/>
    <cellStyle name="Normal 7 43" xfId="43166"/>
    <cellStyle name="Normal 7 44" xfId="43167"/>
    <cellStyle name="Normal 7 45" xfId="43168"/>
    <cellStyle name="Normal 7 46" xfId="43169"/>
    <cellStyle name="Normal 7 47" xfId="43170"/>
    <cellStyle name="Normal 7 48" xfId="43171"/>
    <cellStyle name="Normal 7 49" xfId="43172"/>
    <cellStyle name="Normal 7 5" xfId="43173"/>
    <cellStyle name="Normal 7 5 2" xfId="43174"/>
    <cellStyle name="Normal 7 5 2 2" xfId="43175"/>
    <cellStyle name="Normal 7 50" xfId="43176"/>
    <cellStyle name="Normal 7 51" xfId="43177"/>
    <cellStyle name="Normal 7 52" xfId="43178"/>
    <cellStyle name="Normal 7 53" xfId="43179"/>
    <cellStyle name="Normal 7 54" xfId="43180"/>
    <cellStyle name="Normal 7 55" xfId="43181"/>
    <cellStyle name="Normal 7 56" xfId="43182"/>
    <cellStyle name="Normal 7 57" xfId="43183"/>
    <cellStyle name="Normal 7 58" xfId="43184"/>
    <cellStyle name="Normal 7 59" xfId="43185"/>
    <cellStyle name="Normal 7 6" xfId="43186"/>
    <cellStyle name="Normal 7 6 2" xfId="43187"/>
    <cellStyle name="Normal 7 60" xfId="43188"/>
    <cellStyle name="Normal 7 61" xfId="43189"/>
    <cellStyle name="Normal 7 62" xfId="43190"/>
    <cellStyle name="Normal 7 63" xfId="43191"/>
    <cellStyle name="Normal 7 64" xfId="43192"/>
    <cellStyle name="Normal 7 65" xfId="43193"/>
    <cellStyle name="Normal 7 66" xfId="43194"/>
    <cellStyle name="Normal 7 67" xfId="43195"/>
    <cellStyle name="Normal 7 68" xfId="43196"/>
    <cellStyle name="Normal 7 69" xfId="43197"/>
    <cellStyle name="Normal 7 7" xfId="43198"/>
    <cellStyle name="Normal 7 7 2" xfId="43199"/>
    <cellStyle name="Normal 7 7 2 2" xfId="43200"/>
    <cellStyle name="Normal 7 7 3" xfId="43201"/>
    <cellStyle name="Normal 7 70" xfId="43202"/>
    <cellStyle name="Normal 7 71" xfId="43203"/>
    <cellStyle name="Normal 7 72" xfId="43204"/>
    <cellStyle name="Normal 7 73" xfId="43205"/>
    <cellStyle name="Normal 7 74" xfId="43206"/>
    <cellStyle name="Normal 7 75" xfId="43207"/>
    <cellStyle name="Normal 7 76" xfId="43208"/>
    <cellStyle name="Normal 7 77" xfId="43209"/>
    <cellStyle name="Normal 7 78" xfId="43210"/>
    <cellStyle name="Normal 7 79" xfId="43211"/>
    <cellStyle name="Normal 7 8" xfId="43212"/>
    <cellStyle name="Normal 7 8 2" xfId="43213"/>
    <cellStyle name="Normal 7 8 2 2" xfId="43214"/>
    <cellStyle name="Normal 7 8 3" xfId="43215"/>
    <cellStyle name="Normal 7 80" xfId="43216"/>
    <cellStyle name="Normal 7 81" xfId="43217"/>
    <cellStyle name="Normal 7 82" xfId="43218"/>
    <cellStyle name="Normal 7 83" xfId="43219"/>
    <cellStyle name="Normal 7 84" xfId="43220"/>
    <cellStyle name="Normal 7 85" xfId="43221"/>
    <cellStyle name="Normal 7 86" xfId="43222"/>
    <cellStyle name="Normal 7 87" xfId="43223"/>
    <cellStyle name="Normal 7 88" xfId="43224"/>
    <cellStyle name="Normal 7 89" xfId="43225"/>
    <cellStyle name="Normal 7 9" xfId="43226"/>
    <cellStyle name="Normal 7 9 2" xfId="43227"/>
    <cellStyle name="Normal 7 9 2 2" xfId="43228"/>
    <cellStyle name="Normal 7 9 3" xfId="43229"/>
    <cellStyle name="Normal 7 90" xfId="43230"/>
    <cellStyle name="Normal 7 91" xfId="43231"/>
    <cellStyle name="Normal 7 92" xfId="43232"/>
    <cellStyle name="Normal 7 93" xfId="43233"/>
    <cellStyle name="Normal 7 94" xfId="43234"/>
    <cellStyle name="Normal 7 95" xfId="43235"/>
    <cellStyle name="Normal 7 96" xfId="43236"/>
    <cellStyle name="Normal 7 97" xfId="43237"/>
    <cellStyle name="Normal 7 98" xfId="43238"/>
    <cellStyle name="Normal 7 99" xfId="43239"/>
    <cellStyle name="Normal 70" xfId="9081"/>
    <cellStyle name="Normal 70 10" xfId="43240"/>
    <cellStyle name="Normal 70 11" xfId="43241"/>
    <cellStyle name="Normal 70 2" xfId="43242"/>
    <cellStyle name="Normal 70 2 2" xfId="43243"/>
    <cellStyle name="Normal 70 2 2 2" xfId="43244"/>
    <cellStyle name="Normal 70 3" xfId="9082"/>
    <cellStyle name="Normal 70 3 2" xfId="43246"/>
    <cellStyle name="Normal 70 3 3" xfId="43247"/>
    <cellStyle name="Normal 70 3 4" xfId="43245"/>
    <cellStyle name="Normal 70 4" xfId="43248"/>
    <cellStyle name="Normal 70 4 2" xfId="43249"/>
    <cellStyle name="Normal 70 5" xfId="43250"/>
    <cellStyle name="Normal 70 5 2" xfId="43251"/>
    <cellStyle name="Normal 70 5 2 2" xfId="43252"/>
    <cellStyle name="Normal 70 5 3" xfId="43253"/>
    <cellStyle name="Normal 70 5 4" xfId="43254"/>
    <cellStyle name="Normal 70 5 5" xfId="43255"/>
    <cellStyle name="Normal 70 5 6" xfId="43256"/>
    <cellStyle name="Normal 70 5 7" xfId="43257"/>
    <cellStyle name="Normal 70 5 8" xfId="43258"/>
    <cellStyle name="Normal 70 6" xfId="43259"/>
    <cellStyle name="Normal 70 6 2" xfId="43260"/>
    <cellStyle name="Normal 70 7" xfId="43261"/>
    <cellStyle name="Normal 70 7 2" xfId="43262"/>
    <cellStyle name="Normal 70 8" xfId="43263"/>
    <cellStyle name="Normal 70 9" xfId="43264"/>
    <cellStyle name="Normal 71" xfId="9083"/>
    <cellStyle name="Normal 71 10" xfId="43265"/>
    <cellStyle name="Normal 71 2" xfId="43266"/>
    <cellStyle name="Normal 71 2 2" xfId="43267"/>
    <cellStyle name="Normal 71 3" xfId="43268"/>
    <cellStyle name="Normal 71 4" xfId="43269"/>
    <cellStyle name="Normal 71 5" xfId="43270"/>
    <cellStyle name="Normal 71 5 2" xfId="43271"/>
    <cellStyle name="Normal 71 5 2 2" xfId="43272"/>
    <cellStyle name="Normal 71 5 3" xfId="43273"/>
    <cellStyle name="Normal 71 5 4" xfId="43274"/>
    <cellStyle name="Normal 71 5 5" xfId="43275"/>
    <cellStyle name="Normal 71 5 6" xfId="43276"/>
    <cellStyle name="Normal 71 5 7" xfId="43277"/>
    <cellStyle name="Normal 71 6" xfId="43278"/>
    <cellStyle name="Normal 71 7" xfId="43279"/>
    <cellStyle name="Normal 71 8" xfId="43280"/>
    <cellStyle name="Normal 71 9" xfId="43281"/>
    <cellStyle name="Normal 72" xfId="9084"/>
    <cellStyle name="Normal 72 2" xfId="43283"/>
    <cellStyle name="Normal 72 2 2" xfId="43284"/>
    <cellStyle name="Normal 72 2 3" xfId="43285"/>
    <cellStyle name="Normal 72 3" xfId="43286"/>
    <cellStyle name="Normal 72 4" xfId="43287"/>
    <cellStyle name="Normal 72 5" xfId="43288"/>
    <cellStyle name="Normal 72 6" xfId="43282"/>
    <cellStyle name="Normal 73" xfId="9085"/>
    <cellStyle name="Normal 73 2" xfId="43290"/>
    <cellStyle name="Normal 73 2 2" xfId="43291"/>
    <cellStyle name="Normal 73 2 2 2" xfId="43292"/>
    <cellStyle name="Normal 73 2 3" xfId="43293"/>
    <cellStyle name="Normal 73 2 4" xfId="43294"/>
    <cellStyle name="Normal 73 3" xfId="43295"/>
    <cellStyle name="Normal 73 3 2" xfId="43296"/>
    <cellStyle name="Normal 73 3 3" xfId="43297"/>
    <cellStyle name="Normal 73 4" xfId="43298"/>
    <cellStyle name="Normal 73 4 2" xfId="43299"/>
    <cellStyle name="Normal 73 5" xfId="43300"/>
    <cellStyle name="Normal 73 6" xfId="43301"/>
    <cellStyle name="Normal 73 7" xfId="43289"/>
    <cellStyle name="Normal 74" xfId="9086"/>
    <cellStyle name="Normal 74 2" xfId="9087"/>
    <cellStyle name="Normal 74 2 2" xfId="9088"/>
    <cellStyle name="Normal 74 2 2 2" xfId="43305"/>
    <cellStyle name="Normal 74 2 2 3" xfId="43306"/>
    <cellStyle name="Normal 74 2 2 4" xfId="43304"/>
    <cellStyle name="Normal 74 2 3" xfId="9089"/>
    <cellStyle name="Normal 74 2 3 2" xfId="43308"/>
    <cellStyle name="Normal 74 2 3 3" xfId="43307"/>
    <cellStyle name="Normal 74 2 4" xfId="43309"/>
    <cellStyle name="Normal 74 2 5" xfId="43310"/>
    <cellStyle name="Normal 74 2 6" xfId="43303"/>
    <cellStyle name="Normal 74 3" xfId="9090"/>
    <cellStyle name="Normal 74 3 2" xfId="43312"/>
    <cellStyle name="Normal 74 3 3" xfId="43313"/>
    <cellStyle name="Normal 74 3 4" xfId="43314"/>
    <cellStyle name="Normal 74 3 5" xfId="43311"/>
    <cellStyle name="Normal 74 4" xfId="9091"/>
    <cellStyle name="Normal 74 4 2" xfId="9092"/>
    <cellStyle name="Normal 74 4 3" xfId="43316"/>
    <cellStyle name="Normal 74 4 4" xfId="43315"/>
    <cellStyle name="Normal 74 5" xfId="9093"/>
    <cellStyle name="Normal 74 5 2" xfId="9094"/>
    <cellStyle name="Normal 74 5 3" xfId="43318"/>
    <cellStyle name="Normal 74 5 4" xfId="43317"/>
    <cellStyle name="Normal 74 6" xfId="43319"/>
    <cellStyle name="Normal 74 7" xfId="43302"/>
    <cellStyle name="Normal 75" xfId="9095"/>
    <cellStyle name="Normal 75 10" xfId="43320"/>
    <cellStyle name="Normal 75 2" xfId="9096"/>
    <cellStyle name="Normal 75 2 2" xfId="43322"/>
    <cellStyle name="Normal 75 2 3" xfId="43323"/>
    <cellStyle name="Normal 75 2 4" xfId="43324"/>
    <cellStyle name="Normal 75 2 5" xfId="43321"/>
    <cellStyle name="Normal 75 3" xfId="9097"/>
    <cellStyle name="Normal 75 3 2" xfId="43326"/>
    <cellStyle name="Normal 75 3 3" xfId="43325"/>
    <cellStyle name="Normal 75 4" xfId="9098"/>
    <cellStyle name="Normal 75 4 2" xfId="43328"/>
    <cellStyle name="Normal 75 4 3" xfId="43327"/>
    <cellStyle name="Normal 75 5" xfId="9099"/>
    <cellStyle name="Normal 75 6" xfId="9100"/>
    <cellStyle name="Normal 75 7" xfId="9101"/>
    <cellStyle name="Normal 75 8" xfId="9102"/>
    <cellStyle name="Normal 75 9" xfId="43329"/>
    <cellStyle name="Normal 76" xfId="9103"/>
    <cellStyle name="Normal 76 10" xfId="9104"/>
    <cellStyle name="Normal 76 11" xfId="43330"/>
    <cellStyle name="Normal 76 2" xfId="9105"/>
    <cellStyle name="Normal 76 2 2" xfId="43332"/>
    <cellStyle name="Normal 76 2 3" xfId="43333"/>
    <cellStyle name="Normal 76 2 4" xfId="43331"/>
    <cellStyle name="Normal 76 3" xfId="9106"/>
    <cellStyle name="Normal 76 3 2" xfId="9107"/>
    <cellStyle name="Normal 76 3 3" xfId="43335"/>
    <cellStyle name="Normal 76 3 4" xfId="43334"/>
    <cellStyle name="Normal 76 4" xfId="9108"/>
    <cellStyle name="Normal 76 4 2" xfId="43337"/>
    <cellStyle name="Normal 76 4 3" xfId="43336"/>
    <cellStyle name="Normal 76 5" xfId="9109"/>
    <cellStyle name="Normal 76 5 2" xfId="43339"/>
    <cellStyle name="Normal 76 5 3" xfId="43338"/>
    <cellStyle name="Normal 76 6" xfId="9110"/>
    <cellStyle name="Normal 76 6 2" xfId="43341"/>
    <cellStyle name="Normal 76 6 3" xfId="43340"/>
    <cellStyle name="Normal 76 7" xfId="9111"/>
    <cellStyle name="Normal 76 7 2" xfId="43343"/>
    <cellStyle name="Normal 76 7 3" xfId="43342"/>
    <cellStyle name="Normal 76 8" xfId="9112"/>
    <cellStyle name="Normal 76 9" xfId="9113"/>
    <cellStyle name="Normal 77" xfId="9114"/>
    <cellStyle name="Normal 77 2" xfId="9115"/>
    <cellStyle name="Normal 77 2 2" xfId="43345"/>
    <cellStyle name="Normal 77 2 3" xfId="43346"/>
    <cellStyle name="Normal 77 2 4" xfId="43344"/>
    <cellStyle name="Normal 77 3" xfId="9116"/>
    <cellStyle name="Normal 77 3 2" xfId="43348"/>
    <cellStyle name="Normal 77 3 3" xfId="43347"/>
    <cellStyle name="Normal 77 4" xfId="9117"/>
    <cellStyle name="Normal 77 4 2" xfId="43350"/>
    <cellStyle name="Normal 77 4 3" xfId="43349"/>
    <cellStyle name="Normal 77 5" xfId="9118"/>
    <cellStyle name="Normal 77 6" xfId="9119"/>
    <cellStyle name="Normal 77 7" xfId="9120"/>
    <cellStyle name="Normal 77 8" xfId="43351"/>
    <cellStyle name="Normal 78" xfId="9121"/>
    <cellStyle name="Normal 78 10" xfId="43353"/>
    <cellStyle name="Normal 78 11" xfId="43354"/>
    <cellStyle name="Normal 78 12" xfId="43355"/>
    <cellStyle name="Normal 78 13" xfId="43352"/>
    <cellStyle name="Normal 78 2" xfId="9122"/>
    <cellStyle name="Normal 78 2 2" xfId="9123"/>
    <cellStyle name="Normal 78 2 2 2" xfId="43356"/>
    <cellStyle name="Normal 78 2 3" xfId="43357"/>
    <cellStyle name="Normal 78 2 4" xfId="43358"/>
    <cellStyle name="Normal 78 2 5" xfId="43359"/>
    <cellStyle name="Normal 78 2 6" xfId="43360"/>
    <cellStyle name="Normal 78 2 7" xfId="43361"/>
    <cellStyle name="Normal 78 2 8" xfId="43362"/>
    <cellStyle name="Normal 78 3" xfId="9124"/>
    <cellStyle name="Normal 78 3 10" xfId="43364"/>
    <cellStyle name="Normal 78 3 10 2" xfId="43365"/>
    <cellStyle name="Normal 78 3 11" xfId="43366"/>
    <cellStyle name="Normal 78 3 11 2" xfId="43367"/>
    <cellStyle name="Normal 78 3 12" xfId="43368"/>
    <cellStyle name="Normal 78 3 12 2" xfId="43369"/>
    <cellStyle name="Normal 78 3 13" xfId="43370"/>
    <cellStyle name="Normal 78 3 14" xfId="43371"/>
    <cellStyle name="Normal 78 3 15" xfId="43372"/>
    <cellStyle name="Normal 78 3 16" xfId="43373"/>
    <cellStyle name="Normal 78 3 17" xfId="43363"/>
    <cellStyle name="Normal 78 3 2" xfId="43374"/>
    <cellStyle name="Normal 78 3 2 10" xfId="43375"/>
    <cellStyle name="Normal 78 3 2 10 2" xfId="43376"/>
    <cellStyle name="Normal 78 3 2 11" xfId="43377"/>
    <cellStyle name="Normal 78 3 2 11 2" xfId="43378"/>
    <cellStyle name="Normal 78 3 2 12" xfId="43379"/>
    <cellStyle name="Normal 78 3 2 13" xfId="43380"/>
    <cellStyle name="Normal 78 3 2 2" xfId="43381"/>
    <cellStyle name="Normal 78 3 2 2 10" xfId="43382"/>
    <cellStyle name="Normal 78 3 2 2 10 2" xfId="43383"/>
    <cellStyle name="Normal 78 3 2 2 11" xfId="43384"/>
    <cellStyle name="Normal 78 3 2 2 12" xfId="43385"/>
    <cellStyle name="Normal 78 3 2 2 2" xfId="43386"/>
    <cellStyle name="Normal 78 3 2 2 2 10" xfId="43387"/>
    <cellStyle name="Normal 78 3 2 2 2 2" xfId="43388"/>
    <cellStyle name="Normal 78 3 2 2 2 2 2" xfId="43389"/>
    <cellStyle name="Normal 78 3 2 2 2 2 2 2" xfId="43390"/>
    <cellStyle name="Normal 78 3 2 2 2 2 3" xfId="43391"/>
    <cellStyle name="Normal 78 3 2 2 2 2 3 2" xfId="43392"/>
    <cellStyle name="Normal 78 3 2 2 2 2 4" xfId="43393"/>
    <cellStyle name="Normal 78 3 2 2 2 2 4 2" xfId="43394"/>
    <cellStyle name="Normal 78 3 2 2 2 2 5" xfId="43395"/>
    <cellStyle name="Normal 78 3 2 2 2 2 5 2" xfId="43396"/>
    <cellStyle name="Normal 78 3 2 2 2 2 6" xfId="43397"/>
    <cellStyle name="Normal 78 3 2 2 2 2 6 2" xfId="43398"/>
    <cellStyle name="Normal 78 3 2 2 2 2 7" xfId="43399"/>
    <cellStyle name="Normal 78 3 2 2 2 2 7 2" xfId="43400"/>
    <cellStyle name="Normal 78 3 2 2 2 2 8" xfId="43401"/>
    <cellStyle name="Normal 78 3 2 2 2 2 9" xfId="43402"/>
    <cellStyle name="Normal 78 3 2 2 2 3" xfId="43403"/>
    <cellStyle name="Normal 78 3 2 2 2 3 2" xfId="43404"/>
    <cellStyle name="Normal 78 3 2 2 2 4" xfId="43405"/>
    <cellStyle name="Normal 78 3 2 2 2 4 2" xfId="43406"/>
    <cellStyle name="Normal 78 3 2 2 2 5" xfId="43407"/>
    <cellStyle name="Normal 78 3 2 2 2 5 2" xfId="43408"/>
    <cellStyle name="Normal 78 3 2 2 2 6" xfId="43409"/>
    <cellStyle name="Normal 78 3 2 2 2 6 2" xfId="43410"/>
    <cellStyle name="Normal 78 3 2 2 2 7" xfId="43411"/>
    <cellStyle name="Normal 78 3 2 2 2 7 2" xfId="43412"/>
    <cellStyle name="Normal 78 3 2 2 2 8" xfId="43413"/>
    <cellStyle name="Normal 78 3 2 2 2 8 2" xfId="43414"/>
    <cellStyle name="Normal 78 3 2 2 2 9" xfId="43415"/>
    <cellStyle name="Normal 78 3 2 2 3" xfId="43416"/>
    <cellStyle name="Normal 78 3 2 2 3 2" xfId="43417"/>
    <cellStyle name="Normal 78 3 2 2 3 2 2" xfId="43418"/>
    <cellStyle name="Normal 78 3 2 2 3 3" xfId="43419"/>
    <cellStyle name="Normal 78 3 2 2 3 3 2" xfId="43420"/>
    <cellStyle name="Normal 78 3 2 2 3 4" xfId="43421"/>
    <cellStyle name="Normal 78 3 2 2 3 4 2" xfId="43422"/>
    <cellStyle name="Normal 78 3 2 2 3 5" xfId="43423"/>
    <cellStyle name="Normal 78 3 2 2 3 5 2" xfId="43424"/>
    <cellStyle name="Normal 78 3 2 2 3 6" xfId="43425"/>
    <cellStyle name="Normal 78 3 2 2 3 6 2" xfId="43426"/>
    <cellStyle name="Normal 78 3 2 2 3 7" xfId="43427"/>
    <cellStyle name="Normal 78 3 2 2 3 7 2" xfId="43428"/>
    <cellStyle name="Normal 78 3 2 2 3 8" xfId="43429"/>
    <cellStyle name="Normal 78 3 2 2 3 9" xfId="43430"/>
    <cellStyle name="Normal 78 3 2 2 4" xfId="43431"/>
    <cellStyle name="Normal 78 3 2 2 4 2" xfId="43432"/>
    <cellStyle name="Normal 78 3 2 2 4 2 2" xfId="43433"/>
    <cellStyle name="Normal 78 3 2 2 4 3" xfId="43434"/>
    <cellStyle name="Normal 78 3 2 2 4 3 2" xfId="43435"/>
    <cellStyle name="Normal 78 3 2 2 4 4" xfId="43436"/>
    <cellStyle name="Normal 78 3 2 2 4 4 2" xfId="43437"/>
    <cellStyle name="Normal 78 3 2 2 4 5" xfId="43438"/>
    <cellStyle name="Normal 78 3 2 2 4 5 2" xfId="43439"/>
    <cellStyle name="Normal 78 3 2 2 4 6" xfId="43440"/>
    <cellStyle name="Normal 78 3 2 2 4 6 2" xfId="43441"/>
    <cellStyle name="Normal 78 3 2 2 4 7" xfId="43442"/>
    <cellStyle name="Normal 78 3 2 2 4 7 2" xfId="43443"/>
    <cellStyle name="Normal 78 3 2 2 4 8" xfId="43444"/>
    <cellStyle name="Normal 78 3 2 2 4 9" xfId="43445"/>
    <cellStyle name="Normal 78 3 2 2 5" xfId="43446"/>
    <cellStyle name="Normal 78 3 2 2 5 2" xfId="43447"/>
    <cellStyle name="Normal 78 3 2 2 6" xfId="43448"/>
    <cellStyle name="Normal 78 3 2 2 6 2" xfId="43449"/>
    <cellStyle name="Normal 78 3 2 2 7" xfId="43450"/>
    <cellStyle name="Normal 78 3 2 2 7 2" xfId="43451"/>
    <cellStyle name="Normal 78 3 2 2 8" xfId="43452"/>
    <cellStyle name="Normal 78 3 2 2 8 2" xfId="43453"/>
    <cellStyle name="Normal 78 3 2 2 9" xfId="43454"/>
    <cellStyle name="Normal 78 3 2 2 9 2" xfId="43455"/>
    <cellStyle name="Normal 78 3 2 3" xfId="43456"/>
    <cellStyle name="Normal 78 3 2 3 10" xfId="43457"/>
    <cellStyle name="Normal 78 3 2 3 2" xfId="43458"/>
    <cellStyle name="Normal 78 3 2 3 2 2" xfId="43459"/>
    <cellStyle name="Normal 78 3 2 3 2 2 2" xfId="43460"/>
    <cellStyle name="Normal 78 3 2 3 2 3" xfId="43461"/>
    <cellStyle name="Normal 78 3 2 3 2 3 2" xfId="43462"/>
    <cellStyle name="Normal 78 3 2 3 2 4" xfId="43463"/>
    <cellStyle name="Normal 78 3 2 3 2 4 2" xfId="43464"/>
    <cellStyle name="Normal 78 3 2 3 2 5" xfId="43465"/>
    <cellStyle name="Normal 78 3 2 3 2 5 2" xfId="43466"/>
    <cellStyle name="Normal 78 3 2 3 2 6" xfId="43467"/>
    <cellStyle name="Normal 78 3 2 3 2 6 2" xfId="43468"/>
    <cellStyle name="Normal 78 3 2 3 2 7" xfId="43469"/>
    <cellStyle name="Normal 78 3 2 3 2 7 2" xfId="43470"/>
    <cellStyle name="Normal 78 3 2 3 2 8" xfId="43471"/>
    <cellStyle name="Normal 78 3 2 3 2 9" xfId="43472"/>
    <cellStyle name="Normal 78 3 2 3 3" xfId="43473"/>
    <cellStyle name="Normal 78 3 2 3 3 2" xfId="43474"/>
    <cellStyle name="Normal 78 3 2 3 4" xfId="43475"/>
    <cellStyle name="Normal 78 3 2 3 4 2" xfId="43476"/>
    <cellStyle name="Normal 78 3 2 3 5" xfId="43477"/>
    <cellStyle name="Normal 78 3 2 3 5 2" xfId="43478"/>
    <cellStyle name="Normal 78 3 2 3 6" xfId="43479"/>
    <cellStyle name="Normal 78 3 2 3 6 2" xfId="43480"/>
    <cellStyle name="Normal 78 3 2 3 7" xfId="43481"/>
    <cellStyle name="Normal 78 3 2 3 7 2" xfId="43482"/>
    <cellStyle name="Normal 78 3 2 3 8" xfId="43483"/>
    <cellStyle name="Normal 78 3 2 3 8 2" xfId="43484"/>
    <cellStyle name="Normal 78 3 2 3 9" xfId="43485"/>
    <cellStyle name="Normal 78 3 2 4" xfId="43486"/>
    <cellStyle name="Normal 78 3 2 4 2" xfId="43487"/>
    <cellStyle name="Normal 78 3 2 4 2 2" xfId="43488"/>
    <cellStyle name="Normal 78 3 2 4 3" xfId="43489"/>
    <cellStyle name="Normal 78 3 2 4 3 2" xfId="43490"/>
    <cellStyle name="Normal 78 3 2 4 4" xfId="43491"/>
    <cellStyle name="Normal 78 3 2 4 4 2" xfId="43492"/>
    <cellStyle name="Normal 78 3 2 4 5" xfId="43493"/>
    <cellStyle name="Normal 78 3 2 4 5 2" xfId="43494"/>
    <cellStyle name="Normal 78 3 2 4 6" xfId="43495"/>
    <cellStyle name="Normal 78 3 2 4 6 2" xfId="43496"/>
    <cellStyle name="Normal 78 3 2 4 7" xfId="43497"/>
    <cellStyle name="Normal 78 3 2 4 7 2" xfId="43498"/>
    <cellStyle name="Normal 78 3 2 4 8" xfId="43499"/>
    <cellStyle name="Normal 78 3 2 4 9" xfId="43500"/>
    <cellStyle name="Normal 78 3 2 5" xfId="43501"/>
    <cellStyle name="Normal 78 3 2 5 2" xfId="43502"/>
    <cellStyle name="Normal 78 3 2 5 2 2" xfId="43503"/>
    <cellStyle name="Normal 78 3 2 5 3" xfId="43504"/>
    <cellStyle name="Normal 78 3 2 5 3 2" xfId="43505"/>
    <cellStyle name="Normal 78 3 2 5 4" xfId="43506"/>
    <cellStyle name="Normal 78 3 2 5 4 2" xfId="43507"/>
    <cellStyle name="Normal 78 3 2 5 5" xfId="43508"/>
    <cellStyle name="Normal 78 3 2 5 5 2" xfId="43509"/>
    <cellStyle name="Normal 78 3 2 5 6" xfId="43510"/>
    <cellStyle name="Normal 78 3 2 5 6 2" xfId="43511"/>
    <cellStyle name="Normal 78 3 2 5 7" xfId="43512"/>
    <cellStyle name="Normal 78 3 2 5 7 2" xfId="43513"/>
    <cellStyle name="Normal 78 3 2 5 8" xfId="43514"/>
    <cellStyle name="Normal 78 3 2 5 9" xfId="43515"/>
    <cellStyle name="Normal 78 3 2 6" xfId="43516"/>
    <cellStyle name="Normal 78 3 2 6 2" xfId="43517"/>
    <cellStyle name="Normal 78 3 2 7" xfId="43518"/>
    <cellStyle name="Normal 78 3 2 7 2" xfId="43519"/>
    <cellStyle name="Normal 78 3 2 8" xfId="43520"/>
    <cellStyle name="Normal 78 3 2 8 2" xfId="43521"/>
    <cellStyle name="Normal 78 3 2 9" xfId="43522"/>
    <cellStyle name="Normal 78 3 2 9 2" xfId="43523"/>
    <cellStyle name="Normal 78 3 3" xfId="43524"/>
    <cellStyle name="Normal 78 3 3 10" xfId="43525"/>
    <cellStyle name="Normal 78 3 3 10 2" xfId="43526"/>
    <cellStyle name="Normal 78 3 3 11" xfId="43527"/>
    <cellStyle name="Normal 78 3 3 12" xfId="43528"/>
    <cellStyle name="Normal 78 3 3 2" xfId="43529"/>
    <cellStyle name="Normal 78 3 3 2 10" xfId="43530"/>
    <cellStyle name="Normal 78 3 3 2 2" xfId="43531"/>
    <cellStyle name="Normal 78 3 3 2 2 2" xfId="43532"/>
    <cellStyle name="Normal 78 3 3 2 2 2 2" xfId="43533"/>
    <cellStyle name="Normal 78 3 3 2 2 3" xfId="43534"/>
    <cellStyle name="Normal 78 3 3 2 2 3 2" xfId="43535"/>
    <cellStyle name="Normal 78 3 3 2 2 4" xfId="43536"/>
    <cellStyle name="Normal 78 3 3 2 2 4 2" xfId="43537"/>
    <cellStyle name="Normal 78 3 3 2 2 5" xfId="43538"/>
    <cellStyle name="Normal 78 3 3 2 2 5 2" xfId="43539"/>
    <cellStyle name="Normal 78 3 3 2 2 6" xfId="43540"/>
    <cellStyle name="Normal 78 3 3 2 2 6 2" xfId="43541"/>
    <cellStyle name="Normal 78 3 3 2 2 7" xfId="43542"/>
    <cellStyle name="Normal 78 3 3 2 2 7 2" xfId="43543"/>
    <cellStyle name="Normal 78 3 3 2 2 8" xfId="43544"/>
    <cellStyle name="Normal 78 3 3 2 2 9" xfId="43545"/>
    <cellStyle name="Normal 78 3 3 2 3" xfId="43546"/>
    <cellStyle name="Normal 78 3 3 2 3 2" xfId="43547"/>
    <cellStyle name="Normal 78 3 3 2 4" xfId="43548"/>
    <cellStyle name="Normal 78 3 3 2 4 2" xfId="43549"/>
    <cellStyle name="Normal 78 3 3 2 5" xfId="43550"/>
    <cellStyle name="Normal 78 3 3 2 5 2" xfId="43551"/>
    <cellStyle name="Normal 78 3 3 2 6" xfId="43552"/>
    <cellStyle name="Normal 78 3 3 2 6 2" xfId="43553"/>
    <cellStyle name="Normal 78 3 3 2 7" xfId="43554"/>
    <cellStyle name="Normal 78 3 3 2 7 2" xfId="43555"/>
    <cellStyle name="Normal 78 3 3 2 8" xfId="43556"/>
    <cellStyle name="Normal 78 3 3 2 8 2" xfId="43557"/>
    <cellStyle name="Normal 78 3 3 2 9" xfId="43558"/>
    <cellStyle name="Normal 78 3 3 3" xfId="43559"/>
    <cellStyle name="Normal 78 3 3 3 2" xfId="43560"/>
    <cellStyle name="Normal 78 3 3 3 2 2" xfId="43561"/>
    <cellStyle name="Normal 78 3 3 3 3" xfId="43562"/>
    <cellStyle name="Normal 78 3 3 3 3 2" xfId="43563"/>
    <cellStyle name="Normal 78 3 3 3 4" xfId="43564"/>
    <cellStyle name="Normal 78 3 3 3 4 2" xfId="43565"/>
    <cellStyle name="Normal 78 3 3 3 5" xfId="43566"/>
    <cellStyle name="Normal 78 3 3 3 5 2" xfId="43567"/>
    <cellStyle name="Normal 78 3 3 3 6" xfId="43568"/>
    <cellStyle name="Normal 78 3 3 3 6 2" xfId="43569"/>
    <cellStyle name="Normal 78 3 3 3 7" xfId="43570"/>
    <cellStyle name="Normal 78 3 3 3 7 2" xfId="43571"/>
    <cellStyle name="Normal 78 3 3 3 8" xfId="43572"/>
    <cellStyle name="Normal 78 3 3 3 9" xfId="43573"/>
    <cellStyle name="Normal 78 3 3 4" xfId="43574"/>
    <cellStyle name="Normal 78 3 3 4 2" xfId="43575"/>
    <cellStyle name="Normal 78 3 3 4 2 2" xfId="43576"/>
    <cellStyle name="Normal 78 3 3 4 3" xfId="43577"/>
    <cellStyle name="Normal 78 3 3 4 3 2" xfId="43578"/>
    <cellStyle name="Normal 78 3 3 4 4" xfId="43579"/>
    <cellStyle name="Normal 78 3 3 4 4 2" xfId="43580"/>
    <cellStyle name="Normal 78 3 3 4 5" xfId="43581"/>
    <cellStyle name="Normal 78 3 3 4 5 2" xfId="43582"/>
    <cellStyle name="Normal 78 3 3 4 6" xfId="43583"/>
    <cellStyle name="Normal 78 3 3 4 6 2" xfId="43584"/>
    <cellStyle name="Normal 78 3 3 4 7" xfId="43585"/>
    <cellStyle name="Normal 78 3 3 4 7 2" xfId="43586"/>
    <cellStyle name="Normal 78 3 3 4 8" xfId="43587"/>
    <cellStyle name="Normal 78 3 3 4 9" xfId="43588"/>
    <cellStyle name="Normal 78 3 3 5" xfId="43589"/>
    <cellStyle name="Normal 78 3 3 5 2" xfId="43590"/>
    <cellStyle name="Normal 78 3 3 6" xfId="43591"/>
    <cellStyle name="Normal 78 3 3 6 2" xfId="43592"/>
    <cellStyle name="Normal 78 3 3 7" xfId="43593"/>
    <cellStyle name="Normal 78 3 3 7 2" xfId="43594"/>
    <cellStyle name="Normal 78 3 3 8" xfId="43595"/>
    <cellStyle name="Normal 78 3 3 8 2" xfId="43596"/>
    <cellStyle name="Normal 78 3 3 9" xfId="43597"/>
    <cellStyle name="Normal 78 3 3 9 2" xfId="43598"/>
    <cellStyle name="Normal 78 3 4" xfId="43599"/>
    <cellStyle name="Normal 78 3 4 10" xfId="43600"/>
    <cellStyle name="Normal 78 3 4 2" xfId="43601"/>
    <cellStyle name="Normal 78 3 4 2 2" xfId="43602"/>
    <cellStyle name="Normal 78 3 4 2 2 2" xfId="43603"/>
    <cellStyle name="Normal 78 3 4 2 3" xfId="43604"/>
    <cellStyle name="Normal 78 3 4 2 3 2" xfId="43605"/>
    <cellStyle name="Normal 78 3 4 2 4" xfId="43606"/>
    <cellStyle name="Normal 78 3 4 2 4 2" xfId="43607"/>
    <cellStyle name="Normal 78 3 4 2 5" xfId="43608"/>
    <cellStyle name="Normal 78 3 4 2 5 2" xfId="43609"/>
    <cellStyle name="Normal 78 3 4 2 6" xfId="43610"/>
    <cellStyle name="Normal 78 3 4 2 6 2" xfId="43611"/>
    <cellStyle name="Normal 78 3 4 2 7" xfId="43612"/>
    <cellStyle name="Normal 78 3 4 2 7 2" xfId="43613"/>
    <cellStyle name="Normal 78 3 4 2 8" xfId="43614"/>
    <cellStyle name="Normal 78 3 4 2 9" xfId="43615"/>
    <cellStyle name="Normal 78 3 4 3" xfId="43616"/>
    <cellStyle name="Normal 78 3 4 3 2" xfId="43617"/>
    <cellStyle name="Normal 78 3 4 4" xfId="43618"/>
    <cellStyle name="Normal 78 3 4 4 2" xfId="43619"/>
    <cellStyle name="Normal 78 3 4 5" xfId="43620"/>
    <cellStyle name="Normal 78 3 4 5 2" xfId="43621"/>
    <cellStyle name="Normal 78 3 4 6" xfId="43622"/>
    <cellStyle name="Normal 78 3 4 6 2" xfId="43623"/>
    <cellStyle name="Normal 78 3 4 7" xfId="43624"/>
    <cellStyle name="Normal 78 3 4 7 2" xfId="43625"/>
    <cellStyle name="Normal 78 3 4 8" xfId="43626"/>
    <cellStyle name="Normal 78 3 4 8 2" xfId="43627"/>
    <cellStyle name="Normal 78 3 4 9" xfId="43628"/>
    <cellStyle name="Normal 78 3 5" xfId="43629"/>
    <cellStyle name="Normal 78 3 5 2" xfId="43630"/>
    <cellStyle name="Normal 78 3 5 2 2" xfId="43631"/>
    <cellStyle name="Normal 78 3 5 3" xfId="43632"/>
    <cellStyle name="Normal 78 3 5 3 2" xfId="43633"/>
    <cellStyle name="Normal 78 3 5 4" xfId="43634"/>
    <cellStyle name="Normal 78 3 5 4 2" xfId="43635"/>
    <cellStyle name="Normal 78 3 5 5" xfId="43636"/>
    <cellStyle name="Normal 78 3 5 5 2" xfId="43637"/>
    <cellStyle name="Normal 78 3 5 6" xfId="43638"/>
    <cellStyle name="Normal 78 3 5 6 2" xfId="43639"/>
    <cellStyle name="Normal 78 3 5 7" xfId="43640"/>
    <cellStyle name="Normal 78 3 5 7 2" xfId="43641"/>
    <cellStyle name="Normal 78 3 5 8" xfId="43642"/>
    <cellStyle name="Normal 78 3 5 9" xfId="43643"/>
    <cellStyle name="Normal 78 3 6" xfId="43644"/>
    <cellStyle name="Normal 78 3 6 2" xfId="43645"/>
    <cellStyle name="Normal 78 3 6 2 2" xfId="43646"/>
    <cellStyle name="Normal 78 3 6 3" xfId="43647"/>
    <cellStyle name="Normal 78 3 6 3 2" xfId="43648"/>
    <cellStyle name="Normal 78 3 6 4" xfId="43649"/>
    <cellStyle name="Normal 78 3 6 4 2" xfId="43650"/>
    <cellStyle name="Normal 78 3 6 5" xfId="43651"/>
    <cellStyle name="Normal 78 3 6 5 2" xfId="43652"/>
    <cellStyle name="Normal 78 3 6 6" xfId="43653"/>
    <cellStyle name="Normal 78 3 6 6 2" xfId="43654"/>
    <cellStyle name="Normal 78 3 6 7" xfId="43655"/>
    <cellStyle name="Normal 78 3 6 7 2" xfId="43656"/>
    <cellStyle name="Normal 78 3 6 8" xfId="43657"/>
    <cellStyle name="Normal 78 3 6 9" xfId="43658"/>
    <cellStyle name="Normal 78 3 7" xfId="43659"/>
    <cellStyle name="Normal 78 3 7 2" xfId="43660"/>
    <cellStyle name="Normal 78 3 8" xfId="43661"/>
    <cellStyle name="Normal 78 3 8 2" xfId="43662"/>
    <cellStyle name="Normal 78 3 9" xfId="43663"/>
    <cellStyle name="Normal 78 3 9 2" xfId="43664"/>
    <cellStyle name="Normal 78 4" xfId="9125"/>
    <cellStyle name="Normal 78 4 10" xfId="43666"/>
    <cellStyle name="Normal 78 4 10 2" xfId="43667"/>
    <cellStyle name="Normal 78 4 11" xfId="43668"/>
    <cellStyle name="Normal 78 4 11 2" xfId="43669"/>
    <cellStyle name="Normal 78 4 12" xfId="43670"/>
    <cellStyle name="Normal 78 4 12 2" xfId="43671"/>
    <cellStyle name="Normal 78 4 13" xfId="43672"/>
    <cellStyle name="Normal 78 4 14" xfId="43673"/>
    <cellStyle name="Normal 78 4 15" xfId="43674"/>
    <cellStyle name="Normal 78 4 16" xfId="43665"/>
    <cellStyle name="Normal 78 4 2" xfId="43675"/>
    <cellStyle name="Normal 78 4 2 10" xfId="43676"/>
    <cellStyle name="Normal 78 4 2 10 2" xfId="43677"/>
    <cellStyle name="Normal 78 4 2 11" xfId="43678"/>
    <cellStyle name="Normal 78 4 2 11 2" xfId="43679"/>
    <cellStyle name="Normal 78 4 2 12" xfId="43680"/>
    <cellStyle name="Normal 78 4 2 13" xfId="43681"/>
    <cellStyle name="Normal 78 4 2 2" xfId="43682"/>
    <cellStyle name="Normal 78 4 2 2 10" xfId="43683"/>
    <cellStyle name="Normal 78 4 2 2 10 2" xfId="43684"/>
    <cellStyle name="Normal 78 4 2 2 11" xfId="43685"/>
    <cellStyle name="Normal 78 4 2 2 12" xfId="43686"/>
    <cellStyle name="Normal 78 4 2 2 2" xfId="43687"/>
    <cellStyle name="Normal 78 4 2 2 2 10" xfId="43688"/>
    <cellStyle name="Normal 78 4 2 2 2 2" xfId="43689"/>
    <cellStyle name="Normal 78 4 2 2 2 2 2" xfId="43690"/>
    <cellStyle name="Normal 78 4 2 2 2 2 2 2" xfId="43691"/>
    <cellStyle name="Normal 78 4 2 2 2 2 3" xfId="43692"/>
    <cellStyle name="Normal 78 4 2 2 2 2 3 2" xfId="43693"/>
    <cellStyle name="Normal 78 4 2 2 2 2 4" xfId="43694"/>
    <cellStyle name="Normal 78 4 2 2 2 2 4 2" xfId="43695"/>
    <cellStyle name="Normal 78 4 2 2 2 2 5" xfId="43696"/>
    <cellStyle name="Normal 78 4 2 2 2 2 5 2" xfId="43697"/>
    <cellStyle name="Normal 78 4 2 2 2 2 6" xfId="43698"/>
    <cellStyle name="Normal 78 4 2 2 2 2 6 2" xfId="43699"/>
    <cellStyle name="Normal 78 4 2 2 2 2 7" xfId="43700"/>
    <cellStyle name="Normal 78 4 2 2 2 2 7 2" xfId="43701"/>
    <cellStyle name="Normal 78 4 2 2 2 2 8" xfId="43702"/>
    <cellStyle name="Normal 78 4 2 2 2 2 9" xfId="43703"/>
    <cellStyle name="Normal 78 4 2 2 2 3" xfId="43704"/>
    <cellStyle name="Normal 78 4 2 2 2 3 2" xfId="43705"/>
    <cellStyle name="Normal 78 4 2 2 2 4" xfId="43706"/>
    <cellStyle name="Normal 78 4 2 2 2 4 2" xfId="43707"/>
    <cellStyle name="Normal 78 4 2 2 2 5" xfId="43708"/>
    <cellStyle name="Normal 78 4 2 2 2 5 2" xfId="43709"/>
    <cellStyle name="Normal 78 4 2 2 2 6" xfId="43710"/>
    <cellStyle name="Normal 78 4 2 2 2 6 2" xfId="43711"/>
    <cellStyle name="Normal 78 4 2 2 2 7" xfId="43712"/>
    <cellStyle name="Normal 78 4 2 2 2 7 2" xfId="43713"/>
    <cellStyle name="Normal 78 4 2 2 2 8" xfId="43714"/>
    <cellStyle name="Normal 78 4 2 2 2 8 2" xfId="43715"/>
    <cellStyle name="Normal 78 4 2 2 2 9" xfId="43716"/>
    <cellStyle name="Normal 78 4 2 2 3" xfId="43717"/>
    <cellStyle name="Normal 78 4 2 2 3 2" xfId="43718"/>
    <cellStyle name="Normal 78 4 2 2 3 2 2" xfId="43719"/>
    <cellStyle name="Normal 78 4 2 2 3 3" xfId="43720"/>
    <cellStyle name="Normal 78 4 2 2 3 3 2" xfId="43721"/>
    <cellStyle name="Normal 78 4 2 2 3 4" xfId="43722"/>
    <cellStyle name="Normal 78 4 2 2 3 4 2" xfId="43723"/>
    <cellStyle name="Normal 78 4 2 2 3 5" xfId="43724"/>
    <cellStyle name="Normal 78 4 2 2 3 5 2" xfId="43725"/>
    <cellStyle name="Normal 78 4 2 2 3 6" xfId="43726"/>
    <cellStyle name="Normal 78 4 2 2 3 6 2" xfId="43727"/>
    <cellStyle name="Normal 78 4 2 2 3 7" xfId="43728"/>
    <cellStyle name="Normal 78 4 2 2 3 7 2" xfId="43729"/>
    <cellStyle name="Normal 78 4 2 2 3 8" xfId="43730"/>
    <cellStyle name="Normal 78 4 2 2 3 9" xfId="43731"/>
    <cellStyle name="Normal 78 4 2 2 4" xfId="43732"/>
    <cellStyle name="Normal 78 4 2 2 4 2" xfId="43733"/>
    <cellStyle name="Normal 78 4 2 2 4 2 2" xfId="43734"/>
    <cellStyle name="Normal 78 4 2 2 4 3" xfId="43735"/>
    <cellStyle name="Normal 78 4 2 2 4 3 2" xfId="43736"/>
    <cellStyle name="Normal 78 4 2 2 4 4" xfId="43737"/>
    <cellStyle name="Normal 78 4 2 2 4 4 2" xfId="43738"/>
    <cellStyle name="Normal 78 4 2 2 4 5" xfId="43739"/>
    <cellStyle name="Normal 78 4 2 2 4 5 2" xfId="43740"/>
    <cellStyle name="Normal 78 4 2 2 4 6" xfId="43741"/>
    <cellStyle name="Normal 78 4 2 2 4 6 2" xfId="43742"/>
    <cellStyle name="Normal 78 4 2 2 4 7" xfId="43743"/>
    <cellStyle name="Normal 78 4 2 2 4 7 2" xfId="43744"/>
    <cellStyle name="Normal 78 4 2 2 4 8" xfId="43745"/>
    <cellStyle name="Normal 78 4 2 2 4 9" xfId="43746"/>
    <cellStyle name="Normal 78 4 2 2 5" xfId="43747"/>
    <cellStyle name="Normal 78 4 2 2 5 2" xfId="43748"/>
    <cellStyle name="Normal 78 4 2 2 6" xfId="43749"/>
    <cellStyle name="Normal 78 4 2 2 6 2" xfId="43750"/>
    <cellStyle name="Normal 78 4 2 2 7" xfId="43751"/>
    <cellStyle name="Normal 78 4 2 2 7 2" xfId="43752"/>
    <cellStyle name="Normal 78 4 2 2 8" xfId="43753"/>
    <cellStyle name="Normal 78 4 2 2 8 2" xfId="43754"/>
    <cellStyle name="Normal 78 4 2 2 9" xfId="43755"/>
    <cellStyle name="Normal 78 4 2 2 9 2" xfId="43756"/>
    <cellStyle name="Normal 78 4 2 3" xfId="43757"/>
    <cellStyle name="Normal 78 4 2 3 10" xfId="43758"/>
    <cellStyle name="Normal 78 4 2 3 2" xfId="43759"/>
    <cellStyle name="Normal 78 4 2 3 2 2" xfId="43760"/>
    <cellStyle name="Normal 78 4 2 3 2 2 2" xfId="43761"/>
    <cellStyle name="Normal 78 4 2 3 2 3" xfId="43762"/>
    <cellStyle name="Normal 78 4 2 3 2 3 2" xfId="43763"/>
    <cellStyle name="Normal 78 4 2 3 2 4" xfId="43764"/>
    <cellStyle name="Normal 78 4 2 3 2 4 2" xfId="43765"/>
    <cellStyle name="Normal 78 4 2 3 2 5" xfId="43766"/>
    <cellStyle name="Normal 78 4 2 3 2 5 2" xfId="43767"/>
    <cellStyle name="Normal 78 4 2 3 2 6" xfId="43768"/>
    <cellStyle name="Normal 78 4 2 3 2 6 2" xfId="43769"/>
    <cellStyle name="Normal 78 4 2 3 2 7" xfId="43770"/>
    <cellStyle name="Normal 78 4 2 3 2 7 2" xfId="43771"/>
    <cellStyle name="Normal 78 4 2 3 2 8" xfId="43772"/>
    <cellStyle name="Normal 78 4 2 3 2 9" xfId="43773"/>
    <cellStyle name="Normal 78 4 2 3 3" xfId="43774"/>
    <cellStyle name="Normal 78 4 2 3 3 2" xfId="43775"/>
    <cellStyle name="Normal 78 4 2 3 4" xfId="43776"/>
    <cellStyle name="Normal 78 4 2 3 4 2" xfId="43777"/>
    <cellStyle name="Normal 78 4 2 3 5" xfId="43778"/>
    <cellStyle name="Normal 78 4 2 3 5 2" xfId="43779"/>
    <cellStyle name="Normal 78 4 2 3 6" xfId="43780"/>
    <cellStyle name="Normal 78 4 2 3 6 2" xfId="43781"/>
    <cellStyle name="Normal 78 4 2 3 7" xfId="43782"/>
    <cellStyle name="Normal 78 4 2 3 7 2" xfId="43783"/>
    <cellStyle name="Normal 78 4 2 3 8" xfId="43784"/>
    <cellStyle name="Normal 78 4 2 3 8 2" xfId="43785"/>
    <cellStyle name="Normal 78 4 2 3 9" xfId="43786"/>
    <cellStyle name="Normal 78 4 2 4" xfId="43787"/>
    <cellStyle name="Normal 78 4 2 4 2" xfId="43788"/>
    <cellStyle name="Normal 78 4 2 4 2 2" xfId="43789"/>
    <cellStyle name="Normal 78 4 2 4 3" xfId="43790"/>
    <cellStyle name="Normal 78 4 2 4 3 2" xfId="43791"/>
    <cellStyle name="Normal 78 4 2 4 4" xfId="43792"/>
    <cellStyle name="Normal 78 4 2 4 4 2" xfId="43793"/>
    <cellStyle name="Normal 78 4 2 4 5" xfId="43794"/>
    <cellStyle name="Normal 78 4 2 4 5 2" xfId="43795"/>
    <cellStyle name="Normal 78 4 2 4 6" xfId="43796"/>
    <cellStyle name="Normal 78 4 2 4 6 2" xfId="43797"/>
    <cellStyle name="Normal 78 4 2 4 7" xfId="43798"/>
    <cellStyle name="Normal 78 4 2 4 7 2" xfId="43799"/>
    <cellStyle name="Normal 78 4 2 4 8" xfId="43800"/>
    <cellStyle name="Normal 78 4 2 4 9" xfId="43801"/>
    <cellStyle name="Normal 78 4 2 5" xfId="43802"/>
    <cellStyle name="Normal 78 4 2 5 2" xfId="43803"/>
    <cellStyle name="Normal 78 4 2 5 2 2" xfId="43804"/>
    <cellStyle name="Normal 78 4 2 5 3" xfId="43805"/>
    <cellStyle name="Normal 78 4 2 5 3 2" xfId="43806"/>
    <cellStyle name="Normal 78 4 2 5 4" xfId="43807"/>
    <cellStyle name="Normal 78 4 2 5 4 2" xfId="43808"/>
    <cellStyle name="Normal 78 4 2 5 5" xfId="43809"/>
    <cellStyle name="Normal 78 4 2 5 5 2" xfId="43810"/>
    <cellStyle name="Normal 78 4 2 5 6" xfId="43811"/>
    <cellStyle name="Normal 78 4 2 5 6 2" xfId="43812"/>
    <cellStyle name="Normal 78 4 2 5 7" xfId="43813"/>
    <cellStyle name="Normal 78 4 2 5 7 2" xfId="43814"/>
    <cellStyle name="Normal 78 4 2 5 8" xfId="43815"/>
    <cellStyle name="Normal 78 4 2 5 9" xfId="43816"/>
    <cellStyle name="Normal 78 4 2 6" xfId="43817"/>
    <cellStyle name="Normal 78 4 2 6 2" xfId="43818"/>
    <cellStyle name="Normal 78 4 2 7" xfId="43819"/>
    <cellStyle name="Normal 78 4 2 7 2" xfId="43820"/>
    <cellStyle name="Normal 78 4 2 8" xfId="43821"/>
    <cellStyle name="Normal 78 4 2 8 2" xfId="43822"/>
    <cellStyle name="Normal 78 4 2 9" xfId="43823"/>
    <cellStyle name="Normal 78 4 2 9 2" xfId="43824"/>
    <cellStyle name="Normal 78 4 3" xfId="43825"/>
    <cellStyle name="Normal 78 4 3 10" xfId="43826"/>
    <cellStyle name="Normal 78 4 3 10 2" xfId="43827"/>
    <cellStyle name="Normal 78 4 3 11" xfId="43828"/>
    <cellStyle name="Normal 78 4 3 12" xfId="43829"/>
    <cellStyle name="Normal 78 4 3 2" xfId="43830"/>
    <cellStyle name="Normal 78 4 3 2 10" xfId="43831"/>
    <cellStyle name="Normal 78 4 3 2 2" xfId="43832"/>
    <cellStyle name="Normal 78 4 3 2 2 2" xfId="43833"/>
    <cellStyle name="Normal 78 4 3 2 2 2 2" xfId="43834"/>
    <cellStyle name="Normal 78 4 3 2 2 3" xfId="43835"/>
    <cellStyle name="Normal 78 4 3 2 2 3 2" xfId="43836"/>
    <cellStyle name="Normal 78 4 3 2 2 4" xfId="43837"/>
    <cellStyle name="Normal 78 4 3 2 2 4 2" xfId="43838"/>
    <cellStyle name="Normal 78 4 3 2 2 5" xfId="43839"/>
    <cellStyle name="Normal 78 4 3 2 2 5 2" xfId="43840"/>
    <cellStyle name="Normal 78 4 3 2 2 6" xfId="43841"/>
    <cellStyle name="Normal 78 4 3 2 2 6 2" xfId="43842"/>
    <cellStyle name="Normal 78 4 3 2 2 7" xfId="43843"/>
    <cellStyle name="Normal 78 4 3 2 2 7 2" xfId="43844"/>
    <cellStyle name="Normal 78 4 3 2 2 8" xfId="43845"/>
    <cellStyle name="Normal 78 4 3 2 2 9" xfId="43846"/>
    <cellStyle name="Normal 78 4 3 2 3" xfId="43847"/>
    <cellStyle name="Normal 78 4 3 2 3 2" xfId="43848"/>
    <cellStyle name="Normal 78 4 3 2 4" xfId="43849"/>
    <cellStyle name="Normal 78 4 3 2 4 2" xfId="43850"/>
    <cellStyle name="Normal 78 4 3 2 5" xfId="43851"/>
    <cellStyle name="Normal 78 4 3 2 5 2" xfId="43852"/>
    <cellStyle name="Normal 78 4 3 2 6" xfId="43853"/>
    <cellStyle name="Normal 78 4 3 2 6 2" xfId="43854"/>
    <cellStyle name="Normal 78 4 3 2 7" xfId="43855"/>
    <cellStyle name="Normal 78 4 3 2 7 2" xfId="43856"/>
    <cellStyle name="Normal 78 4 3 2 8" xfId="43857"/>
    <cellStyle name="Normal 78 4 3 2 8 2" xfId="43858"/>
    <cellStyle name="Normal 78 4 3 2 9" xfId="43859"/>
    <cellStyle name="Normal 78 4 3 3" xfId="43860"/>
    <cellStyle name="Normal 78 4 3 3 2" xfId="43861"/>
    <cellStyle name="Normal 78 4 3 3 2 2" xfId="43862"/>
    <cellStyle name="Normal 78 4 3 3 3" xfId="43863"/>
    <cellStyle name="Normal 78 4 3 3 3 2" xfId="43864"/>
    <cellStyle name="Normal 78 4 3 3 4" xfId="43865"/>
    <cellStyle name="Normal 78 4 3 3 4 2" xfId="43866"/>
    <cellStyle name="Normal 78 4 3 3 5" xfId="43867"/>
    <cellStyle name="Normal 78 4 3 3 5 2" xfId="43868"/>
    <cellStyle name="Normal 78 4 3 3 6" xfId="43869"/>
    <cellStyle name="Normal 78 4 3 3 6 2" xfId="43870"/>
    <cellStyle name="Normal 78 4 3 3 7" xfId="43871"/>
    <cellStyle name="Normal 78 4 3 3 7 2" xfId="43872"/>
    <cellStyle name="Normal 78 4 3 3 8" xfId="43873"/>
    <cellStyle name="Normal 78 4 3 3 9" xfId="43874"/>
    <cellStyle name="Normal 78 4 3 4" xfId="43875"/>
    <cellStyle name="Normal 78 4 3 4 2" xfId="43876"/>
    <cellStyle name="Normal 78 4 3 4 2 2" xfId="43877"/>
    <cellStyle name="Normal 78 4 3 4 3" xfId="43878"/>
    <cellStyle name="Normal 78 4 3 4 3 2" xfId="43879"/>
    <cellStyle name="Normal 78 4 3 4 4" xfId="43880"/>
    <cellStyle name="Normal 78 4 3 4 4 2" xfId="43881"/>
    <cellStyle name="Normal 78 4 3 4 5" xfId="43882"/>
    <cellStyle name="Normal 78 4 3 4 5 2" xfId="43883"/>
    <cellStyle name="Normal 78 4 3 4 6" xfId="43884"/>
    <cellStyle name="Normal 78 4 3 4 6 2" xfId="43885"/>
    <cellStyle name="Normal 78 4 3 4 7" xfId="43886"/>
    <cellStyle name="Normal 78 4 3 4 7 2" xfId="43887"/>
    <cellStyle name="Normal 78 4 3 4 8" xfId="43888"/>
    <cellStyle name="Normal 78 4 3 4 9" xfId="43889"/>
    <cellStyle name="Normal 78 4 3 5" xfId="43890"/>
    <cellStyle name="Normal 78 4 3 5 2" xfId="43891"/>
    <cellStyle name="Normal 78 4 3 6" xfId="43892"/>
    <cellStyle name="Normal 78 4 3 6 2" xfId="43893"/>
    <cellStyle name="Normal 78 4 3 7" xfId="43894"/>
    <cellStyle name="Normal 78 4 3 7 2" xfId="43895"/>
    <cellStyle name="Normal 78 4 3 8" xfId="43896"/>
    <cellStyle name="Normal 78 4 3 8 2" xfId="43897"/>
    <cellStyle name="Normal 78 4 3 9" xfId="43898"/>
    <cellStyle name="Normal 78 4 3 9 2" xfId="43899"/>
    <cellStyle name="Normal 78 4 4" xfId="43900"/>
    <cellStyle name="Normal 78 4 4 10" xfId="43901"/>
    <cellStyle name="Normal 78 4 4 2" xfId="43902"/>
    <cellStyle name="Normal 78 4 4 2 2" xfId="43903"/>
    <cellStyle name="Normal 78 4 4 2 2 2" xfId="43904"/>
    <cellStyle name="Normal 78 4 4 2 3" xfId="43905"/>
    <cellStyle name="Normal 78 4 4 2 3 2" xfId="43906"/>
    <cellStyle name="Normal 78 4 4 2 4" xfId="43907"/>
    <cellStyle name="Normal 78 4 4 2 4 2" xfId="43908"/>
    <cellStyle name="Normal 78 4 4 2 5" xfId="43909"/>
    <cellStyle name="Normal 78 4 4 2 5 2" xfId="43910"/>
    <cellStyle name="Normal 78 4 4 2 6" xfId="43911"/>
    <cellStyle name="Normal 78 4 4 2 6 2" xfId="43912"/>
    <cellStyle name="Normal 78 4 4 2 7" xfId="43913"/>
    <cellStyle name="Normal 78 4 4 2 7 2" xfId="43914"/>
    <cellStyle name="Normal 78 4 4 2 8" xfId="43915"/>
    <cellStyle name="Normal 78 4 4 2 9" xfId="43916"/>
    <cellStyle name="Normal 78 4 4 3" xfId="43917"/>
    <cellStyle name="Normal 78 4 4 3 2" xfId="43918"/>
    <cellStyle name="Normal 78 4 4 4" xfId="43919"/>
    <cellStyle name="Normal 78 4 4 4 2" xfId="43920"/>
    <cellStyle name="Normal 78 4 4 5" xfId="43921"/>
    <cellStyle name="Normal 78 4 4 5 2" xfId="43922"/>
    <cellStyle name="Normal 78 4 4 6" xfId="43923"/>
    <cellStyle name="Normal 78 4 4 6 2" xfId="43924"/>
    <cellStyle name="Normal 78 4 4 7" xfId="43925"/>
    <cellStyle name="Normal 78 4 4 7 2" xfId="43926"/>
    <cellStyle name="Normal 78 4 4 8" xfId="43927"/>
    <cellStyle name="Normal 78 4 4 8 2" xfId="43928"/>
    <cellStyle name="Normal 78 4 4 9" xfId="43929"/>
    <cellStyle name="Normal 78 4 5" xfId="43930"/>
    <cellStyle name="Normal 78 4 5 2" xfId="43931"/>
    <cellStyle name="Normal 78 4 5 2 2" xfId="43932"/>
    <cellStyle name="Normal 78 4 5 3" xfId="43933"/>
    <cellStyle name="Normal 78 4 5 3 2" xfId="43934"/>
    <cellStyle name="Normal 78 4 5 4" xfId="43935"/>
    <cellStyle name="Normal 78 4 5 4 2" xfId="43936"/>
    <cellStyle name="Normal 78 4 5 5" xfId="43937"/>
    <cellStyle name="Normal 78 4 5 5 2" xfId="43938"/>
    <cellStyle name="Normal 78 4 5 6" xfId="43939"/>
    <cellStyle name="Normal 78 4 5 6 2" xfId="43940"/>
    <cellStyle name="Normal 78 4 5 7" xfId="43941"/>
    <cellStyle name="Normal 78 4 5 7 2" xfId="43942"/>
    <cellStyle name="Normal 78 4 5 8" xfId="43943"/>
    <cellStyle name="Normal 78 4 5 9" xfId="43944"/>
    <cellStyle name="Normal 78 4 6" xfId="43945"/>
    <cellStyle name="Normal 78 4 6 2" xfId="43946"/>
    <cellStyle name="Normal 78 4 6 2 2" xfId="43947"/>
    <cellStyle name="Normal 78 4 6 3" xfId="43948"/>
    <cellStyle name="Normal 78 4 6 3 2" xfId="43949"/>
    <cellStyle name="Normal 78 4 6 4" xfId="43950"/>
    <cellStyle name="Normal 78 4 6 4 2" xfId="43951"/>
    <cellStyle name="Normal 78 4 6 5" xfId="43952"/>
    <cellStyle name="Normal 78 4 6 5 2" xfId="43953"/>
    <cellStyle name="Normal 78 4 6 6" xfId="43954"/>
    <cellStyle name="Normal 78 4 6 6 2" xfId="43955"/>
    <cellStyle name="Normal 78 4 6 7" xfId="43956"/>
    <cellStyle name="Normal 78 4 6 7 2" xfId="43957"/>
    <cellStyle name="Normal 78 4 6 8" xfId="43958"/>
    <cellStyle name="Normal 78 4 6 9" xfId="43959"/>
    <cellStyle name="Normal 78 4 7" xfId="43960"/>
    <cellStyle name="Normal 78 4 7 2" xfId="43961"/>
    <cellStyle name="Normal 78 4 8" xfId="43962"/>
    <cellStyle name="Normal 78 4 8 2" xfId="43963"/>
    <cellStyle name="Normal 78 4 9" xfId="43964"/>
    <cellStyle name="Normal 78 4 9 2" xfId="43965"/>
    <cellStyle name="Normal 78 5" xfId="9126"/>
    <cellStyle name="Normal 78 5 10" xfId="43967"/>
    <cellStyle name="Normal 78 5 10 2" xfId="43968"/>
    <cellStyle name="Normal 78 5 11" xfId="43969"/>
    <cellStyle name="Normal 78 5 11 2" xfId="43970"/>
    <cellStyle name="Normal 78 5 12" xfId="43971"/>
    <cellStyle name="Normal 78 5 13" xfId="43972"/>
    <cellStyle name="Normal 78 5 14" xfId="43973"/>
    <cellStyle name="Normal 78 5 15" xfId="43966"/>
    <cellStyle name="Normal 78 5 2" xfId="43974"/>
    <cellStyle name="Normal 78 5 2 10" xfId="43975"/>
    <cellStyle name="Normal 78 5 2 10 2" xfId="43976"/>
    <cellStyle name="Normal 78 5 2 11" xfId="43977"/>
    <cellStyle name="Normal 78 5 2 12" xfId="43978"/>
    <cellStyle name="Normal 78 5 2 2" xfId="43979"/>
    <cellStyle name="Normal 78 5 2 2 10" xfId="43980"/>
    <cellStyle name="Normal 78 5 2 2 2" xfId="43981"/>
    <cellStyle name="Normal 78 5 2 2 2 2" xfId="43982"/>
    <cellStyle name="Normal 78 5 2 2 2 2 2" xfId="43983"/>
    <cellStyle name="Normal 78 5 2 2 2 3" xfId="43984"/>
    <cellStyle name="Normal 78 5 2 2 2 3 2" xfId="43985"/>
    <cellStyle name="Normal 78 5 2 2 2 4" xfId="43986"/>
    <cellStyle name="Normal 78 5 2 2 2 4 2" xfId="43987"/>
    <cellStyle name="Normal 78 5 2 2 2 5" xfId="43988"/>
    <cellStyle name="Normal 78 5 2 2 2 5 2" xfId="43989"/>
    <cellStyle name="Normal 78 5 2 2 2 6" xfId="43990"/>
    <cellStyle name="Normal 78 5 2 2 2 6 2" xfId="43991"/>
    <cellStyle name="Normal 78 5 2 2 2 7" xfId="43992"/>
    <cellStyle name="Normal 78 5 2 2 2 7 2" xfId="43993"/>
    <cellStyle name="Normal 78 5 2 2 2 8" xfId="43994"/>
    <cellStyle name="Normal 78 5 2 2 2 9" xfId="43995"/>
    <cellStyle name="Normal 78 5 2 2 3" xfId="43996"/>
    <cellStyle name="Normal 78 5 2 2 3 2" xfId="43997"/>
    <cellStyle name="Normal 78 5 2 2 4" xfId="43998"/>
    <cellStyle name="Normal 78 5 2 2 4 2" xfId="43999"/>
    <cellStyle name="Normal 78 5 2 2 5" xfId="44000"/>
    <cellStyle name="Normal 78 5 2 2 5 2" xfId="44001"/>
    <cellStyle name="Normal 78 5 2 2 6" xfId="44002"/>
    <cellStyle name="Normal 78 5 2 2 6 2" xfId="44003"/>
    <cellStyle name="Normal 78 5 2 2 7" xfId="44004"/>
    <cellStyle name="Normal 78 5 2 2 7 2" xfId="44005"/>
    <cellStyle name="Normal 78 5 2 2 8" xfId="44006"/>
    <cellStyle name="Normal 78 5 2 2 8 2" xfId="44007"/>
    <cellStyle name="Normal 78 5 2 2 9" xfId="44008"/>
    <cellStyle name="Normal 78 5 2 3" xfId="44009"/>
    <cellStyle name="Normal 78 5 2 3 2" xfId="44010"/>
    <cellStyle name="Normal 78 5 2 3 2 2" xfId="44011"/>
    <cellStyle name="Normal 78 5 2 3 3" xfId="44012"/>
    <cellStyle name="Normal 78 5 2 3 3 2" xfId="44013"/>
    <cellStyle name="Normal 78 5 2 3 4" xfId="44014"/>
    <cellStyle name="Normal 78 5 2 3 4 2" xfId="44015"/>
    <cellStyle name="Normal 78 5 2 3 5" xfId="44016"/>
    <cellStyle name="Normal 78 5 2 3 5 2" xfId="44017"/>
    <cellStyle name="Normal 78 5 2 3 6" xfId="44018"/>
    <cellStyle name="Normal 78 5 2 3 6 2" xfId="44019"/>
    <cellStyle name="Normal 78 5 2 3 7" xfId="44020"/>
    <cellStyle name="Normal 78 5 2 3 7 2" xfId="44021"/>
    <cellStyle name="Normal 78 5 2 3 8" xfId="44022"/>
    <cellStyle name="Normal 78 5 2 3 9" xfId="44023"/>
    <cellStyle name="Normal 78 5 2 4" xfId="44024"/>
    <cellStyle name="Normal 78 5 2 4 2" xfId="44025"/>
    <cellStyle name="Normal 78 5 2 4 2 2" xfId="44026"/>
    <cellStyle name="Normal 78 5 2 4 3" xfId="44027"/>
    <cellStyle name="Normal 78 5 2 4 3 2" xfId="44028"/>
    <cellStyle name="Normal 78 5 2 4 4" xfId="44029"/>
    <cellStyle name="Normal 78 5 2 4 4 2" xfId="44030"/>
    <cellStyle name="Normal 78 5 2 4 5" xfId="44031"/>
    <cellStyle name="Normal 78 5 2 4 5 2" xfId="44032"/>
    <cellStyle name="Normal 78 5 2 4 6" xfId="44033"/>
    <cellStyle name="Normal 78 5 2 4 6 2" xfId="44034"/>
    <cellStyle name="Normal 78 5 2 4 7" xfId="44035"/>
    <cellStyle name="Normal 78 5 2 4 7 2" xfId="44036"/>
    <cellStyle name="Normal 78 5 2 4 8" xfId="44037"/>
    <cellStyle name="Normal 78 5 2 4 9" xfId="44038"/>
    <cellStyle name="Normal 78 5 2 5" xfId="44039"/>
    <cellStyle name="Normal 78 5 2 5 2" xfId="44040"/>
    <cellStyle name="Normal 78 5 2 6" xfId="44041"/>
    <cellStyle name="Normal 78 5 2 6 2" xfId="44042"/>
    <cellStyle name="Normal 78 5 2 7" xfId="44043"/>
    <cellStyle name="Normal 78 5 2 7 2" xfId="44044"/>
    <cellStyle name="Normal 78 5 2 8" xfId="44045"/>
    <cellStyle name="Normal 78 5 2 8 2" xfId="44046"/>
    <cellStyle name="Normal 78 5 2 9" xfId="44047"/>
    <cellStyle name="Normal 78 5 2 9 2" xfId="44048"/>
    <cellStyle name="Normal 78 5 3" xfId="44049"/>
    <cellStyle name="Normal 78 5 3 10" xfId="44050"/>
    <cellStyle name="Normal 78 5 3 2" xfId="44051"/>
    <cellStyle name="Normal 78 5 3 2 2" xfId="44052"/>
    <cellStyle name="Normal 78 5 3 2 2 2" xfId="44053"/>
    <cellStyle name="Normal 78 5 3 2 3" xfId="44054"/>
    <cellStyle name="Normal 78 5 3 2 3 2" xfId="44055"/>
    <cellStyle name="Normal 78 5 3 2 4" xfId="44056"/>
    <cellStyle name="Normal 78 5 3 2 4 2" xfId="44057"/>
    <cellStyle name="Normal 78 5 3 2 5" xfId="44058"/>
    <cellStyle name="Normal 78 5 3 2 5 2" xfId="44059"/>
    <cellStyle name="Normal 78 5 3 2 6" xfId="44060"/>
    <cellStyle name="Normal 78 5 3 2 6 2" xfId="44061"/>
    <cellStyle name="Normal 78 5 3 2 7" xfId="44062"/>
    <cellStyle name="Normal 78 5 3 2 7 2" xfId="44063"/>
    <cellStyle name="Normal 78 5 3 2 8" xfId="44064"/>
    <cellStyle name="Normal 78 5 3 2 9" xfId="44065"/>
    <cellStyle name="Normal 78 5 3 3" xfId="44066"/>
    <cellStyle name="Normal 78 5 3 3 2" xfId="44067"/>
    <cellStyle name="Normal 78 5 3 4" xfId="44068"/>
    <cellStyle name="Normal 78 5 3 4 2" xfId="44069"/>
    <cellStyle name="Normal 78 5 3 5" xfId="44070"/>
    <cellStyle name="Normal 78 5 3 5 2" xfId="44071"/>
    <cellStyle name="Normal 78 5 3 6" xfId="44072"/>
    <cellStyle name="Normal 78 5 3 6 2" xfId="44073"/>
    <cellStyle name="Normal 78 5 3 7" xfId="44074"/>
    <cellStyle name="Normal 78 5 3 7 2" xfId="44075"/>
    <cellStyle name="Normal 78 5 3 8" xfId="44076"/>
    <cellStyle name="Normal 78 5 3 8 2" xfId="44077"/>
    <cellStyle name="Normal 78 5 3 9" xfId="44078"/>
    <cellStyle name="Normal 78 5 4" xfId="44079"/>
    <cellStyle name="Normal 78 5 4 2" xfId="44080"/>
    <cellStyle name="Normal 78 5 4 2 2" xfId="44081"/>
    <cellStyle name="Normal 78 5 4 3" xfId="44082"/>
    <cellStyle name="Normal 78 5 4 3 2" xfId="44083"/>
    <cellStyle name="Normal 78 5 4 4" xfId="44084"/>
    <cellStyle name="Normal 78 5 4 4 2" xfId="44085"/>
    <cellStyle name="Normal 78 5 4 5" xfId="44086"/>
    <cellStyle name="Normal 78 5 4 5 2" xfId="44087"/>
    <cellStyle name="Normal 78 5 4 6" xfId="44088"/>
    <cellStyle name="Normal 78 5 4 6 2" xfId="44089"/>
    <cellStyle name="Normal 78 5 4 7" xfId="44090"/>
    <cellStyle name="Normal 78 5 4 7 2" xfId="44091"/>
    <cellStyle name="Normal 78 5 4 8" xfId="44092"/>
    <cellStyle name="Normal 78 5 4 9" xfId="44093"/>
    <cellStyle name="Normal 78 5 5" xfId="44094"/>
    <cellStyle name="Normal 78 5 5 2" xfId="44095"/>
    <cellStyle name="Normal 78 5 5 2 2" xfId="44096"/>
    <cellStyle name="Normal 78 5 5 3" xfId="44097"/>
    <cellStyle name="Normal 78 5 5 3 2" xfId="44098"/>
    <cellStyle name="Normal 78 5 5 4" xfId="44099"/>
    <cellStyle name="Normal 78 5 5 4 2" xfId="44100"/>
    <cellStyle name="Normal 78 5 5 5" xfId="44101"/>
    <cellStyle name="Normal 78 5 5 5 2" xfId="44102"/>
    <cellStyle name="Normal 78 5 5 6" xfId="44103"/>
    <cellStyle name="Normal 78 5 5 6 2" xfId="44104"/>
    <cellStyle name="Normal 78 5 5 7" xfId="44105"/>
    <cellStyle name="Normal 78 5 5 7 2" xfId="44106"/>
    <cellStyle name="Normal 78 5 5 8" xfId="44107"/>
    <cellStyle name="Normal 78 5 5 9" xfId="44108"/>
    <cellStyle name="Normal 78 5 6" xfId="44109"/>
    <cellStyle name="Normal 78 5 6 2" xfId="44110"/>
    <cellStyle name="Normal 78 5 7" xfId="44111"/>
    <cellStyle name="Normal 78 5 7 2" xfId="44112"/>
    <cellStyle name="Normal 78 5 8" xfId="44113"/>
    <cellStyle name="Normal 78 5 8 2" xfId="44114"/>
    <cellStyle name="Normal 78 5 9" xfId="44115"/>
    <cellStyle name="Normal 78 5 9 2" xfId="44116"/>
    <cellStyle name="Normal 78 6" xfId="9127"/>
    <cellStyle name="Normal 78 6 10" xfId="44118"/>
    <cellStyle name="Normal 78 6 10 2" xfId="44119"/>
    <cellStyle name="Normal 78 6 11" xfId="44120"/>
    <cellStyle name="Normal 78 6 12" xfId="44121"/>
    <cellStyle name="Normal 78 6 13" xfId="44122"/>
    <cellStyle name="Normal 78 6 14" xfId="44117"/>
    <cellStyle name="Normal 78 6 2" xfId="44123"/>
    <cellStyle name="Normal 78 6 2 10" xfId="44124"/>
    <cellStyle name="Normal 78 6 2 2" xfId="44125"/>
    <cellStyle name="Normal 78 6 2 2 2" xfId="44126"/>
    <cellStyle name="Normal 78 6 2 2 2 2" xfId="44127"/>
    <cellStyle name="Normal 78 6 2 2 3" xfId="44128"/>
    <cellStyle name="Normal 78 6 2 2 3 2" xfId="44129"/>
    <cellStyle name="Normal 78 6 2 2 4" xfId="44130"/>
    <cellStyle name="Normal 78 6 2 2 4 2" xfId="44131"/>
    <cellStyle name="Normal 78 6 2 2 5" xfId="44132"/>
    <cellStyle name="Normal 78 6 2 2 5 2" xfId="44133"/>
    <cellStyle name="Normal 78 6 2 2 6" xfId="44134"/>
    <cellStyle name="Normal 78 6 2 2 6 2" xfId="44135"/>
    <cellStyle name="Normal 78 6 2 2 7" xfId="44136"/>
    <cellStyle name="Normal 78 6 2 2 7 2" xfId="44137"/>
    <cellStyle name="Normal 78 6 2 2 8" xfId="44138"/>
    <cellStyle name="Normal 78 6 2 2 9" xfId="44139"/>
    <cellStyle name="Normal 78 6 2 3" xfId="44140"/>
    <cellStyle name="Normal 78 6 2 3 2" xfId="44141"/>
    <cellStyle name="Normal 78 6 2 4" xfId="44142"/>
    <cellStyle name="Normal 78 6 2 4 2" xfId="44143"/>
    <cellStyle name="Normal 78 6 2 5" xfId="44144"/>
    <cellStyle name="Normal 78 6 2 5 2" xfId="44145"/>
    <cellStyle name="Normal 78 6 2 6" xfId="44146"/>
    <cellStyle name="Normal 78 6 2 6 2" xfId="44147"/>
    <cellStyle name="Normal 78 6 2 7" xfId="44148"/>
    <cellStyle name="Normal 78 6 2 7 2" xfId="44149"/>
    <cellStyle name="Normal 78 6 2 8" xfId="44150"/>
    <cellStyle name="Normal 78 6 2 8 2" xfId="44151"/>
    <cellStyle name="Normal 78 6 2 9" xfId="44152"/>
    <cellStyle name="Normal 78 6 3" xfId="44153"/>
    <cellStyle name="Normal 78 6 3 2" xfId="44154"/>
    <cellStyle name="Normal 78 6 3 2 2" xfId="44155"/>
    <cellStyle name="Normal 78 6 3 3" xfId="44156"/>
    <cellStyle name="Normal 78 6 3 3 2" xfId="44157"/>
    <cellStyle name="Normal 78 6 3 4" xfId="44158"/>
    <cellStyle name="Normal 78 6 3 4 2" xfId="44159"/>
    <cellStyle name="Normal 78 6 3 5" xfId="44160"/>
    <cellStyle name="Normal 78 6 3 5 2" xfId="44161"/>
    <cellStyle name="Normal 78 6 3 6" xfId="44162"/>
    <cellStyle name="Normal 78 6 3 6 2" xfId="44163"/>
    <cellStyle name="Normal 78 6 3 7" xfId="44164"/>
    <cellStyle name="Normal 78 6 3 7 2" xfId="44165"/>
    <cellStyle name="Normal 78 6 3 8" xfId="44166"/>
    <cellStyle name="Normal 78 6 3 9" xfId="44167"/>
    <cellStyle name="Normal 78 6 4" xfId="44168"/>
    <cellStyle name="Normal 78 6 4 2" xfId="44169"/>
    <cellStyle name="Normal 78 6 4 2 2" xfId="44170"/>
    <cellStyle name="Normal 78 6 4 3" xfId="44171"/>
    <cellStyle name="Normal 78 6 4 3 2" xfId="44172"/>
    <cellStyle name="Normal 78 6 4 4" xfId="44173"/>
    <cellStyle name="Normal 78 6 4 4 2" xfId="44174"/>
    <cellStyle name="Normal 78 6 4 5" xfId="44175"/>
    <cellStyle name="Normal 78 6 4 5 2" xfId="44176"/>
    <cellStyle name="Normal 78 6 4 6" xfId="44177"/>
    <cellStyle name="Normal 78 6 4 6 2" xfId="44178"/>
    <cellStyle name="Normal 78 6 4 7" xfId="44179"/>
    <cellStyle name="Normal 78 6 4 7 2" xfId="44180"/>
    <cellStyle name="Normal 78 6 4 8" xfId="44181"/>
    <cellStyle name="Normal 78 6 4 9" xfId="44182"/>
    <cellStyle name="Normal 78 6 5" xfId="44183"/>
    <cellStyle name="Normal 78 6 5 2" xfId="44184"/>
    <cellStyle name="Normal 78 6 6" xfId="44185"/>
    <cellStyle name="Normal 78 6 6 2" xfId="44186"/>
    <cellStyle name="Normal 78 6 7" xfId="44187"/>
    <cellStyle name="Normal 78 6 7 2" xfId="44188"/>
    <cellStyle name="Normal 78 6 8" xfId="44189"/>
    <cellStyle name="Normal 78 6 8 2" xfId="44190"/>
    <cellStyle name="Normal 78 6 9" xfId="44191"/>
    <cellStyle name="Normal 78 6 9 2" xfId="44192"/>
    <cellStyle name="Normal 78 7" xfId="9128"/>
    <cellStyle name="Normal 78 7 10" xfId="44194"/>
    <cellStyle name="Normal 78 7 11" xfId="44195"/>
    <cellStyle name="Normal 78 7 12" xfId="44193"/>
    <cellStyle name="Normal 78 7 2" xfId="44196"/>
    <cellStyle name="Normal 78 7 2 2" xfId="44197"/>
    <cellStyle name="Normal 78 7 2 2 2" xfId="44198"/>
    <cellStyle name="Normal 78 7 2 3" xfId="44199"/>
    <cellStyle name="Normal 78 7 2 3 2" xfId="44200"/>
    <cellStyle name="Normal 78 7 2 4" xfId="44201"/>
    <cellStyle name="Normal 78 7 2 4 2" xfId="44202"/>
    <cellStyle name="Normal 78 7 2 5" xfId="44203"/>
    <cellStyle name="Normal 78 7 2 5 2" xfId="44204"/>
    <cellStyle name="Normal 78 7 2 6" xfId="44205"/>
    <cellStyle name="Normal 78 7 2 6 2" xfId="44206"/>
    <cellStyle name="Normal 78 7 2 7" xfId="44207"/>
    <cellStyle name="Normal 78 7 2 7 2" xfId="44208"/>
    <cellStyle name="Normal 78 7 2 8" xfId="44209"/>
    <cellStyle name="Normal 78 7 2 9" xfId="44210"/>
    <cellStyle name="Normal 78 7 3" xfId="44211"/>
    <cellStyle name="Normal 78 7 3 2" xfId="44212"/>
    <cellStyle name="Normal 78 7 4" xfId="44213"/>
    <cellStyle name="Normal 78 7 4 2" xfId="44214"/>
    <cellStyle name="Normal 78 7 5" xfId="44215"/>
    <cellStyle name="Normal 78 7 5 2" xfId="44216"/>
    <cellStyle name="Normal 78 7 6" xfId="44217"/>
    <cellStyle name="Normal 78 7 6 2" xfId="44218"/>
    <cellStyle name="Normal 78 7 7" xfId="44219"/>
    <cellStyle name="Normal 78 7 7 2" xfId="44220"/>
    <cellStyle name="Normal 78 7 8" xfId="44221"/>
    <cellStyle name="Normal 78 7 8 2" xfId="44222"/>
    <cellStyle name="Normal 78 7 9" xfId="44223"/>
    <cellStyle name="Normal 78 8" xfId="9129"/>
    <cellStyle name="Normal 78 8 2" xfId="44224"/>
    <cellStyle name="Normal 78 8 2 2" xfId="44225"/>
    <cellStyle name="Normal 78 8 3" xfId="44226"/>
    <cellStyle name="Normal 78 8 3 2" xfId="44227"/>
    <cellStyle name="Normal 78 8 4" xfId="44228"/>
    <cellStyle name="Normal 78 8 4 2" xfId="44229"/>
    <cellStyle name="Normal 78 8 5" xfId="44230"/>
    <cellStyle name="Normal 78 8 5 2" xfId="44231"/>
    <cellStyle name="Normal 78 8 6" xfId="44232"/>
    <cellStyle name="Normal 78 8 6 2" xfId="44233"/>
    <cellStyle name="Normal 78 8 7" xfId="44234"/>
    <cellStyle name="Normal 78 8 7 2" xfId="44235"/>
    <cellStyle name="Normal 78 8 8" xfId="44236"/>
    <cellStyle name="Normal 78 8 9" xfId="44237"/>
    <cellStyle name="Normal 78 9" xfId="44238"/>
    <cellStyle name="Normal 78 9 2" xfId="44239"/>
    <cellStyle name="Normal 78 9 2 2" xfId="44240"/>
    <cellStyle name="Normal 78 9 3" xfId="44241"/>
    <cellStyle name="Normal 78 9 3 2" xfId="44242"/>
    <cellStyle name="Normal 78 9 4" xfId="44243"/>
    <cellStyle name="Normal 78 9 4 2" xfId="44244"/>
    <cellStyle name="Normal 78 9 5" xfId="44245"/>
    <cellStyle name="Normal 78 9 5 2" xfId="44246"/>
    <cellStyle name="Normal 78 9 6" xfId="44247"/>
    <cellStyle name="Normal 78 9 6 2" xfId="44248"/>
    <cellStyle name="Normal 78 9 7" xfId="44249"/>
    <cellStyle name="Normal 78 9 7 2" xfId="44250"/>
    <cellStyle name="Normal 78 9 8" xfId="44251"/>
    <cellStyle name="Normal 78 9 9" xfId="44252"/>
    <cellStyle name="Normal 79" xfId="9130"/>
    <cellStyle name="Normal 79 10" xfId="44253"/>
    <cellStyle name="Normal 79 2" xfId="9131"/>
    <cellStyle name="Normal 79 2 2" xfId="44255"/>
    <cellStyle name="Normal 79 2 2 2" xfId="44256"/>
    <cellStyle name="Normal 79 2 3" xfId="44257"/>
    <cellStyle name="Normal 79 2 4" xfId="44254"/>
    <cellStyle name="Normal 79 3" xfId="9132"/>
    <cellStyle name="Normal 79 3 2" xfId="44259"/>
    <cellStyle name="Normal 79 3 3" xfId="44260"/>
    <cellStyle name="Normal 79 3 4" xfId="44258"/>
    <cellStyle name="Normal 79 4" xfId="9133"/>
    <cellStyle name="Normal 79 4 2" xfId="44262"/>
    <cellStyle name="Normal 79 4 3" xfId="44263"/>
    <cellStyle name="Normal 79 4 4" xfId="44261"/>
    <cellStyle name="Normal 79 5" xfId="9134"/>
    <cellStyle name="Normal 79 5 2" xfId="44265"/>
    <cellStyle name="Normal 79 5 3" xfId="44264"/>
    <cellStyle name="Normal 79 6" xfId="9135"/>
    <cellStyle name="Normal 79 6 2" xfId="44267"/>
    <cellStyle name="Normal 79 6 3" xfId="44266"/>
    <cellStyle name="Normal 79 7" xfId="9136"/>
    <cellStyle name="Normal 79 7 2" xfId="44269"/>
    <cellStyle name="Normal 79 7 3" xfId="44268"/>
    <cellStyle name="Normal 79 8" xfId="44270"/>
    <cellStyle name="Normal 79 9" xfId="44271"/>
    <cellStyle name="Normal 8" xfId="9137"/>
    <cellStyle name="Normal 8 10" xfId="9138"/>
    <cellStyle name="Normal 8 10 2" xfId="44274"/>
    <cellStyle name="Normal 8 10 3" xfId="44275"/>
    <cellStyle name="Normal 8 10 4" xfId="44273"/>
    <cellStyle name="Normal 8 100" xfId="44276"/>
    <cellStyle name="Normal 8 101" xfId="44277"/>
    <cellStyle name="Normal 8 102" xfId="44278"/>
    <cellStyle name="Normal 8 103" xfId="44279"/>
    <cellStyle name="Normal 8 104" xfId="44280"/>
    <cellStyle name="Normal 8 105" xfId="44281"/>
    <cellStyle name="Normal 8 106" xfId="44282"/>
    <cellStyle name="Normal 8 107" xfId="44283"/>
    <cellStyle name="Normal 8 108" xfId="44284"/>
    <cellStyle name="Normal 8 109" xfId="44285"/>
    <cellStyle name="Normal 8 11" xfId="44286"/>
    <cellStyle name="Normal 8 11 2" xfId="44287"/>
    <cellStyle name="Normal 8 110" xfId="44288"/>
    <cellStyle name="Normal 8 111" xfId="44289"/>
    <cellStyle name="Normal 8 112" xfId="44290"/>
    <cellStyle name="Normal 8 113" xfId="44291"/>
    <cellStyle name="Normal 8 114" xfId="44292"/>
    <cellStyle name="Normal 8 115" xfId="44293"/>
    <cellStyle name="Normal 8 116" xfId="44294"/>
    <cellStyle name="Normal 8 117" xfId="44295"/>
    <cellStyle name="Normal 8 118" xfId="44296"/>
    <cellStyle name="Normal 8 119" xfId="44297"/>
    <cellStyle name="Normal 8 12" xfId="44298"/>
    <cellStyle name="Normal 8 12 2" xfId="44299"/>
    <cellStyle name="Normal 8 120" xfId="44300"/>
    <cellStyle name="Normal 8 121" xfId="44301"/>
    <cellStyle name="Normal 8 122" xfId="44302"/>
    <cellStyle name="Normal 8 123" xfId="44303"/>
    <cellStyle name="Normal 8 124" xfId="44304"/>
    <cellStyle name="Normal 8 125" xfId="44305"/>
    <cellStyle name="Normal 8 126" xfId="44306"/>
    <cellStyle name="Normal 8 127" xfId="44307"/>
    <cellStyle name="Normal 8 128" xfId="44308"/>
    <cellStyle name="Normal 8 129" xfId="44309"/>
    <cellStyle name="Normal 8 13" xfId="44310"/>
    <cellStyle name="Normal 8 13 2" xfId="44311"/>
    <cellStyle name="Normal 8 130" xfId="44312"/>
    <cellStyle name="Normal 8 131" xfId="44313"/>
    <cellStyle name="Normal 8 132" xfId="44314"/>
    <cellStyle name="Normal 8 133" xfId="44315"/>
    <cellStyle name="Normal 8 133 2" xfId="44316"/>
    <cellStyle name="Normal 8 134" xfId="44317"/>
    <cellStyle name="Normal 8 134 2" xfId="44318"/>
    <cellStyle name="Normal 8 135" xfId="44319"/>
    <cellStyle name="Normal 8 135 2" xfId="44320"/>
    <cellStyle name="Normal 8 136" xfId="44321"/>
    <cellStyle name="Normal 8 136 2" xfId="44322"/>
    <cellStyle name="Normal 8 137" xfId="44323"/>
    <cellStyle name="Normal 8 137 2" xfId="44324"/>
    <cellStyle name="Normal 8 138" xfId="44325"/>
    <cellStyle name="Normal 8 138 2" xfId="44326"/>
    <cellStyle name="Normal 8 139" xfId="44327"/>
    <cellStyle name="Normal 8 14" xfId="44328"/>
    <cellStyle name="Normal 8 14 2" xfId="44329"/>
    <cellStyle name="Normal 8 140" xfId="44272"/>
    <cellStyle name="Normal 8 15" xfId="44330"/>
    <cellStyle name="Normal 8 15 2" xfId="44331"/>
    <cellStyle name="Normal 8 16" xfId="44332"/>
    <cellStyle name="Normal 8 16 2" xfId="44333"/>
    <cellStyle name="Normal 8 17" xfId="44334"/>
    <cellStyle name="Normal 8 17 2" xfId="44335"/>
    <cellStyle name="Normal 8 18" xfId="44336"/>
    <cellStyle name="Normal 8 18 2" xfId="44337"/>
    <cellStyle name="Normal 8 19" xfId="44338"/>
    <cellStyle name="Normal 8 19 2" xfId="44339"/>
    <cellStyle name="Normal 8 2" xfId="9139"/>
    <cellStyle name="Normal 8 2 10" xfId="44341"/>
    <cellStyle name="Normal 8 2 11" xfId="44340"/>
    <cellStyle name="Normal 8 2 2" xfId="44342"/>
    <cellStyle name="Normal 8 2 2 2" xfId="44343"/>
    <cellStyle name="Normal 8 2 2 2 2" xfId="44344"/>
    <cellStyle name="Normal 8 2 3" xfId="44345"/>
    <cellStyle name="Normal 8 2 3 2" xfId="44346"/>
    <cellStyle name="Normal 8 2 3 3" xfId="44347"/>
    <cellStyle name="Normal 8 2 4" xfId="44348"/>
    <cellStyle name="Normal 8 2 4 2" xfId="44349"/>
    <cellStyle name="Normal 8 2 5" xfId="44350"/>
    <cellStyle name="Normal 8 2 5 2" xfId="44351"/>
    <cellStyle name="Normal 8 2 5 3" xfId="44352"/>
    <cellStyle name="Normal 8 2 6" xfId="44353"/>
    <cellStyle name="Normal 8 2 6 2" xfId="44354"/>
    <cellStyle name="Normal 8 2 7" xfId="44355"/>
    <cellStyle name="Normal 8 2 7 2" xfId="44356"/>
    <cellStyle name="Normal 8 2 8" xfId="44357"/>
    <cellStyle name="Normal 8 2 9" xfId="44358"/>
    <cellStyle name="Normal 8 20" xfId="44359"/>
    <cellStyle name="Normal 8 21" xfId="44360"/>
    <cellStyle name="Normal 8 22" xfId="44361"/>
    <cellStyle name="Normal 8 22 2" xfId="44362"/>
    <cellStyle name="Normal 8 23" xfId="44363"/>
    <cellStyle name="Normal 8 23 2" xfId="44364"/>
    <cellStyle name="Normal 8 23 2 2" xfId="44365"/>
    <cellStyle name="Normal 8 24" xfId="44366"/>
    <cellStyle name="Normal 8 24 2" xfId="44367"/>
    <cellStyle name="Normal 8 25" xfId="44368"/>
    <cellStyle name="Normal 8 25 2" xfId="44369"/>
    <cellStyle name="Normal 8 26" xfId="44370"/>
    <cellStyle name="Normal 8 27" xfId="44371"/>
    <cellStyle name="Normal 8 28" xfId="44372"/>
    <cellStyle name="Normal 8 29" xfId="44373"/>
    <cellStyle name="Normal 8 3" xfId="9140"/>
    <cellStyle name="Normal 8 3 2" xfId="44375"/>
    <cellStyle name="Normal 8 3 2 2" xfId="44376"/>
    <cellStyle name="Normal 8 3 3" xfId="44377"/>
    <cellStyle name="Normal 8 3 4" xfId="44378"/>
    <cellStyle name="Normal 8 3 5" xfId="44379"/>
    <cellStyle name="Normal 8 3 6" xfId="44380"/>
    <cellStyle name="Normal 8 3 7" xfId="44374"/>
    <cellStyle name="Normal 8 30" xfId="44381"/>
    <cellStyle name="Normal 8 31" xfId="44382"/>
    <cellStyle name="Normal 8 32" xfId="44383"/>
    <cellStyle name="Normal 8 33" xfId="44384"/>
    <cellStyle name="Normal 8 34" xfId="44385"/>
    <cellStyle name="Normal 8 35" xfId="44386"/>
    <cellStyle name="Normal 8 36" xfId="44387"/>
    <cellStyle name="Normal 8 37" xfId="44388"/>
    <cellStyle name="Normal 8 38" xfId="44389"/>
    <cellStyle name="Normal 8 39" xfId="44390"/>
    <cellStyle name="Normal 8 4" xfId="5"/>
    <cellStyle name="Normal 8 4 2" xfId="44392"/>
    <cellStyle name="Normal 8 4 3" xfId="44393"/>
    <cellStyle name="Normal 8 4 4" xfId="44394"/>
    <cellStyle name="Normal 8 4 5" xfId="44395"/>
    <cellStyle name="Normal 8 4 6" xfId="44391"/>
    <cellStyle name="Normal 8 40" xfId="44396"/>
    <cellStyle name="Normal 8 41" xfId="44397"/>
    <cellStyle name="Normal 8 42" xfId="44398"/>
    <cellStyle name="Normal 8 43" xfId="44399"/>
    <cellStyle name="Normal 8 44" xfId="44400"/>
    <cellStyle name="Normal 8 45" xfId="44401"/>
    <cellStyle name="Normal 8 46" xfId="44402"/>
    <cellStyle name="Normal 8 47" xfId="44403"/>
    <cellStyle name="Normal 8 48" xfId="44404"/>
    <cellStyle name="Normal 8 49" xfId="44405"/>
    <cellStyle name="Normal 8 5" xfId="9141"/>
    <cellStyle name="Normal 8 5 2" xfId="44407"/>
    <cellStyle name="Normal 8 5 3" xfId="44408"/>
    <cellStyle name="Normal 8 5 4" xfId="44406"/>
    <cellStyle name="Normal 8 50" xfId="44409"/>
    <cellStyle name="Normal 8 51" xfId="44410"/>
    <cellStyle name="Normal 8 52" xfId="44411"/>
    <cellStyle name="Normal 8 53" xfId="44412"/>
    <cellStyle name="Normal 8 54" xfId="44413"/>
    <cellStyle name="Normal 8 55" xfId="44414"/>
    <cellStyle name="Normal 8 56" xfId="44415"/>
    <cellStyle name="Normal 8 57" xfId="44416"/>
    <cellStyle name="Normal 8 58" xfId="44417"/>
    <cellStyle name="Normal 8 59" xfId="44418"/>
    <cellStyle name="Normal 8 6" xfId="9142"/>
    <cellStyle name="Normal 8 6 2" xfId="44420"/>
    <cellStyle name="Normal 8 6 3" xfId="44421"/>
    <cellStyle name="Normal 8 6 4" xfId="44419"/>
    <cellStyle name="Normal 8 60" xfId="44422"/>
    <cellStyle name="Normal 8 61" xfId="44423"/>
    <cellStyle name="Normal 8 62" xfId="44424"/>
    <cellStyle name="Normal 8 63" xfId="44425"/>
    <cellStyle name="Normal 8 64" xfId="44426"/>
    <cellStyle name="Normal 8 65" xfId="44427"/>
    <cellStyle name="Normal 8 66" xfId="44428"/>
    <cellStyle name="Normal 8 67" xfId="44429"/>
    <cellStyle name="Normal 8 68" xfId="44430"/>
    <cellStyle name="Normal 8 69" xfId="44431"/>
    <cellStyle name="Normal 8 7" xfId="9143"/>
    <cellStyle name="Normal 8 7 2" xfId="44433"/>
    <cellStyle name="Normal 8 7 3" xfId="44434"/>
    <cellStyle name="Normal 8 7 4" xfId="44435"/>
    <cellStyle name="Normal 8 7 5" xfId="44432"/>
    <cellStyle name="Normal 8 70" xfId="44436"/>
    <cellStyle name="Normal 8 71" xfId="44437"/>
    <cellStyle name="Normal 8 72" xfId="44438"/>
    <cellStyle name="Normal 8 73" xfId="44439"/>
    <cellStyle name="Normal 8 74" xfId="44440"/>
    <cellStyle name="Normal 8 75" xfId="44441"/>
    <cellStyle name="Normal 8 76" xfId="44442"/>
    <cellStyle name="Normal 8 77" xfId="44443"/>
    <cellStyle name="Normal 8 78" xfId="44444"/>
    <cellStyle name="Normal 8 79" xfId="44445"/>
    <cellStyle name="Normal 8 8" xfId="9144"/>
    <cellStyle name="Normal 8 8 2" xfId="44447"/>
    <cellStyle name="Normal 8 8 3" xfId="44448"/>
    <cellStyle name="Normal 8 8 4" xfId="44449"/>
    <cellStyle name="Normal 8 8 5" xfId="44446"/>
    <cellStyle name="Normal 8 80" xfId="44450"/>
    <cellStyle name="Normal 8 81" xfId="44451"/>
    <cellStyle name="Normal 8 82" xfId="44452"/>
    <cellStyle name="Normal 8 83" xfId="44453"/>
    <cellStyle name="Normal 8 84" xfId="44454"/>
    <cellStyle name="Normal 8 85" xfId="44455"/>
    <cellStyle name="Normal 8 86" xfId="44456"/>
    <cellStyle name="Normal 8 87" xfId="44457"/>
    <cellStyle name="Normal 8 88" xfId="44458"/>
    <cellStyle name="Normal 8 89" xfId="44459"/>
    <cellStyle name="Normal 8 9" xfId="9145"/>
    <cellStyle name="Normal 8 9 2" xfId="44461"/>
    <cellStyle name="Normal 8 9 3" xfId="44462"/>
    <cellStyle name="Normal 8 9 4" xfId="44463"/>
    <cellStyle name="Normal 8 9 5" xfId="44460"/>
    <cellStyle name="Normal 8 90" xfId="44464"/>
    <cellStyle name="Normal 8 91" xfId="44465"/>
    <cellStyle name="Normal 8 92" xfId="44466"/>
    <cellStyle name="Normal 8 93" xfId="44467"/>
    <cellStyle name="Normal 8 94" xfId="44468"/>
    <cellStyle name="Normal 8 95" xfId="44469"/>
    <cellStyle name="Normal 8 96" xfId="44470"/>
    <cellStyle name="Normal 8 97" xfId="44471"/>
    <cellStyle name="Normal 8 98" xfId="44472"/>
    <cellStyle name="Normal 8 99" xfId="44473"/>
    <cellStyle name="Normal 80" xfId="9146"/>
    <cellStyle name="Normal 80 10" xfId="44475"/>
    <cellStyle name="Normal 80 11" xfId="44474"/>
    <cellStyle name="Normal 80 2" xfId="9147"/>
    <cellStyle name="Normal 80 2 10" xfId="44476"/>
    <cellStyle name="Normal 80 2 2" xfId="9148"/>
    <cellStyle name="Normal 80 2 2 2" xfId="44478"/>
    <cellStyle name="Normal 80 2 2 3" xfId="44479"/>
    <cellStyle name="Normal 80 2 2 4" xfId="44477"/>
    <cellStyle name="Normal 80 2 3" xfId="9149"/>
    <cellStyle name="Normal 80 2 3 2" xfId="44480"/>
    <cellStyle name="Normal 80 2 4" xfId="9150"/>
    <cellStyle name="Normal 80 2 4 2" xfId="44481"/>
    <cellStyle name="Normal 80 2 5" xfId="9151"/>
    <cellStyle name="Normal 80 2 5 2" xfId="44482"/>
    <cellStyle name="Normal 80 2 6" xfId="9152"/>
    <cellStyle name="Normal 80 2 6 2" xfId="44483"/>
    <cellStyle name="Normal 80 2 7" xfId="9153"/>
    <cellStyle name="Normal 80 2 7 2" xfId="44484"/>
    <cellStyle name="Normal 80 2 8" xfId="9154"/>
    <cellStyle name="Normal 80 2 9" xfId="44485"/>
    <cellStyle name="Normal 80 3" xfId="9155"/>
    <cellStyle name="Normal 80 3 2" xfId="44487"/>
    <cellStyle name="Normal 80 3 3" xfId="44488"/>
    <cellStyle name="Normal 80 3 4" xfId="44486"/>
    <cellStyle name="Normal 80 4" xfId="9156"/>
    <cellStyle name="Normal 80 4 2" xfId="44490"/>
    <cellStyle name="Normal 80 4 3" xfId="44491"/>
    <cellStyle name="Normal 80 4 4" xfId="44489"/>
    <cellStyle name="Normal 80 5" xfId="9157"/>
    <cellStyle name="Normal 80 5 2" xfId="44493"/>
    <cellStyle name="Normal 80 5 3" xfId="44492"/>
    <cellStyle name="Normal 80 6" xfId="9158"/>
    <cellStyle name="Normal 80 6 2" xfId="44495"/>
    <cellStyle name="Normal 80 6 3" xfId="44494"/>
    <cellStyle name="Normal 80 7" xfId="9159"/>
    <cellStyle name="Normal 80 7 2" xfId="44497"/>
    <cellStyle name="Normal 80 7 3" xfId="44496"/>
    <cellStyle name="Normal 80 8" xfId="9160"/>
    <cellStyle name="Normal 80 8 2" xfId="44499"/>
    <cellStyle name="Normal 80 8 3" xfId="44498"/>
    <cellStyle name="Normal 80 9" xfId="9161"/>
    <cellStyle name="Normal 80 9 2" xfId="44500"/>
    <cellStyle name="Normal 81" xfId="9162"/>
    <cellStyle name="Normal 81 10" xfId="44501"/>
    <cellStyle name="Normal 81 2" xfId="9163"/>
    <cellStyle name="Normal 81 2 2" xfId="44503"/>
    <cellStyle name="Normal 81 2 3" xfId="44504"/>
    <cellStyle name="Normal 81 2 4" xfId="44502"/>
    <cellStyle name="Normal 81 3" xfId="9164"/>
    <cellStyle name="Normal 81 3 2" xfId="44506"/>
    <cellStyle name="Normal 81 3 3" xfId="44505"/>
    <cellStyle name="Normal 81 4" xfId="9165"/>
    <cellStyle name="Normal 81 4 2" xfId="44508"/>
    <cellStyle name="Normal 81 4 3" xfId="44507"/>
    <cellStyle name="Normal 81 5" xfId="9166"/>
    <cellStyle name="Normal 81 5 2" xfId="44510"/>
    <cellStyle name="Normal 81 5 3" xfId="44509"/>
    <cellStyle name="Normal 81 6" xfId="9167"/>
    <cellStyle name="Normal 81 6 2" xfId="44512"/>
    <cellStyle name="Normal 81 6 3" xfId="44511"/>
    <cellStyle name="Normal 81 7" xfId="9168"/>
    <cellStyle name="Normal 81 7 2" xfId="44514"/>
    <cellStyle name="Normal 81 7 3" xfId="44513"/>
    <cellStyle name="Normal 81 8" xfId="9169"/>
    <cellStyle name="Normal 81 8 2" xfId="44515"/>
    <cellStyle name="Normal 81 9" xfId="44516"/>
    <cellStyle name="Normal 82" xfId="9170"/>
    <cellStyle name="Normal 82 10" xfId="9171"/>
    <cellStyle name="Normal 82 10 2" xfId="44518"/>
    <cellStyle name="Normal 82 11" xfId="9172"/>
    <cellStyle name="Normal 82 11 2" xfId="44519"/>
    <cellStyle name="Normal 82 12" xfId="9173"/>
    <cellStyle name="Normal 82 12 2" xfId="44520"/>
    <cellStyle name="Normal 82 13" xfId="44521"/>
    <cellStyle name="Normal 82 14" xfId="44517"/>
    <cellStyle name="Normal 82 2" xfId="9174"/>
    <cellStyle name="Normal 82 2 10" xfId="44523"/>
    <cellStyle name="Normal 82 2 10 2" xfId="44524"/>
    <cellStyle name="Normal 82 2 11" xfId="44525"/>
    <cellStyle name="Normal 82 2 12" xfId="44526"/>
    <cellStyle name="Normal 82 2 13" xfId="44527"/>
    <cellStyle name="Normal 82 2 14" xfId="44522"/>
    <cellStyle name="Normal 82 2 2" xfId="44528"/>
    <cellStyle name="Normal 82 2 2 10" xfId="44529"/>
    <cellStyle name="Normal 82 2 2 11" xfId="44530"/>
    <cellStyle name="Normal 82 2 2 2" xfId="44531"/>
    <cellStyle name="Normal 82 2 2 2 2" xfId="44532"/>
    <cellStyle name="Normal 82 2 2 2 2 2" xfId="44533"/>
    <cellStyle name="Normal 82 2 2 2 3" xfId="44534"/>
    <cellStyle name="Normal 82 2 2 2 3 2" xfId="44535"/>
    <cellStyle name="Normal 82 2 2 2 4" xfId="44536"/>
    <cellStyle name="Normal 82 2 2 2 4 2" xfId="44537"/>
    <cellStyle name="Normal 82 2 2 2 5" xfId="44538"/>
    <cellStyle name="Normal 82 2 2 2 5 2" xfId="44539"/>
    <cellStyle name="Normal 82 2 2 2 6" xfId="44540"/>
    <cellStyle name="Normal 82 2 2 2 6 2" xfId="44541"/>
    <cellStyle name="Normal 82 2 2 2 7" xfId="44542"/>
    <cellStyle name="Normal 82 2 2 2 7 2" xfId="44543"/>
    <cellStyle name="Normal 82 2 2 2 8" xfId="44544"/>
    <cellStyle name="Normal 82 2 2 2 9" xfId="44545"/>
    <cellStyle name="Normal 82 2 2 3" xfId="44546"/>
    <cellStyle name="Normal 82 2 2 3 2" xfId="44547"/>
    <cellStyle name="Normal 82 2 2 4" xfId="44548"/>
    <cellStyle name="Normal 82 2 2 4 2" xfId="44549"/>
    <cellStyle name="Normal 82 2 2 5" xfId="44550"/>
    <cellStyle name="Normal 82 2 2 5 2" xfId="44551"/>
    <cellStyle name="Normal 82 2 2 6" xfId="44552"/>
    <cellStyle name="Normal 82 2 2 6 2" xfId="44553"/>
    <cellStyle name="Normal 82 2 2 7" xfId="44554"/>
    <cellStyle name="Normal 82 2 2 7 2" xfId="44555"/>
    <cellStyle name="Normal 82 2 2 8" xfId="44556"/>
    <cellStyle name="Normal 82 2 2 8 2" xfId="44557"/>
    <cellStyle name="Normal 82 2 2 9" xfId="44558"/>
    <cellStyle name="Normal 82 2 3" xfId="44559"/>
    <cellStyle name="Normal 82 2 3 2" xfId="44560"/>
    <cellStyle name="Normal 82 2 3 2 2" xfId="44561"/>
    <cellStyle name="Normal 82 2 3 3" xfId="44562"/>
    <cellStyle name="Normal 82 2 3 3 2" xfId="44563"/>
    <cellStyle name="Normal 82 2 3 4" xfId="44564"/>
    <cellStyle name="Normal 82 2 3 4 2" xfId="44565"/>
    <cellStyle name="Normal 82 2 3 5" xfId="44566"/>
    <cellStyle name="Normal 82 2 3 5 2" xfId="44567"/>
    <cellStyle name="Normal 82 2 3 6" xfId="44568"/>
    <cellStyle name="Normal 82 2 3 6 2" xfId="44569"/>
    <cellStyle name="Normal 82 2 3 7" xfId="44570"/>
    <cellStyle name="Normal 82 2 3 7 2" xfId="44571"/>
    <cellStyle name="Normal 82 2 3 8" xfId="44572"/>
    <cellStyle name="Normal 82 2 3 9" xfId="44573"/>
    <cellStyle name="Normal 82 2 4" xfId="44574"/>
    <cellStyle name="Normal 82 2 4 2" xfId="44575"/>
    <cellStyle name="Normal 82 2 4 2 2" xfId="44576"/>
    <cellStyle name="Normal 82 2 4 3" xfId="44577"/>
    <cellStyle name="Normal 82 2 4 3 2" xfId="44578"/>
    <cellStyle name="Normal 82 2 4 4" xfId="44579"/>
    <cellStyle name="Normal 82 2 4 4 2" xfId="44580"/>
    <cellStyle name="Normal 82 2 4 5" xfId="44581"/>
    <cellStyle name="Normal 82 2 4 5 2" xfId="44582"/>
    <cellStyle name="Normal 82 2 4 6" xfId="44583"/>
    <cellStyle name="Normal 82 2 4 6 2" xfId="44584"/>
    <cellStyle name="Normal 82 2 4 7" xfId="44585"/>
    <cellStyle name="Normal 82 2 4 7 2" xfId="44586"/>
    <cellStyle name="Normal 82 2 4 8" xfId="44587"/>
    <cellStyle name="Normal 82 2 4 9" xfId="44588"/>
    <cellStyle name="Normal 82 2 5" xfId="44589"/>
    <cellStyle name="Normal 82 2 5 2" xfId="44590"/>
    <cellStyle name="Normal 82 2 6" xfId="44591"/>
    <cellStyle name="Normal 82 2 6 2" xfId="44592"/>
    <cellStyle name="Normal 82 2 7" xfId="44593"/>
    <cellStyle name="Normal 82 2 7 2" xfId="44594"/>
    <cellStyle name="Normal 82 2 8" xfId="44595"/>
    <cellStyle name="Normal 82 2 8 2" xfId="44596"/>
    <cellStyle name="Normal 82 2 9" xfId="44597"/>
    <cellStyle name="Normal 82 2 9 2" xfId="44598"/>
    <cellStyle name="Normal 82 3" xfId="9175"/>
    <cellStyle name="Normal 82 3 10" xfId="44600"/>
    <cellStyle name="Normal 82 3 11" xfId="44601"/>
    <cellStyle name="Normal 82 3 12" xfId="44599"/>
    <cellStyle name="Normal 82 3 2" xfId="44602"/>
    <cellStyle name="Normal 82 3 2 2" xfId="44603"/>
    <cellStyle name="Normal 82 3 2 2 2" xfId="44604"/>
    <cellStyle name="Normal 82 3 2 3" xfId="44605"/>
    <cellStyle name="Normal 82 3 2 3 2" xfId="44606"/>
    <cellStyle name="Normal 82 3 2 4" xfId="44607"/>
    <cellStyle name="Normal 82 3 2 4 2" xfId="44608"/>
    <cellStyle name="Normal 82 3 2 5" xfId="44609"/>
    <cellStyle name="Normal 82 3 2 5 2" xfId="44610"/>
    <cellStyle name="Normal 82 3 2 6" xfId="44611"/>
    <cellStyle name="Normal 82 3 2 6 2" xfId="44612"/>
    <cellStyle name="Normal 82 3 2 7" xfId="44613"/>
    <cellStyle name="Normal 82 3 2 7 2" xfId="44614"/>
    <cellStyle name="Normal 82 3 2 8" xfId="44615"/>
    <cellStyle name="Normal 82 3 2 9" xfId="44616"/>
    <cellStyle name="Normal 82 3 3" xfId="44617"/>
    <cellStyle name="Normal 82 3 3 2" xfId="44618"/>
    <cellStyle name="Normal 82 3 4" xfId="44619"/>
    <cellStyle name="Normal 82 3 4 2" xfId="44620"/>
    <cellStyle name="Normal 82 3 5" xfId="44621"/>
    <cellStyle name="Normal 82 3 5 2" xfId="44622"/>
    <cellStyle name="Normal 82 3 6" xfId="44623"/>
    <cellStyle name="Normal 82 3 6 2" xfId="44624"/>
    <cellStyle name="Normal 82 3 7" xfId="44625"/>
    <cellStyle name="Normal 82 3 7 2" xfId="44626"/>
    <cellStyle name="Normal 82 3 8" xfId="44627"/>
    <cellStyle name="Normal 82 3 8 2" xfId="44628"/>
    <cellStyle name="Normal 82 3 9" xfId="44629"/>
    <cellStyle name="Normal 82 4" xfId="9176"/>
    <cellStyle name="Normal 82 4 10" xfId="44631"/>
    <cellStyle name="Normal 82 4 11" xfId="44630"/>
    <cellStyle name="Normal 82 4 2" xfId="44632"/>
    <cellStyle name="Normal 82 4 2 2" xfId="44633"/>
    <cellStyle name="Normal 82 4 3" xfId="44634"/>
    <cellStyle name="Normal 82 4 3 2" xfId="44635"/>
    <cellStyle name="Normal 82 4 4" xfId="44636"/>
    <cellStyle name="Normal 82 4 4 2" xfId="44637"/>
    <cellStyle name="Normal 82 4 5" xfId="44638"/>
    <cellStyle name="Normal 82 4 5 2" xfId="44639"/>
    <cellStyle name="Normal 82 4 6" xfId="44640"/>
    <cellStyle name="Normal 82 4 6 2" xfId="44641"/>
    <cellStyle name="Normal 82 4 7" xfId="44642"/>
    <cellStyle name="Normal 82 4 7 2" xfId="44643"/>
    <cellStyle name="Normal 82 4 8" xfId="44644"/>
    <cellStyle name="Normal 82 4 9" xfId="44645"/>
    <cellStyle name="Normal 82 5" xfId="9177"/>
    <cellStyle name="Normal 82 5 2" xfId="44647"/>
    <cellStyle name="Normal 82 5 3" xfId="44646"/>
    <cellStyle name="Normal 82 6" xfId="9178"/>
    <cellStyle name="Normal 82 6 2" xfId="44649"/>
    <cellStyle name="Normal 82 6 3" xfId="44648"/>
    <cellStyle name="Normal 82 7" xfId="9179"/>
    <cellStyle name="Normal 82 7 2" xfId="44651"/>
    <cellStyle name="Normal 82 7 3" xfId="44650"/>
    <cellStyle name="Normal 82 8" xfId="9180"/>
    <cellStyle name="Normal 82 8 2" xfId="44653"/>
    <cellStyle name="Normal 82 8 3" xfId="44652"/>
    <cellStyle name="Normal 82 9" xfId="9181"/>
    <cellStyle name="Normal 82 9 2" xfId="44654"/>
    <cellStyle name="Normal 83" xfId="9182"/>
    <cellStyle name="Normal 83 10" xfId="44655"/>
    <cellStyle name="Normal 83 2" xfId="9183"/>
    <cellStyle name="Normal 83 2 2" xfId="44657"/>
    <cellStyle name="Normal 83 2 2 2" xfId="44658"/>
    <cellStyle name="Normal 83 2 3" xfId="44659"/>
    <cellStyle name="Normal 83 2 4" xfId="44660"/>
    <cellStyle name="Normal 83 2 5" xfId="44656"/>
    <cellStyle name="Normal 83 3" xfId="9184"/>
    <cellStyle name="Normal 83 3 2" xfId="44662"/>
    <cellStyle name="Normal 83 3 3" xfId="44661"/>
    <cellStyle name="Normal 83 4" xfId="9185"/>
    <cellStyle name="Normal 83 4 2" xfId="44664"/>
    <cellStyle name="Normal 83 4 3" xfId="44663"/>
    <cellStyle name="Normal 83 5" xfId="9186"/>
    <cellStyle name="Normal 83 5 2" xfId="44666"/>
    <cellStyle name="Normal 83 5 3" xfId="44665"/>
    <cellStyle name="Normal 83 6" xfId="9187"/>
    <cellStyle name="Normal 83 6 2" xfId="44668"/>
    <cellStyle name="Normal 83 6 3" xfId="44667"/>
    <cellStyle name="Normal 83 7" xfId="9188"/>
    <cellStyle name="Normal 83 7 2" xfId="44669"/>
    <cellStyle name="Normal 83 8" xfId="9189"/>
    <cellStyle name="Normal 83 8 2" xfId="44670"/>
    <cellStyle name="Normal 83 9" xfId="9190"/>
    <cellStyle name="Normal 83 9 2" xfId="44671"/>
    <cellStyle name="Normal 84" xfId="9191"/>
    <cellStyle name="Normal 84 10" xfId="44672"/>
    <cellStyle name="Normal 84 2" xfId="9192"/>
    <cellStyle name="Normal 84 2 2" xfId="44674"/>
    <cellStyle name="Normal 84 2 2 2" xfId="44675"/>
    <cellStyle name="Normal 84 2 3" xfId="44676"/>
    <cellStyle name="Normal 84 2 4" xfId="44677"/>
    <cellStyle name="Normal 84 2 5" xfId="44673"/>
    <cellStyle name="Normal 84 3" xfId="9193"/>
    <cellStyle name="Normal 84 3 2" xfId="44679"/>
    <cellStyle name="Normal 84 3 3" xfId="44678"/>
    <cellStyle name="Normal 84 4" xfId="9194"/>
    <cellStyle name="Normal 84 4 2" xfId="44681"/>
    <cellStyle name="Normal 84 4 3" xfId="44680"/>
    <cellStyle name="Normal 84 5" xfId="9195"/>
    <cellStyle name="Normal 84 5 2" xfId="44683"/>
    <cellStyle name="Normal 84 5 3" xfId="44682"/>
    <cellStyle name="Normal 84 6" xfId="9196"/>
    <cellStyle name="Normal 84 6 2" xfId="44685"/>
    <cellStyle name="Normal 84 6 3" xfId="44684"/>
    <cellStyle name="Normal 84 7" xfId="9197"/>
    <cellStyle name="Normal 84 7 2" xfId="44686"/>
    <cellStyle name="Normal 84 8" xfId="9198"/>
    <cellStyle name="Normal 84 8 2" xfId="44687"/>
    <cellStyle name="Normal 84 9" xfId="44688"/>
    <cellStyle name="Normal 85" xfId="9199"/>
    <cellStyle name="Normal 85 2" xfId="9200"/>
    <cellStyle name="Normal 85 2 2" xfId="44691"/>
    <cellStyle name="Normal 85 2 3" xfId="44692"/>
    <cellStyle name="Normal 85 2 4" xfId="44690"/>
    <cellStyle name="Normal 85 3" xfId="9201"/>
    <cellStyle name="Normal 85 3 2" xfId="44694"/>
    <cellStyle name="Normal 85 3 3" xfId="44693"/>
    <cellStyle name="Normal 85 4" xfId="9202"/>
    <cellStyle name="Normal 85 4 2" xfId="44696"/>
    <cellStyle name="Normal 85 4 3" xfId="44695"/>
    <cellStyle name="Normal 85 5" xfId="9203"/>
    <cellStyle name="Normal 85 5 2" xfId="44698"/>
    <cellStyle name="Normal 85 5 3" xfId="44697"/>
    <cellStyle name="Normal 85 6" xfId="9204"/>
    <cellStyle name="Normal 85 6 2" xfId="44700"/>
    <cellStyle name="Normal 85 6 3" xfId="44699"/>
    <cellStyle name="Normal 85 7" xfId="9205"/>
    <cellStyle name="Normal 85 7 2" xfId="44702"/>
    <cellStyle name="Normal 85 7 3" xfId="44701"/>
    <cellStyle name="Normal 85 8" xfId="44703"/>
    <cellStyle name="Normal 85 9" xfId="44689"/>
    <cellStyle name="Normal 86" xfId="9206"/>
    <cellStyle name="Normal 86 10" xfId="44704"/>
    <cellStyle name="Normal 86 2" xfId="9207"/>
    <cellStyle name="Normal 86 2 2" xfId="44706"/>
    <cellStyle name="Normal 86 2 3" xfId="44707"/>
    <cellStyle name="Normal 86 2 4" xfId="44705"/>
    <cellStyle name="Normal 86 3" xfId="9208"/>
    <cellStyle name="Normal 86 3 2" xfId="44709"/>
    <cellStyle name="Normal 86 3 3" xfId="44708"/>
    <cellStyle name="Normal 86 4" xfId="9209"/>
    <cellStyle name="Normal 86 4 2" xfId="44711"/>
    <cellStyle name="Normal 86 4 3" xfId="44710"/>
    <cellStyle name="Normal 86 5" xfId="9210"/>
    <cellStyle name="Normal 86 5 2" xfId="44713"/>
    <cellStyle name="Normal 86 5 3" xfId="44712"/>
    <cellStyle name="Normal 86 6" xfId="9211"/>
    <cellStyle name="Normal 86 6 2" xfId="44715"/>
    <cellStyle name="Normal 86 6 3" xfId="44714"/>
    <cellStyle name="Normal 86 7" xfId="9212"/>
    <cellStyle name="Normal 86 7 2" xfId="44717"/>
    <cellStyle name="Normal 86 7 3" xfId="44716"/>
    <cellStyle name="Normal 86 8" xfId="44718"/>
    <cellStyle name="Normal 86 9" xfId="44719"/>
    <cellStyle name="Normal 87" xfId="9213"/>
    <cellStyle name="Normal 87 10" xfId="44720"/>
    <cellStyle name="Normal 87 2" xfId="9214"/>
    <cellStyle name="Normal 87 2 2" xfId="44722"/>
    <cellStyle name="Normal 87 2 2 2" xfId="44723"/>
    <cellStyle name="Normal 87 2 3" xfId="44724"/>
    <cellStyle name="Normal 87 2 4" xfId="44725"/>
    <cellStyle name="Normal 87 2 5" xfId="44721"/>
    <cellStyle name="Normal 87 3" xfId="9215"/>
    <cellStyle name="Normal 87 3 2" xfId="44727"/>
    <cellStyle name="Normal 87 3 3" xfId="44726"/>
    <cellStyle name="Normal 87 4" xfId="9216"/>
    <cellStyle name="Normal 87 4 2" xfId="44729"/>
    <cellStyle name="Normal 87 4 3" xfId="44728"/>
    <cellStyle name="Normal 87 5" xfId="9217"/>
    <cellStyle name="Normal 87 5 2" xfId="44731"/>
    <cellStyle name="Normal 87 5 3" xfId="44730"/>
    <cellStyle name="Normal 87 6" xfId="9218"/>
    <cellStyle name="Normal 87 6 2" xfId="44733"/>
    <cellStyle name="Normal 87 6 3" xfId="44732"/>
    <cellStyle name="Normal 87 7" xfId="9219"/>
    <cellStyle name="Normal 87 7 2" xfId="44734"/>
    <cellStyle name="Normal 87 8" xfId="9220"/>
    <cellStyle name="Normal 87 9" xfId="44735"/>
    <cellStyle name="Normal 88" xfId="9221"/>
    <cellStyle name="Normal 88 10" xfId="44736"/>
    <cellStyle name="Normal 88 2" xfId="9222"/>
    <cellStyle name="Normal 88 2 2" xfId="44738"/>
    <cellStyle name="Normal 88 2 3" xfId="44739"/>
    <cellStyle name="Normal 88 2 4" xfId="44740"/>
    <cellStyle name="Normal 88 2 5" xfId="44737"/>
    <cellStyle name="Normal 88 3" xfId="9223"/>
    <cellStyle name="Normal 88 3 2" xfId="44741"/>
    <cellStyle name="Normal 88 4" xfId="9224"/>
    <cellStyle name="Normal 88 5" xfId="9225"/>
    <cellStyle name="Normal 88 5 2" xfId="44743"/>
    <cellStyle name="Normal 88 5 3" xfId="44742"/>
    <cellStyle name="Normal 88 6" xfId="9226"/>
    <cellStyle name="Normal 88 6 2" xfId="44745"/>
    <cellStyle name="Normal 88 6 3" xfId="44744"/>
    <cellStyle name="Normal 88 7" xfId="9227"/>
    <cellStyle name="Normal 88 8" xfId="9228"/>
    <cellStyle name="Normal 88 9" xfId="44746"/>
    <cellStyle name="Normal 89" xfId="9229"/>
    <cellStyle name="Normal 89 2" xfId="44748"/>
    <cellStyle name="Normal 89 2 2" xfId="44749"/>
    <cellStyle name="Normal 89 2 3" xfId="44750"/>
    <cellStyle name="Normal 89 3" xfId="44751"/>
    <cellStyle name="Normal 89 3 2" xfId="44752"/>
    <cellStyle name="Normal 89 4" xfId="44753"/>
    <cellStyle name="Normal 89 5" xfId="44754"/>
    <cellStyle name="Normal 89 6" xfId="44747"/>
    <cellStyle name="Normal 9" xfId="9230"/>
    <cellStyle name="Normal 9 10" xfId="44756"/>
    <cellStyle name="Normal 9 10 2" xfId="44757"/>
    <cellStyle name="Normal 9 10 3" xfId="44758"/>
    <cellStyle name="Normal 9 10 4" xfId="44759"/>
    <cellStyle name="Normal 9 100" xfId="44760"/>
    <cellStyle name="Normal 9 101" xfId="44761"/>
    <cellStyle name="Normal 9 102" xfId="44762"/>
    <cellStyle name="Normal 9 103" xfId="44763"/>
    <cellStyle name="Normal 9 104" xfId="44764"/>
    <cellStyle name="Normal 9 105" xfId="44765"/>
    <cellStyle name="Normal 9 106" xfId="44766"/>
    <cellStyle name="Normal 9 107" xfId="44767"/>
    <cellStyle name="Normal 9 108" xfId="44768"/>
    <cellStyle name="Normal 9 109" xfId="44769"/>
    <cellStyle name="Normal 9 11" xfId="44770"/>
    <cellStyle name="Normal 9 11 2" xfId="44771"/>
    <cellStyle name="Normal 9 11 2 2" xfId="44772"/>
    <cellStyle name="Normal 9 11 3" xfId="44773"/>
    <cellStyle name="Normal 9 110" xfId="44774"/>
    <cellStyle name="Normal 9 111" xfId="44775"/>
    <cellStyle name="Normal 9 112" xfId="44776"/>
    <cellStyle name="Normal 9 113" xfId="44777"/>
    <cellStyle name="Normal 9 114" xfId="44778"/>
    <cellStyle name="Normal 9 115" xfId="44779"/>
    <cellStyle name="Normal 9 116" xfId="44780"/>
    <cellStyle name="Normal 9 117" xfId="44781"/>
    <cellStyle name="Normal 9 118" xfId="44782"/>
    <cellStyle name="Normal 9 119" xfId="44783"/>
    <cellStyle name="Normal 9 12" xfId="44784"/>
    <cellStyle name="Normal 9 12 2" xfId="44785"/>
    <cellStyle name="Normal 9 12 2 2" xfId="44786"/>
    <cellStyle name="Normal 9 12 3" xfId="44787"/>
    <cellStyle name="Normal 9 120" xfId="44788"/>
    <cellStyle name="Normal 9 121" xfId="44789"/>
    <cellStyle name="Normal 9 122" xfId="44790"/>
    <cellStyle name="Normal 9 123" xfId="44791"/>
    <cellStyle name="Normal 9 124" xfId="44792"/>
    <cellStyle name="Normal 9 125" xfId="44793"/>
    <cellStyle name="Normal 9 126" xfId="44794"/>
    <cellStyle name="Normal 9 127" xfId="44795"/>
    <cellStyle name="Normal 9 128" xfId="44796"/>
    <cellStyle name="Normal 9 129" xfId="44797"/>
    <cellStyle name="Normal 9 13" xfId="44798"/>
    <cellStyle name="Normal 9 13 2" xfId="44799"/>
    <cellStyle name="Normal 9 13 2 2" xfId="44800"/>
    <cellStyle name="Normal 9 13 3" xfId="44801"/>
    <cellStyle name="Normal 9 130" xfId="44802"/>
    <cellStyle name="Normal 9 131" xfId="44803"/>
    <cellStyle name="Normal 9 132" xfId="44804"/>
    <cellStyle name="Normal 9 133" xfId="44805"/>
    <cellStyle name="Normal 9 134" xfId="44755"/>
    <cellStyle name="Normal 9 14" xfId="44806"/>
    <cellStyle name="Normal 9 14 2" xfId="44807"/>
    <cellStyle name="Normal 9 15" xfId="44808"/>
    <cellStyle name="Normal 9 15 2" xfId="44809"/>
    <cellStyle name="Normal 9 16" xfId="44810"/>
    <cellStyle name="Normal 9 16 2" xfId="44811"/>
    <cellStyle name="Normal 9 17" xfId="44812"/>
    <cellStyle name="Normal 9 17 2" xfId="44813"/>
    <cellStyle name="Normal 9 18" xfId="44814"/>
    <cellStyle name="Normal 9 18 2" xfId="44815"/>
    <cellStyle name="Normal 9 19" xfId="44816"/>
    <cellStyle name="Normal 9 19 2" xfId="44817"/>
    <cellStyle name="Normal 9 2" xfId="9231"/>
    <cellStyle name="Normal 9 2 2" xfId="44819"/>
    <cellStyle name="Normal 9 2 2 2" xfId="44820"/>
    <cellStyle name="Normal 9 2 2 2 2" xfId="44821"/>
    <cellStyle name="Normal 9 2 2 3" xfId="44822"/>
    <cellStyle name="Normal 9 2 2 4" xfId="44823"/>
    <cellStyle name="Normal 9 2 3" xfId="44824"/>
    <cellStyle name="Normal 9 2 4" xfId="44825"/>
    <cellStyle name="Normal 9 2 5" xfId="44826"/>
    <cellStyle name="Normal 9 2 6" xfId="44827"/>
    <cellStyle name="Normal 9 2 7" xfId="44818"/>
    <cellStyle name="Normal 9 2_2-2556" xfId="44828"/>
    <cellStyle name="Normal 9 20" xfId="44829"/>
    <cellStyle name="Normal 9 20 2" xfId="44830"/>
    <cellStyle name="Normal 9 21" xfId="44831"/>
    <cellStyle name="Normal 9 22" xfId="44832"/>
    <cellStyle name="Normal 9 22 2" xfId="44833"/>
    <cellStyle name="Normal 9 23" xfId="44834"/>
    <cellStyle name="Normal 9 23 2" xfId="44835"/>
    <cellStyle name="Normal 9 24" xfId="44836"/>
    <cellStyle name="Normal 9 25" xfId="44837"/>
    <cellStyle name="Normal 9 26" xfId="44838"/>
    <cellStyle name="Normal 9 27" xfId="44839"/>
    <cellStyle name="Normal 9 28" xfId="44840"/>
    <cellStyle name="Normal 9 29" xfId="44841"/>
    <cellStyle name="Normal 9 3" xfId="9232"/>
    <cellStyle name="Normal 9 3 2" xfId="44843"/>
    <cellStyle name="Normal 9 3 2 2" xfId="44844"/>
    <cellStyle name="Normal 9 3 3" xfId="44845"/>
    <cellStyle name="Normal 9 3 4" xfId="44846"/>
    <cellStyle name="Normal 9 3 5" xfId="44847"/>
    <cellStyle name="Normal 9 3 6" xfId="44848"/>
    <cellStyle name="Normal 9 3 7" xfId="44842"/>
    <cellStyle name="Normal 9 30" xfId="44849"/>
    <cellStyle name="Normal 9 31" xfId="44850"/>
    <cellStyle name="Normal 9 32" xfId="44851"/>
    <cellStyle name="Normal 9 33" xfId="44852"/>
    <cellStyle name="Normal 9 34" xfId="44853"/>
    <cellStyle name="Normal 9 35" xfId="44854"/>
    <cellStyle name="Normal 9 36" xfId="44855"/>
    <cellStyle name="Normal 9 37" xfId="44856"/>
    <cellStyle name="Normal 9 38" xfId="44857"/>
    <cellStyle name="Normal 9 39" xfId="44858"/>
    <cellStyle name="Normal 9 4" xfId="44859"/>
    <cellStyle name="Normal 9 4 2" xfId="44860"/>
    <cellStyle name="Normal 9 4 2 2" xfId="44861"/>
    <cellStyle name="Normal 9 4 3" xfId="44862"/>
    <cellStyle name="Normal 9 40" xfId="44863"/>
    <cellStyle name="Normal 9 41" xfId="44864"/>
    <cellStyle name="Normal 9 42" xfId="44865"/>
    <cellStyle name="Normal 9 43" xfId="44866"/>
    <cellStyle name="Normal 9 44" xfId="44867"/>
    <cellStyle name="Normal 9 45" xfId="44868"/>
    <cellStyle name="Normal 9 46" xfId="44869"/>
    <cellStyle name="Normal 9 47" xfId="44870"/>
    <cellStyle name="Normal 9 48" xfId="44871"/>
    <cellStyle name="Normal 9 49" xfId="44872"/>
    <cellStyle name="Normal 9 5" xfId="44873"/>
    <cellStyle name="Normal 9 5 2" xfId="44874"/>
    <cellStyle name="Normal 9 5 3" xfId="44875"/>
    <cellStyle name="Normal 9 50" xfId="44876"/>
    <cellStyle name="Normal 9 51" xfId="44877"/>
    <cellStyle name="Normal 9 52" xfId="44878"/>
    <cellStyle name="Normal 9 53" xfId="44879"/>
    <cellStyle name="Normal 9 54" xfId="44880"/>
    <cellStyle name="Normal 9 55" xfId="44881"/>
    <cellStyle name="Normal 9 56" xfId="44882"/>
    <cellStyle name="Normal 9 57" xfId="44883"/>
    <cellStyle name="Normal 9 58" xfId="44884"/>
    <cellStyle name="Normal 9 59" xfId="44885"/>
    <cellStyle name="Normal 9 6" xfId="44886"/>
    <cellStyle name="Normal 9 6 2" xfId="44887"/>
    <cellStyle name="Normal 9 6 3" xfId="44888"/>
    <cellStyle name="Normal 9 60" xfId="44889"/>
    <cellStyle name="Normal 9 61" xfId="44890"/>
    <cellStyle name="Normal 9 62" xfId="44891"/>
    <cellStyle name="Normal 9 63" xfId="44892"/>
    <cellStyle name="Normal 9 64" xfId="44893"/>
    <cellStyle name="Normal 9 65" xfId="44894"/>
    <cellStyle name="Normal 9 66" xfId="44895"/>
    <cellStyle name="Normal 9 67" xfId="44896"/>
    <cellStyle name="Normal 9 68" xfId="44897"/>
    <cellStyle name="Normal 9 69" xfId="44898"/>
    <cellStyle name="Normal 9 7" xfId="44899"/>
    <cellStyle name="Normal 9 7 2" xfId="44900"/>
    <cellStyle name="Normal 9 7 3" xfId="44901"/>
    <cellStyle name="Normal 9 70" xfId="44902"/>
    <cellStyle name="Normal 9 71" xfId="44903"/>
    <cellStyle name="Normal 9 72" xfId="44904"/>
    <cellStyle name="Normal 9 73" xfId="44905"/>
    <cellStyle name="Normal 9 74" xfId="44906"/>
    <cellStyle name="Normal 9 75" xfId="44907"/>
    <cellStyle name="Normal 9 76" xfId="44908"/>
    <cellStyle name="Normal 9 77" xfId="44909"/>
    <cellStyle name="Normal 9 78" xfId="44910"/>
    <cellStyle name="Normal 9 79" xfId="44911"/>
    <cellStyle name="Normal 9 8" xfId="44912"/>
    <cellStyle name="Normal 9 8 2" xfId="44913"/>
    <cellStyle name="Normal 9 8 3" xfId="44914"/>
    <cellStyle name="Normal 9 80" xfId="44915"/>
    <cellStyle name="Normal 9 81" xfId="44916"/>
    <cellStyle name="Normal 9 82" xfId="44917"/>
    <cellStyle name="Normal 9 83" xfId="44918"/>
    <cellStyle name="Normal 9 84" xfId="44919"/>
    <cellStyle name="Normal 9 85" xfId="44920"/>
    <cellStyle name="Normal 9 86" xfId="44921"/>
    <cellStyle name="Normal 9 87" xfId="44922"/>
    <cellStyle name="Normal 9 88" xfId="44923"/>
    <cellStyle name="Normal 9 89" xfId="44924"/>
    <cellStyle name="Normal 9 9" xfId="44925"/>
    <cellStyle name="Normal 9 9 2" xfId="44926"/>
    <cellStyle name="Normal 9 9 3" xfId="44927"/>
    <cellStyle name="Normal 9 9 4" xfId="44928"/>
    <cellStyle name="Normal 9 90" xfId="44929"/>
    <cellStyle name="Normal 9 91" xfId="44930"/>
    <cellStyle name="Normal 9 92" xfId="44931"/>
    <cellStyle name="Normal 9 93" xfId="44932"/>
    <cellStyle name="Normal 9 94" xfId="44933"/>
    <cellStyle name="Normal 9 95" xfId="44934"/>
    <cellStyle name="Normal 9 96" xfId="44935"/>
    <cellStyle name="Normal 9 97" xfId="44936"/>
    <cellStyle name="Normal 9 98" xfId="44937"/>
    <cellStyle name="Normal 9 99" xfId="44938"/>
    <cellStyle name="Normal 9_Detail_inf (Mar'10)" xfId="44939"/>
    <cellStyle name="Normal 90" xfId="9233"/>
    <cellStyle name="Normal 90 2" xfId="9234"/>
    <cellStyle name="Normal 90 2 2" xfId="44942"/>
    <cellStyle name="Normal 90 2 3" xfId="44943"/>
    <cellStyle name="Normal 90 2 4" xfId="44944"/>
    <cellStyle name="Normal 90 2 5" xfId="44941"/>
    <cellStyle name="Normal 90 3" xfId="9235"/>
    <cellStyle name="Normal 90 3 2" xfId="44946"/>
    <cellStyle name="Normal 90 3 3" xfId="44947"/>
    <cellStyle name="Normal 90 3 4" xfId="44945"/>
    <cellStyle name="Normal 90 4" xfId="9236"/>
    <cellStyle name="Normal 90 4 2" xfId="44949"/>
    <cellStyle name="Normal 90 4 3" xfId="44948"/>
    <cellStyle name="Normal 90 5" xfId="9237"/>
    <cellStyle name="Normal 90 5 2" xfId="44951"/>
    <cellStyle name="Normal 90 5 3" xfId="44950"/>
    <cellStyle name="Normal 90 6" xfId="9238"/>
    <cellStyle name="Normal 90 7" xfId="9239"/>
    <cellStyle name="Normal 90 8" xfId="44952"/>
    <cellStyle name="Normal 90 9" xfId="44940"/>
    <cellStyle name="Normal 91" xfId="9240"/>
    <cellStyle name="Normal 91 2" xfId="9241"/>
    <cellStyle name="Normal 91 2 2" xfId="44955"/>
    <cellStyle name="Normal 91 2 3" xfId="44956"/>
    <cellStyle name="Normal 91 2 4" xfId="44957"/>
    <cellStyle name="Normal 91 2 5" xfId="44954"/>
    <cellStyle name="Normal 91 3" xfId="44958"/>
    <cellStyle name="Normal 91 3 2" xfId="44959"/>
    <cellStyle name="Normal 91 4" xfId="44960"/>
    <cellStyle name="Normal 91 5" xfId="44961"/>
    <cellStyle name="Normal 91 6" xfId="44953"/>
    <cellStyle name="Normal 92" xfId="9242"/>
    <cellStyle name="Normal 92 2" xfId="9243"/>
    <cellStyle name="Normal 92 2 2" xfId="44964"/>
    <cellStyle name="Normal 92 2 2 2" xfId="44965"/>
    <cellStyle name="Normal 92 2 3" xfId="44966"/>
    <cellStyle name="Normal 92 2 4" xfId="44967"/>
    <cellStyle name="Normal 92 2 5" xfId="44963"/>
    <cellStyle name="Normal 92 3" xfId="44968"/>
    <cellStyle name="Normal 92 3 2" xfId="44969"/>
    <cellStyle name="Normal 92 4" xfId="44970"/>
    <cellStyle name="Normal 92 5" xfId="44971"/>
    <cellStyle name="Normal 92 6" xfId="44962"/>
    <cellStyle name="Normal 93" xfId="9244"/>
    <cellStyle name="Normal 93 2" xfId="44973"/>
    <cellStyle name="Normal 93 2 2" xfId="44974"/>
    <cellStyle name="Normal 93 2 3" xfId="44975"/>
    <cellStyle name="Normal 93 3" xfId="44976"/>
    <cellStyle name="Normal 93 3 2" xfId="44977"/>
    <cellStyle name="Normal 93 4" xfId="44978"/>
    <cellStyle name="Normal 93 5" xfId="44979"/>
    <cellStyle name="Normal 93 6" xfId="44980"/>
    <cellStyle name="Normal 93 7" xfId="44972"/>
    <cellStyle name="Normal 94" xfId="9245"/>
    <cellStyle name="Normal 94 2" xfId="44982"/>
    <cellStyle name="Normal 94 2 2" xfId="44983"/>
    <cellStyle name="Normal 94 2 3" xfId="44984"/>
    <cellStyle name="Normal 94 3" xfId="44985"/>
    <cellStyle name="Normal 94 3 2" xfId="44986"/>
    <cellStyle name="Normal 94 4" xfId="44987"/>
    <cellStyle name="Normal 94 5" xfId="44988"/>
    <cellStyle name="Normal 94 6" xfId="44989"/>
    <cellStyle name="Normal 94 7" xfId="44981"/>
    <cellStyle name="Normal 95" xfId="9246"/>
    <cellStyle name="Normal 95 2" xfId="44991"/>
    <cellStyle name="Normal 95 2 2" xfId="44992"/>
    <cellStyle name="Normal 95 2 2 2" xfId="44993"/>
    <cellStyle name="Normal 95 3" xfId="44994"/>
    <cellStyle name="Normal 95 4" xfId="44995"/>
    <cellStyle name="Normal 95 5" xfId="44996"/>
    <cellStyle name="Normal 95 6" xfId="44997"/>
    <cellStyle name="Normal 95 7" xfId="44998"/>
    <cellStyle name="Normal 95 8" xfId="44990"/>
    <cellStyle name="Normal 96" xfId="9247"/>
    <cellStyle name="Normal 96 2" xfId="9248"/>
    <cellStyle name="Normal 96 2 2" xfId="45001"/>
    <cellStyle name="Normal 96 2 2 2" xfId="45002"/>
    <cellStyle name="Normal 96 2 3" xfId="45003"/>
    <cellStyle name="Normal 96 2 4" xfId="45000"/>
    <cellStyle name="Normal 96 3" xfId="45004"/>
    <cellStyle name="Normal 96 3 2" xfId="45005"/>
    <cellStyle name="Normal 96 4" xfId="45006"/>
    <cellStyle name="Normal 96 5" xfId="45007"/>
    <cellStyle name="Normal 96 6" xfId="45008"/>
    <cellStyle name="Normal 96 7" xfId="44999"/>
    <cellStyle name="Normal 97" xfId="9249"/>
    <cellStyle name="Normal 97 2" xfId="9250"/>
    <cellStyle name="Normal 97 2 2" xfId="9251"/>
    <cellStyle name="Normal 97 2 2 2" xfId="45012"/>
    <cellStyle name="Normal 97 2 2 3" xfId="45011"/>
    <cellStyle name="Normal 97 2 3" xfId="9252"/>
    <cellStyle name="Normal 97 2 4" xfId="45010"/>
    <cellStyle name="Normal 97 3" xfId="9253"/>
    <cellStyle name="Normal 97 3 2" xfId="45014"/>
    <cellStyle name="Normal 97 3 3" xfId="45013"/>
    <cellStyle name="Normal 97 4" xfId="45015"/>
    <cellStyle name="Normal 97 4 2" xfId="45016"/>
    <cellStyle name="Normal 97 4 3" xfId="45017"/>
    <cellStyle name="Normal 97 5" xfId="45018"/>
    <cellStyle name="Normal 97 6" xfId="45019"/>
    <cellStyle name="Normal 97 7" xfId="45009"/>
    <cellStyle name="Normal 98" xfId="9254"/>
    <cellStyle name="Normal 98 2" xfId="45021"/>
    <cellStyle name="Normal 98 2 2" xfId="45022"/>
    <cellStyle name="Normal 98 2 2 2" xfId="45023"/>
    <cellStyle name="Normal 98 3" xfId="45024"/>
    <cellStyle name="Normal 98 3 2" xfId="45025"/>
    <cellStyle name="Normal 98 4" xfId="45026"/>
    <cellStyle name="Normal 98 5" xfId="45027"/>
    <cellStyle name="Normal 98 6" xfId="45020"/>
    <cellStyle name="Normal 99" xfId="9255"/>
    <cellStyle name="Normal 99 2" xfId="45029"/>
    <cellStyle name="Normal 99 2 2" xfId="45030"/>
    <cellStyle name="Normal 99 2 3" xfId="45031"/>
    <cellStyle name="Normal 99 3" xfId="45032"/>
    <cellStyle name="Normal 99 3 2" xfId="45033"/>
    <cellStyle name="Normal 99 4" xfId="45034"/>
    <cellStyle name="Normal 99 5" xfId="45035"/>
    <cellStyle name="Normal 99 6" xfId="45028"/>
    <cellStyle name="Normale_9639A02C" xfId="45036"/>
    <cellStyle name="NormalGB" xfId="9256"/>
    <cellStyle name="Note 10" xfId="9257"/>
    <cellStyle name="Note 10 2" xfId="9258"/>
    <cellStyle name="Note 10 2 2" xfId="45039"/>
    <cellStyle name="Note 10 2 3" xfId="45038"/>
    <cellStyle name="Note 10 3" xfId="9259"/>
    <cellStyle name="Note 10 3 2" xfId="45041"/>
    <cellStyle name="Note 10 3 3" xfId="45040"/>
    <cellStyle name="Note 10 4" xfId="9260"/>
    <cellStyle name="Note 10 4 2" xfId="45042"/>
    <cellStyle name="Note 10 5" xfId="9261"/>
    <cellStyle name="Note 10 5 2" xfId="45043"/>
    <cellStyle name="Note 10 6" xfId="9262"/>
    <cellStyle name="Note 10 6 2" xfId="45044"/>
    <cellStyle name="Note 10 7" xfId="9263"/>
    <cellStyle name="Note 10 7 2" xfId="45045"/>
    <cellStyle name="Note 10 8" xfId="45046"/>
    <cellStyle name="Note 10 9" xfId="45037"/>
    <cellStyle name="Note 100" xfId="45047"/>
    <cellStyle name="Note 101" xfId="45048"/>
    <cellStyle name="Note 102" xfId="45049"/>
    <cellStyle name="Note 103" xfId="45050"/>
    <cellStyle name="Note 104" xfId="45051"/>
    <cellStyle name="Note 105" xfId="45052"/>
    <cellStyle name="Note 106" xfId="45053"/>
    <cellStyle name="Note 107" xfId="45054"/>
    <cellStyle name="Note 108" xfId="45055"/>
    <cellStyle name="Note 109" xfId="45056"/>
    <cellStyle name="Note 11" xfId="9264"/>
    <cellStyle name="Note 11 2" xfId="9265"/>
    <cellStyle name="Note 11 2 2" xfId="45059"/>
    <cellStyle name="Note 11 2 3" xfId="45058"/>
    <cellStyle name="Note 11 3" xfId="9266"/>
    <cellStyle name="Note 11 3 2" xfId="45061"/>
    <cellStyle name="Note 11 3 3" xfId="45060"/>
    <cellStyle name="Note 11 4" xfId="9267"/>
    <cellStyle name="Note 11 4 2" xfId="45062"/>
    <cellStyle name="Note 11 5" xfId="9268"/>
    <cellStyle name="Note 11 5 2" xfId="45063"/>
    <cellStyle name="Note 11 6" xfId="9269"/>
    <cellStyle name="Note 11 6 2" xfId="45064"/>
    <cellStyle name="Note 11 7" xfId="9270"/>
    <cellStyle name="Note 11 7 2" xfId="45065"/>
    <cellStyle name="Note 11 8" xfId="45066"/>
    <cellStyle name="Note 11 9" xfId="45057"/>
    <cellStyle name="Note 110" xfId="45067"/>
    <cellStyle name="Note 111" xfId="45068"/>
    <cellStyle name="Note 112" xfId="45069"/>
    <cellStyle name="Note 113" xfId="45070"/>
    <cellStyle name="Note 114" xfId="45071"/>
    <cellStyle name="Note 115" xfId="45072"/>
    <cellStyle name="Note 116" xfId="45073"/>
    <cellStyle name="Note 117" xfId="45074"/>
    <cellStyle name="Note 118" xfId="45075"/>
    <cellStyle name="Note 119" xfId="45076"/>
    <cellStyle name="Note 12" xfId="9271"/>
    <cellStyle name="Note 12 2" xfId="9272"/>
    <cellStyle name="Note 12 2 2" xfId="45079"/>
    <cellStyle name="Note 12 2 3" xfId="45078"/>
    <cellStyle name="Note 12 3" xfId="9273"/>
    <cellStyle name="Note 12 3 2" xfId="45081"/>
    <cellStyle name="Note 12 3 3" xfId="45080"/>
    <cellStyle name="Note 12 4" xfId="9274"/>
    <cellStyle name="Note 12 4 2" xfId="45082"/>
    <cellStyle name="Note 12 5" xfId="9275"/>
    <cellStyle name="Note 12 5 2" xfId="45083"/>
    <cellStyle name="Note 12 6" xfId="9276"/>
    <cellStyle name="Note 12 6 2" xfId="45084"/>
    <cellStyle name="Note 12 7" xfId="9277"/>
    <cellStyle name="Note 12 7 2" xfId="45085"/>
    <cellStyle name="Note 12 8" xfId="45086"/>
    <cellStyle name="Note 12 9" xfId="45077"/>
    <cellStyle name="Note 120" xfId="45087"/>
    <cellStyle name="Note 121" xfId="45088"/>
    <cellStyle name="Note 122" xfId="45089"/>
    <cellStyle name="Note 123" xfId="45090"/>
    <cellStyle name="Note 124" xfId="45091"/>
    <cellStyle name="Note 125" xfId="45092"/>
    <cellStyle name="Note 126" xfId="45093"/>
    <cellStyle name="Note 127" xfId="45094"/>
    <cellStyle name="Note 128" xfId="45095"/>
    <cellStyle name="Note 129" xfId="45096"/>
    <cellStyle name="Note 13" xfId="9278"/>
    <cellStyle name="Note 13 2" xfId="9279"/>
    <cellStyle name="Note 13 2 2" xfId="45099"/>
    <cellStyle name="Note 13 2 3" xfId="45098"/>
    <cellStyle name="Note 13 3" xfId="9280"/>
    <cellStyle name="Note 13 3 2" xfId="45101"/>
    <cellStyle name="Note 13 3 3" xfId="45100"/>
    <cellStyle name="Note 13 4" xfId="9281"/>
    <cellStyle name="Note 13 4 2" xfId="45102"/>
    <cellStyle name="Note 13 5" xfId="9282"/>
    <cellStyle name="Note 13 5 2" xfId="45103"/>
    <cellStyle name="Note 13 6" xfId="9283"/>
    <cellStyle name="Note 13 6 2" xfId="45104"/>
    <cellStyle name="Note 13 7" xfId="9284"/>
    <cellStyle name="Note 13 7 2" xfId="45105"/>
    <cellStyle name="Note 13 8" xfId="45106"/>
    <cellStyle name="Note 13 9" xfId="45097"/>
    <cellStyle name="Note 130" xfId="45107"/>
    <cellStyle name="Note 131" xfId="45108"/>
    <cellStyle name="Note 132" xfId="45109"/>
    <cellStyle name="Note 133" xfId="45110"/>
    <cellStyle name="Note 134" xfId="45111"/>
    <cellStyle name="Note 135" xfId="45112"/>
    <cellStyle name="Note 136" xfId="45113"/>
    <cellStyle name="Note 137" xfId="45114"/>
    <cellStyle name="Note 138" xfId="45115"/>
    <cellStyle name="Note 139" xfId="45116"/>
    <cellStyle name="Note 14" xfId="9285"/>
    <cellStyle name="Note 14 2" xfId="9286"/>
    <cellStyle name="Note 14 2 2" xfId="45119"/>
    <cellStyle name="Note 14 2 3" xfId="45118"/>
    <cellStyle name="Note 14 3" xfId="9287"/>
    <cellStyle name="Note 14 3 2" xfId="45121"/>
    <cellStyle name="Note 14 3 3" xfId="45120"/>
    <cellStyle name="Note 14 4" xfId="9288"/>
    <cellStyle name="Note 14 4 2" xfId="45122"/>
    <cellStyle name="Note 14 5" xfId="9289"/>
    <cellStyle name="Note 14 5 2" xfId="45123"/>
    <cellStyle name="Note 14 6" xfId="9290"/>
    <cellStyle name="Note 14 6 2" xfId="45124"/>
    <cellStyle name="Note 14 7" xfId="9291"/>
    <cellStyle name="Note 14 7 2" xfId="45125"/>
    <cellStyle name="Note 14 8" xfId="45126"/>
    <cellStyle name="Note 14 9" xfId="45117"/>
    <cellStyle name="Note 140" xfId="45127"/>
    <cellStyle name="Note 141" xfId="45128"/>
    <cellStyle name="Note 142" xfId="45129"/>
    <cellStyle name="Note 143" xfId="45130"/>
    <cellStyle name="Note 144" xfId="45131"/>
    <cellStyle name="Note 145" xfId="45132"/>
    <cellStyle name="Note 146" xfId="45133"/>
    <cellStyle name="Note 147" xfId="45134"/>
    <cellStyle name="Note 148" xfId="45135"/>
    <cellStyle name="Note 149" xfId="45136"/>
    <cellStyle name="Note 15" xfId="9292"/>
    <cellStyle name="Note 15 2" xfId="9293"/>
    <cellStyle name="Note 15 2 2" xfId="45139"/>
    <cellStyle name="Note 15 2 3" xfId="45138"/>
    <cellStyle name="Note 15 3" xfId="9294"/>
    <cellStyle name="Note 15 3 2" xfId="45140"/>
    <cellStyle name="Note 15 4" xfId="9295"/>
    <cellStyle name="Note 15 4 2" xfId="45141"/>
    <cellStyle name="Note 15 5" xfId="9296"/>
    <cellStyle name="Note 15 5 2" xfId="45142"/>
    <cellStyle name="Note 15 6" xfId="9297"/>
    <cellStyle name="Note 15 6 2" xfId="45143"/>
    <cellStyle name="Note 15 7" xfId="9298"/>
    <cellStyle name="Note 15 7 2" xfId="45144"/>
    <cellStyle name="Note 15 8" xfId="45145"/>
    <cellStyle name="Note 15 9" xfId="45137"/>
    <cellStyle name="Note 150" xfId="45146"/>
    <cellStyle name="Note 151" xfId="45147"/>
    <cellStyle name="Note 152" xfId="45148"/>
    <cellStyle name="Note 153" xfId="45149"/>
    <cellStyle name="Note 154" xfId="45150"/>
    <cellStyle name="Note 155" xfId="45151"/>
    <cellStyle name="Note 156" xfId="45152"/>
    <cellStyle name="Note 157" xfId="45153"/>
    <cellStyle name="Note 158" xfId="45154"/>
    <cellStyle name="Note 159" xfId="45155"/>
    <cellStyle name="Note 16" xfId="9299"/>
    <cellStyle name="Note 16 2" xfId="9300"/>
    <cellStyle name="Note 16 2 2" xfId="45157"/>
    <cellStyle name="Note 16 3" xfId="9301"/>
    <cellStyle name="Note 16 3 2" xfId="45158"/>
    <cellStyle name="Note 16 4" xfId="9302"/>
    <cellStyle name="Note 16 4 2" xfId="45159"/>
    <cellStyle name="Note 16 5" xfId="9303"/>
    <cellStyle name="Note 16 5 2" xfId="45160"/>
    <cellStyle name="Note 16 6" xfId="9304"/>
    <cellStyle name="Note 16 6 2" xfId="45161"/>
    <cellStyle name="Note 16 7" xfId="9305"/>
    <cellStyle name="Note 16 7 2" xfId="45162"/>
    <cellStyle name="Note 16 8" xfId="45163"/>
    <cellStyle name="Note 16 9" xfId="45156"/>
    <cellStyle name="Note 160" xfId="45164"/>
    <cellStyle name="Note 161" xfId="45165"/>
    <cellStyle name="Note 162" xfId="45166"/>
    <cellStyle name="Note 163" xfId="45167"/>
    <cellStyle name="Note 164" xfId="45168"/>
    <cellStyle name="Note 165" xfId="45169"/>
    <cellStyle name="Note 166" xfId="45170"/>
    <cellStyle name="Note 167" xfId="45171"/>
    <cellStyle name="Note 168" xfId="45172"/>
    <cellStyle name="Note 169" xfId="45173"/>
    <cellStyle name="Note 17" xfId="9306"/>
    <cellStyle name="Note 17 2" xfId="9307"/>
    <cellStyle name="Note 17 2 2" xfId="45175"/>
    <cellStyle name="Note 17 3" xfId="9308"/>
    <cellStyle name="Note 17 3 2" xfId="45176"/>
    <cellStyle name="Note 17 4" xfId="9309"/>
    <cellStyle name="Note 17 4 2" xfId="45177"/>
    <cellStyle name="Note 17 5" xfId="9310"/>
    <cellStyle name="Note 17 5 2" xfId="45178"/>
    <cellStyle name="Note 17 6" xfId="9311"/>
    <cellStyle name="Note 17 6 2" xfId="45179"/>
    <cellStyle name="Note 17 7" xfId="9312"/>
    <cellStyle name="Note 17 7 2" xfId="45180"/>
    <cellStyle name="Note 17 8" xfId="45181"/>
    <cellStyle name="Note 17 9" xfId="45174"/>
    <cellStyle name="Note 170" xfId="45182"/>
    <cellStyle name="Note 171" xfId="45183"/>
    <cellStyle name="Note 172" xfId="45184"/>
    <cellStyle name="Note 173" xfId="45185"/>
    <cellStyle name="Note 174" xfId="45186"/>
    <cellStyle name="Note 175" xfId="45187"/>
    <cellStyle name="Note 176" xfId="45188"/>
    <cellStyle name="Note 177" xfId="45189"/>
    <cellStyle name="Note 178" xfId="45190"/>
    <cellStyle name="Note 179" xfId="45191"/>
    <cellStyle name="Note 18" xfId="9313"/>
    <cellStyle name="Note 18 2" xfId="9314"/>
    <cellStyle name="Note 18 2 2" xfId="45193"/>
    <cellStyle name="Note 18 3" xfId="9315"/>
    <cellStyle name="Note 18 3 2" xfId="45194"/>
    <cellStyle name="Note 18 4" xfId="9316"/>
    <cellStyle name="Note 18 4 2" xfId="45195"/>
    <cellStyle name="Note 18 5" xfId="9317"/>
    <cellStyle name="Note 18 5 2" xfId="45196"/>
    <cellStyle name="Note 18 6" xfId="9318"/>
    <cellStyle name="Note 18 6 2" xfId="45197"/>
    <cellStyle name="Note 18 7" xfId="9319"/>
    <cellStyle name="Note 18 7 2" xfId="45198"/>
    <cellStyle name="Note 18 8" xfId="45199"/>
    <cellStyle name="Note 18 9" xfId="45192"/>
    <cellStyle name="Note 19" xfId="9320"/>
    <cellStyle name="Note 19 2" xfId="9321"/>
    <cellStyle name="Note 19 2 2" xfId="45201"/>
    <cellStyle name="Note 19 3" xfId="9322"/>
    <cellStyle name="Note 19 3 2" xfId="45202"/>
    <cellStyle name="Note 19 4" xfId="9323"/>
    <cellStyle name="Note 19 4 2" xfId="45203"/>
    <cellStyle name="Note 19 5" xfId="9324"/>
    <cellStyle name="Note 19 5 2" xfId="45204"/>
    <cellStyle name="Note 19 6" xfId="9325"/>
    <cellStyle name="Note 19 6 2" xfId="45205"/>
    <cellStyle name="Note 19 7" xfId="9326"/>
    <cellStyle name="Note 19 7 2" xfId="45206"/>
    <cellStyle name="Note 19 8" xfId="45207"/>
    <cellStyle name="Note 19 9" xfId="45200"/>
    <cellStyle name="Note 2" xfId="9327"/>
    <cellStyle name="Note 2 10" xfId="45209"/>
    <cellStyle name="Note 2 10 2" xfId="45210"/>
    <cellStyle name="Note 2 11" xfId="45211"/>
    <cellStyle name="Note 2 11 2" xfId="45212"/>
    <cellStyle name="Note 2 12" xfId="45213"/>
    <cellStyle name="Note 2 12 2" xfId="45214"/>
    <cellStyle name="Note 2 13" xfId="45215"/>
    <cellStyle name="Note 2 13 2" xfId="45216"/>
    <cellStyle name="Note 2 14" xfId="45217"/>
    <cellStyle name="Note 2 15" xfId="45218"/>
    <cellStyle name="Note 2 16" xfId="45219"/>
    <cellStyle name="Note 2 17" xfId="45208"/>
    <cellStyle name="Note 2 2" xfId="9328"/>
    <cellStyle name="Note 2 2 10" xfId="45221"/>
    <cellStyle name="Note 2 2 10 2" xfId="45222"/>
    <cellStyle name="Note 2 2 11" xfId="45223"/>
    <cellStyle name="Note 2 2 11 2" xfId="45224"/>
    <cellStyle name="Note 2 2 12" xfId="45225"/>
    <cellStyle name="Note 2 2 12 2" xfId="45226"/>
    <cellStyle name="Note 2 2 13" xfId="45227"/>
    <cellStyle name="Note 2 2 14" xfId="45228"/>
    <cellStyle name="Note 2 2 15" xfId="45229"/>
    <cellStyle name="Note 2 2 16" xfId="45220"/>
    <cellStyle name="Note 2 2 2" xfId="9329"/>
    <cellStyle name="Note 2 2 2 10" xfId="45230"/>
    <cellStyle name="Note 2 2 2 2" xfId="45231"/>
    <cellStyle name="Note 2 2 2 2 2" xfId="45232"/>
    <cellStyle name="Note 2 2 2 2 2 2" xfId="45233"/>
    <cellStyle name="Note 2 2 2 2 2 2 2" xfId="45234"/>
    <cellStyle name="Note 2 2 2 2 2 3" xfId="45235"/>
    <cellStyle name="Note 2 2 2 2 3" xfId="45236"/>
    <cellStyle name="Note 2 2 2 2 4" xfId="45237"/>
    <cellStyle name="Note 2 2 2 3" xfId="45238"/>
    <cellStyle name="Note 2 2 2 3 2" xfId="45239"/>
    <cellStyle name="Note 2 2 2 4" xfId="45240"/>
    <cellStyle name="Note 2 2 2 4 2" xfId="45241"/>
    <cellStyle name="Note 2 2 2 5" xfId="45242"/>
    <cellStyle name="Note 2 2 2 5 2" xfId="45243"/>
    <cellStyle name="Note 2 2 2 6" xfId="45244"/>
    <cellStyle name="Note 2 2 2 6 2" xfId="45245"/>
    <cellStyle name="Note 2 2 2 7" xfId="45246"/>
    <cellStyle name="Note 2 2 2 7 2" xfId="45247"/>
    <cellStyle name="Note 2 2 2 8" xfId="45248"/>
    <cellStyle name="Note 2 2 2 9" xfId="45249"/>
    <cellStyle name="Note 2 2 3" xfId="45250"/>
    <cellStyle name="Note 2 2 3 2" xfId="45251"/>
    <cellStyle name="Note 2 2 3 3" xfId="45252"/>
    <cellStyle name="Note 2 2 3 4" xfId="45253"/>
    <cellStyle name="Note 2 2 4" xfId="45254"/>
    <cellStyle name="Note 2 2 4 2" xfId="45255"/>
    <cellStyle name="Note 2 2 4 2 2" xfId="45256"/>
    <cellStyle name="Note 2 2 4 2 2 2" xfId="45257"/>
    <cellStyle name="Note 2 2 4 2 3" xfId="45258"/>
    <cellStyle name="Note 2 2 4 3" xfId="45259"/>
    <cellStyle name="Note 2 2 4 4" xfId="45260"/>
    <cellStyle name="Note 2 2 5" xfId="45261"/>
    <cellStyle name="Note 2 2 5 2" xfId="45262"/>
    <cellStyle name="Note 2 2 5 3" xfId="45263"/>
    <cellStyle name="Note 2 2 5 4" xfId="45264"/>
    <cellStyle name="Note 2 2 6" xfId="45265"/>
    <cellStyle name="Note 2 2 6 2" xfId="45266"/>
    <cellStyle name="Note 2 2 6 3" xfId="45267"/>
    <cellStyle name="Note 2 2 6 4" xfId="45268"/>
    <cellStyle name="Note 2 2 7" xfId="45269"/>
    <cellStyle name="Note 2 2 7 2" xfId="45270"/>
    <cellStyle name="Note 2 2 7 3" xfId="45271"/>
    <cellStyle name="Note 2 2 7 4" xfId="45272"/>
    <cellStyle name="Note 2 2 8" xfId="45273"/>
    <cellStyle name="Note 2 2 8 2" xfId="45274"/>
    <cellStyle name="Note 2 2 8 3" xfId="45275"/>
    <cellStyle name="Note 2 2 8 4" xfId="45276"/>
    <cellStyle name="Note 2 2 9" xfId="45277"/>
    <cellStyle name="Note 2 2 9 2" xfId="45278"/>
    <cellStyle name="Note 2 3" xfId="9330"/>
    <cellStyle name="Note 2 3 10" xfId="45280"/>
    <cellStyle name="Note 2 3 11" xfId="45279"/>
    <cellStyle name="Note 2 3 2" xfId="45281"/>
    <cellStyle name="Note 2 3 2 2" xfId="45282"/>
    <cellStyle name="Note 2 3 2 2 2" xfId="45283"/>
    <cellStyle name="Note 2 3 2 2 2 2" xfId="45284"/>
    <cellStyle name="Note 2 3 2 2 3" xfId="45285"/>
    <cellStyle name="Note 2 3 2 2 4" xfId="45286"/>
    <cellStyle name="Note 2 3 2 2 5" xfId="45287"/>
    <cellStyle name="Note 2 3 2 3" xfId="45288"/>
    <cellStyle name="Note 2 3 2 4" xfId="45289"/>
    <cellStyle name="Note 2 3 2 5" xfId="45290"/>
    <cellStyle name="Note 2 3 3" xfId="45291"/>
    <cellStyle name="Note 2 3 3 2" xfId="45292"/>
    <cellStyle name="Note 2 3 3 3" xfId="45293"/>
    <cellStyle name="Note 2 3 3 4" xfId="45294"/>
    <cellStyle name="Note 2 3 4" xfId="45295"/>
    <cellStyle name="Note 2 3 4 2" xfId="45296"/>
    <cellStyle name="Note 2 3 5" xfId="45297"/>
    <cellStyle name="Note 2 3 5 2" xfId="45298"/>
    <cellStyle name="Note 2 3 6" xfId="45299"/>
    <cellStyle name="Note 2 3 6 2" xfId="45300"/>
    <cellStyle name="Note 2 3 7" xfId="45301"/>
    <cellStyle name="Note 2 3 7 2" xfId="45302"/>
    <cellStyle name="Note 2 3 8" xfId="45303"/>
    <cellStyle name="Note 2 3 9" xfId="45304"/>
    <cellStyle name="Note 2 4" xfId="9331"/>
    <cellStyle name="Note 2 4 2" xfId="45306"/>
    <cellStyle name="Note 2 4 2 2" xfId="45307"/>
    <cellStyle name="Note 2 4 2 2 2" xfId="45308"/>
    <cellStyle name="Note 2 4 2 2 3" xfId="45309"/>
    <cellStyle name="Note 2 4 2 2 4" xfId="45310"/>
    <cellStyle name="Note 2 4 2 3" xfId="45311"/>
    <cellStyle name="Note 2 4 2 4" xfId="45312"/>
    <cellStyle name="Note 2 4 2 5" xfId="45313"/>
    <cellStyle name="Note 2 4 3" xfId="45314"/>
    <cellStyle name="Note 2 4 3 2" xfId="45315"/>
    <cellStyle name="Note 2 4 3 3" xfId="45316"/>
    <cellStyle name="Note 2 4 3 4" xfId="45317"/>
    <cellStyle name="Note 2 4 4" xfId="45318"/>
    <cellStyle name="Note 2 4 5" xfId="45319"/>
    <cellStyle name="Note 2 4 6" xfId="45320"/>
    <cellStyle name="Note 2 4 7" xfId="45321"/>
    <cellStyle name="Note 2 4 8" xfId="45305"/>
    <cellStyle name="Note 2 5" xfId="9332"/>
    <cellStyle name="Note 2 5 2" xfId="45323"/>
    <cellStyle name="Note 2 5 2 2" xfId="45324"/>
    <cellStyle name="Note 2 5 2 2 2" xfId="45325"/>
    <cellStyle name="Note 2 5 2 2 3" xfId="45326"/>
    <cellStyle name="Note 2 5 2 2 4" xfId="45327"/>
    <cellStyle name="Note 2 5 2 3" xfId="45328"/>
    <cellStyle name="Note 2 5 2 4" xfId="45329"/>
    <cellStyle name="Note 2 5 2 5" xfId="45330"/>
    <cellStyle name="Note 2 5 3" xfId="45331"/>
    <cellStyle name="Note 2 5 3 2" xfId="45332"/>
    <cellStyle name="Note 2 5 3 3" xfId="45333"/>
    <cellStyle name="Note 2 5 3 4" xfId="45334"/>
    <cellStyle name="Note 2 5 4" xfId="45335"/>
    <cellStyle name="Note 2 5 5" xfId="45336"/>
    <cellStyle name="Note 2 5 6" xfId="45337"/>
    <cellStyle name="Note 2 5 7" xfId="45338"/>
    <cellStyle name="Note 2 5 8" xfId="45322"/>
    <cellStyle name="Note 2 6" xfId="9333"/>
    <cellStyle name="Note 2 6 2" xfId="45340"/>
    <cellStyle name="Note 2 6 3" xfId="45341"/>
    <cellStyle name="Note 2 6 4" xfId="45342"/>
    <cellStyle name="Note 2 6 5" xfId="45343"/>
    <cellStyle name="Note 2 6 6" xfId="45339"/>
    <cellStyle name="Note 2 7" xfId="9334"/>
    <cellStyle name="Note 2 7 2" xfId="45345"/>
    <cellStyle name="Note 2 7 3" xfId="45346"/>
    <cellStyle name="Note 2 7 4" xfId="45347"/>
    <cellStyle name="Note 2 7 5" xfId="45348"/>
    <cellStyle name="Note 2 7 6" xfId="45344"/>
    <cellStyle name="Note 2 8" xfId="9335"/>
    <cellStyle name="Note 2 8 2" xfId="45350"/>
    <cellStyle name="Note 2 8 3" xfId="45351"/>
    <cellStyle name="Note 2 8 4" xfId="45352"/>
    <cellStyle name="Note 2 8 5" xfId="45353"/>
    <cellStyle name="Note 2 8 6" xfId="45349"/>
    <cellStyle name="Note 2 9" xfId="9336"/>
    <cellStyle name="Note 2 9 2" xfId="45355"/>
    <cellStyle name="Note 2 9 3" xfId="45356"/>
    <cellStyle name="Note 2 9 4" xfId="45354"/>
    <cellStyle name="Note 20" xfId="9337"/>
    <cellStyle name="Note 20 2" xfId="9338"/>
    <cellStyle name="Note 20 2 2" xfId="45358"/>
    <cellStyle name="Note 20 3" xfId="9339"/>
    <cellStyle name="Note 20 3 2" xfId="45359"/>
    <cellStyle name="Note 20 4" xfId="9340"/>
    <cellStyle name="Note 20 4 2" xfId="45360"/>
    <cellStyle name="Note 20 5" xfId="9341"/>
    <cellStyle name="Note 20 5 2" xfId="45361"/>
    <cellStyle name="Note 20 6" xfId="9342"/>
    <cellStyle name="Note 20 6 2" xfId="45362"/>
    <cellStyle name="Note 20 7" xfId="9343"/>
    <cellStyle name="Note 20 7 2" xfId="45363"/>
    <cellStyle name="Note 20 8" xfId="45364"/>
    <cellStyle name="Note 20 9" xfId="45357"/>
    <cellStyle name="Note 21" xfId="9344"/>
    <cellStyle name="Note 21 2" xfId="9345"/>
    <cellStyle name="Note 21 2 2" xfId="45366"/>
    <cellStyle name="Note 21 3" xfId="9346"/>
    <cellStyle name="Note 21 3 2" xfId="45367"/>
    <cellStyle name="Note 21 4" xfId="9347"/>
    <cellStyle name="Note 21 4 2" xfId="45368"/>
    <cellStyle name="Note 21 5" xfId="9348"/>
    <cellStyle name="Note 21 5 2" xfId="45369"/>
    <cellStyle name="Note 21 6" xfId="9349"/>
    <cellStyle name="Note 21 6 2" xfId="45370"/>
    <cellStyle name="Note 21 7" xfId="9350"/>
    <cellStyle name="Note 21 7 2" xfId="45371"/>
    <cellStyle name="Note 21 8" xfId="45372"/>
    <cellStyle name="Note 21 9" xfId="45365"/>
    <cellStyle name="Note 22" xfId="9351"/>
    <cellStyle name="Note 22 2" xfId="9352"/>
    <cellStyle name="Note 22 2 2" xfId="45374"/>
    <cellStyle name="Note 22 3" xfId="9353"/>
    <cellStyle name="Note 22 3 2" xfId="45375"/>
    <cellStyle name="Note 22 4" xfId="9354"/>
    <cellStyle name="Note 22 4 2" xfId="45376"/>
    <cellStyle name="Note 22 5" xfId="9355"/>
    <cellStyle name="Note 22 5 2" xfId="45377"/>
    <cellStyle name="Note 22 6" xfId="9356"/>
    <cellStyle name="Note 22 6 2" xfId="45378"/>
    <cellStyle name="Note 22 7" xfId="9357"/>
    <cellStyle name="Note 22 7 2" xfId="45379"/>
    <cellStyle name="Note 22 8" xfId="45380"/>
    <cellStyle name="Note 22 9" xfId="45373"/>
    <cellStyle name="Note 23" xfId="9358"/>
    <cellStyle name="Note 23 2" xfId="9359"/>
    <cellStyle name="Note 23 2 2" xfId="45382"/>
    <cellStyle name="Note 23 3" xfId="9360"/>
    <cellStyle name="Note 23 3 2" xfId="45383"/>
    <cellStyle name="Note 23 4" xfId="9361"/>
    <cellStyle name="Note 23 4 2" xfId="45384"/>
    <cellStyle name="Note 23 5" xfId="9362"/>
    <cellStyle name="Note 23 5 2" xfId="45385"/>
    <cellStyle name="Note 23 6" xfId="9363"/>
    <cellStyle name="Note 23 6 2" xfId="45386"/>
    <cellStyle name="Note 23 7" xfId="9364"/>
    <cellStyle name="Note 23 7 2" xfId="45387"/>
    <cellStyle name="Note 23 8" xfId="45388"/>
    <cellStyle name="Note 23 9" xfId="45381"/>
    <cellStyle name="Note 24" xfId="9365"/>
    <cellStyle name="Note 24 2" xfId="9366"/>
    <cellStyle name="Note 24 2 2" xfId="45390"/>
    <cellStyle name="Note 24 3" xfId="9367"/>
    <cellStyle name="Note 24 3 2" xfId="45391"/>
    <cellStyle name="Note 24 4" xfId="9368"/>
    <cellStyle name="Note 24 4 2" xfId="45392"/>
    <cellStyle name="Note 24 5" xfId="9369"/>
    <cellStyle name="Note 24 5 2" xfId="45393"/>
    <cellStyle name="Note 24 6" xfId="9370"/>
    <cellStyle name="Note 24 6 2" xfId="45394"/>
    <cellStyle name="Note 24 7" xfId="9371"/>
    <cellStyle name="Note 24 7 2" xfId="45395"/>
    <cellStyle name="Note 24 8" xfId="45396"/>
    <cellStyle name="Note 24 9" xfId="45389"/>
    <cellStyle name="Note 25" xfId="9372"/>
    <cellStyle name="Note 25 2" xfId="9373"/>
    <cellStyle name="Note 25 2 2" xfId="45398"/>
    <cellStyle name="Note 25 3" xfId="9374"/>
    <cellStyle name="Note 25 3 2" xfId="45399"/>
    <cellStyle name="Note 25 4" xfId="9375"/>
    <cellStyle name="Note 25 4 2" xfId="45400"/>
    <cellStyle name="Note 25 5" xfId="9376"/>
    <cellStyle name="Note 25 5 2" xfId="45401"/>
    <cellStyle name="Note 25 6" xfId="9377"/>
    <cellStyle name="Note 25 6 2" xfId="45402"/>
    <cellStyle name="Note 25 7" xfId="9378"/>
    <cellStyle name="Note 25 7 2" xfId="45403"/>
    <cellStyle name="Note 25 8" xfId="45404"/>
    <cellStyle name="Note 25 9" xfId="45397"/>
    <cellStyle name="Note 26" xfId="9379"/>
    <cellStyle name="Note 26 2" xfId="9380"/>
    <cellStyle name="Note 26 2 2" xfId="45406"/>
    <cellStyle name="Note 26 3" xfId="9381"/>
    <cellStyle name="Note 26 3 2" xfId="45407"/>
    <cellStyle name="Note 26 4" xfId="9382"/>
    <cellStyle name="Note 26 4 2" xfId="45408"/>
    <cellStyle name="Note 26 5" xfId="9383"/>
    <cellStyle name="Note 26 5 2" xfId="45409"/>
    <cellStyle name="Note 26 6" xfId="9384"/>
    <cellStyle name="Note 26 6 2" xfId="45410"/>
    <cellStyle name="Note 26 7" xfId="9385"/>
    <cellStyle name="Note 26 7 2" xfId="45411"/>
    <cellStyle name="Note 26 8" xfId="45412"/>
    <cellStyle name="Note 26 9" xfId="45405"/>
    <cellStyle name="Note 27" xfId="9386"/>
    <cellStyle name="Note 27 2" xfId="9387"/>
    <cellStyle name="Note 27 2 2" xfId="45414"/>
    <cellStyle name="Note 27 3" xfId="9388"/>
    <cellStyle name="Note 27 3 2" xfId="45415"/>
    <cellStyle name="Note 27 4" xfId="9389"/>
    <cellStyle name="Note 27 4 2" xfId="45416"/>
    <cellStyle name="Note 27 5" xfId="9390"/>
    <cellStyle name="Note 27 5 2" xfId="45417"/>
    <cellStyle name="Note 27 6" xfId="9391"/>
    <cellStyle name="Note 27 6 2" xfId="45418"/>
    <cellStyle name="Note 27 7" xfId="9392"/>
    <cellStyle name="Note 27 7 2" xfId="45419"/>
    <cellStyle name="Note 27 8" xfId="45420"/>
    <cellStyle name="Note 27 9" xfId="45413"/>
    <cellStyle name="Note 28" xfId="9393"/>
    <cellStyle name="Note 28 2" xfId="9394"/>
    <cellStyle name="Note 28 2 2" xfId="45422"/>
    <cellStyle name="Note 28 3" xfId="9395"/>
    <cellStyle name="Note 28 3 2" xfId="45423"/>
    <cellStyle name="Note 28 4" xfId="9396"/>
    <cellStyle name="Note 28 4 2" xfId="45424"/>
    <cellStyle name="Note 28 5" xfId="9397"/>
    <cellStyle name="Note 28 5 2" xfId="45425"/>
    <cellStyle name="Note 28 6" xfId="9398"/>
    <cellStyle name="Note 28 6 2" xfId="45426"/>
    <cellStyle name="Note 28 7" xfId="9399"/>
    <cellStyle name="Note 28 7 2" xfId="45427"/>
    <cellStyle name="Note 28 8" xfId="45428"/>
    <cellStyle name="Note 28 9" xfId="45421"/>
    <cellStyle name="Note 29" xfId="9400"/>
    <cellStyle name="Note 29 2" xfId="9401"/>
    <cellStyle name="Note 29 2 2" xfId="45430"/>
    <cellStyle name="Note 29 3" xfId="9402"/>
    <cellStyle name="Note 29 3 2" xfId="45431"/>
    <cellStyle name="Note 29 4" xfId="9403"/>
    <cellStyle name="Note 29 4 2" xfId="45432"/>
    <cellStyle name="Note 29 5" xfId="9404"/>
    <cellStyle name="Note 29 5 2" xfId="45433"/>
    <cellStyle name="Note 29 6" xfId="9405"/>
    <cellStyle name="Note 29 6 2" xfId="45434"/>
    <cellStyle name="Note 29 7" xfId="9406"/>
    <cellStyle name="Note 29 7 2" xfId="45435"/>
    <cellStyle name="Note 29 8" xfId="45436"/>
    <cellStyle name="Note 29 9" xfId="45429"/>
    <cellStyle name="Note 3" xfId="9407"/>
    <cellStyle name="Note 3 10" xfId="45438"/>
    <cellStyle name="Note 3 10 2" xfId="45439"/>
    <cellStyle name="Note 3 11" xfId="45440"/>
    <cellStyle name="Note 3 11 2" xfId="45441"/>
    <cellStyle name="Note 3 12" xfId="45442"/>
    <cellStyle name="Note 3 12 2" xfId="45443"/>
    <cellStyle name="Note 3 13" xfId="45444"/>
    <cellStyle name="Note 3 14" xfId="45445"/>
    <cellStyle name="Note 3 15" xfId="45446"/>
    <cellStyle name="Note 3 16" xfId="45447"/>
    <cellStyle name="Note 3 17" xfId="45437"/>
    <cellStyle name="Note 3 2" xfId="9408"/>
    <cellStyle name="Note 3 2 2" xfId="45449"/>
    <cellStyle name="Note 3 2 2 2" xfId="45450"/>
    <cellStyle name="Note 3 2 2 2 2" xfId="45451"/>
    <cellStyle name="Note 3 2 2 2 3" xfId="45452"/>
    <cellStyle name="Note 3 2 2 2 4" xfId="45453"/>
    <cellStyle name="Note 3 2 2 3" xfId="45454"/>
    <cellStyle name="Note 3 2 2 4" xfId="45455"/>
    <cellStyle name="Note 3 2 2 5" xfId="45456"/>
    <cellStyle name="Note 3 2 3" xfId="45457"/>
    <cellStyle name="Note 3 2 3 2" xfId="45458"/>
    <cellStyle name="Note 3 2 3 3" xfId="45459"/>
    <cellStyle name="Note 3 2 3 4" xfId="45460"/>
    <cellStyle name="Note 3 2 4" xfId="45461"/>
    <cellStyle name="Note 3 2 5" xfId="45462"/>
    <cellStyle name="Note 3 2 6" xfId="45463"/>
    <cellStyle name="Note 3 2 7" xfId="45464"/>
    <cellStyle name="Note 3 2 8" xfId="45448"/>
    <cellStyle name="Note 3 3" xfId="9409"/>
    <cellStyle name="Note 3 3 2" xfId="45466"/>
    <cellStyle name="Note 3 3 2 2" xfId="45467"/>
    <cellStyle name="Note 3 3 2 3" xfId="45468"/>
    <cellStyle name="Note 3 3 2 4" xfId="45469"/>
    <cellStyle name="Note 3 3 3" xfId="45470"/>
    <cellStyle name="Note 3 3 4" xfId="45471"/>
    <cellStyle name="Note 3 3 5" xfId="45472"/>
    <cellStyle name="Note 3 3 6" xfId="45473"/>
    <cellStyle name="Note 3 3 7" xfId="45465"/>
    <cellStyle name="Note 3 4" xfId="9410"/>
    <cellStyle name="Note 3 4 2" xfId="45475"/>
    <cellStyle name="Note 3 4 3" xfId="45476"/>
    <cellStyle name="Note 3 4 4" xfId="45477"/>
    <cellStyle name="Note 3 4 5" xfId="45478"/>
    <cellStyle name="Note 3 4 6" xfId="45474"/>
    <cellStyle name="Note 3 5" xfId="9411"/>
    <cellStyle name="Note 3 5 2" xfId="45480"/>
    <cellStyle name="Note 3 5 3" xfId="45481"/>
    <cellStyle name="Note 3 5 4" xfId="45479"/>
    <cellStyle name="Note 3 6" xfId="9412"/>
    <cellStyle name="Note 3 6 2" xfId="45483"/>
    <cellStyle name="Note 3 6 3" xfId="45484"/>
    <cellStyle name="Note 3 6 4" xfId="45482"/>
    <cellStyle name="Note 3 7" xfId="9413"/>
    <cellStyle name="Note 3 7 2" xfId="45486"/>
    <cellStyle name="Note 3 7 3" xfId="45487"/>
    <cellStyle name="Note 3 7 4" xfId="45485"/>
    <cellStyle name="Note 3 8" xfId="45488"/>
    <cellStyle name="Note 3 8 2" xfId="45489"/>
    <cellStyle name="Note 3 9" xfId="45490"/>
    <cellStyle name="Note 3 9 2" xfId="45491"/>
    <cellStyle name="Note 30" xfId="9414"/>
    <cellStyle name="Note 30 2" xfId="9415"/>
    <cellStyle name="Note 30 2 2" xfId="45493"/>
    <cellStyle name="Note 30 3" xfId="9416"/>
    <cellStyle name="Note 30 3 2" xfId="45494"/>
    <cellStyle name="Note 30 4" xfId="9417"/>
    <cellStyle name="Note 30 4 2" xfId="45495"/>
    <cellStyle name="Note 30 5" xfId="9418"/>
    <cellStyle name="Note 30 5 2" xfId="45496"/>
    <cellStyle name="Note 30 6" xfId="9419"/>
    <cellStyle name="Note 30 6 2" xfId="45497"/>
    <cellStyle name="Note 30 7" xfId="9420"/>
    <cellStyle name="Note 30 7 2" xfId="45498"/>
    <cellStyle name="Note 30 8" xfId="45499"/>
    <cellStyle name="Note 30 9" xfId="45492"/>
    <cellStyle name="Note 31" xfId="9421"/>
    <cellStyle name="Note 31 2" xfId="9422"/>
    <cellStyle name="Note 31 2 2" xfId="45501"/>
    <cellStyle name="Note 31 3" xfId="9423"/>
    <cellStyle name="Note 31 3 2" xfId="45502"/>
    <cellStyle name="Note 31 4" xfId="9424"/>
    <cellStyle name="Note 31 4 2" xfId="45503"/>
    <cellStyle name="Note 31 5" xfId="9425"/>
    <cellStyle name="Note 31 5 2" xfId="45504"/>
    <cellStyle name="Note 31 6" xfId="9426"/>
    <cellStyle name="Note 31 6 2" xfId="45505"/>
    <cellStyle name="Note 31 7" xfId="9427"/>
    <cellStyle name="Note 31 7 2" xfId="45506"/>
    <cellStyle name="Note 31 8" xfId="45507"/>
    <cellStyle name="Note 31 9" xfId="45500"/>
    <cellStyle name="Note 32" xfId="9428"/>
    <cellStyle name="Note 32 2" xfId="9429"/>
    <cellStyle name="Note 32 2 2" xfId="45509"/>
    <cellStyle name="Note 32 3" xfId="9430"/>
    <cellStyle name="Note 32 3 2" xfId="45510"/>
    <cellStyle name="Note 32 4" xfId="9431"/>
    <cellStyle name="Note 32 4 2" xfId="45511"/>
    <cellStyle name="Note 32 5" xfId="9432"/>
    <cellStyle name="Note 32 5 2" xfId="45512"/>
    <cellStyle name="Note 32 6" xfId="9433"/>
    <cellStyle name="Note 32 6 2" xfId="45513"/>
    <cellStyle name="Note 32 7" xfId="9434"/>
    <cellStyle name="Note 32 7 2" xfId="45514"/>
    <cellStyle name="Note 32 8" xfId="45515"/>
    <cellStyle name="Note 32 9" xfId="45508"/>
    <cellStyle name="Note 33" xfId="9435"/>
    <cellStyle name="Note 33 2" xfId="9436"/>
    <cellStyle name="Note 33 2 2" xfId="45517"/>
    <cellStyle name="Note 33 3" xfId="9437"/>
    <cellStyle name="Note 33 3 2" xfId="45518"/>
    <cellStyle name="Note 33 4" xfId="9438"/>
    <cellStyle name="Note 33 4 2" xfId="45519"/>
    <cellStyle name="Note 33 5" xfId="9439"/>
    <cellStyle name="Note 33 5 2" xfId="45520"/>
    <cellStyle name="Note 33 6" xfId="9440"/>
    <cellStyle name="Note 33 6 2" xfId="45521"/>
    <cellStyle name="Note 33 7" xfId="9441"/>
    <cellStyle name="Note 33 7 2" xfId="45522"/>
    <cellStyle name="Note 33 8" xfId="45523"/>
    <cellStyle name="Note 33 9" xfId="45516"/>
    <cellStyle name="Note 34" xfId="9442"/>
    <cellStyle name="Note 34 2" xfId="9443"/>
    <cellStyle name="Note 34 2 2" xfId="45525"/>
    <cellStyle name="Note 34 3" xfId="9444"/>
    <cellStyle name="Note 34 3 2" xfId="45526"/>
    <cellStyle name="Note 34 4" xfId="9445"/>
    <cellStyle name="Note 34 4 2" xfId="45527"/>
    <cellStyle name="Note 34 5" xfId="9446"/>
    <cellStyle name="Note 34 5 2" xfId="45528"/>
    <cellStyle name="Note 34 6" xfId="9447"/>
    <cellStyle name="Note 34 6 2" xfId="45529"/>
    <cellStyle name="Note 34 7" xfId="9448"/>
    <cellStyle name="Note 34 7 2" xfId="45530"/>
    <cellStyle name="Note 34 8" xfId="45531"/>
    <cellStyle name="Note 34 9" xfId="45524"/>
    <cellStyle name="Note 35" xfId="9449"/>
    <cellStyle name="Note 35 2" xfId="9450"/>
    <cellStyle name="Note 35 2 2" xfId="45533"/>
    <cellStyle name="Note 35 3" xfId="9451"/>
    <cellStyle name="Note 35 3 2" xfId="45534"/>
    <cellStyle name="Note 35 4" xfId="9452"/>
    <cellStyle name="Note 35 4 2" xfId="45535"/>
    <cellStyle name="Note 35 5" xfId="9453"/>
    <cellStyle name="Note 35 5 2" xfId="45536"/>
    <cellStyle name="Note 35 6" xfId="9454"/>
    <cellStyle name="Note 35 6 2" xfId="45537"/>
    <cellStyle name="Note 35 7" xfId="9455"/>
    <cellStyle name="Note 35 7 2" xfId="45538"/>
    <cellStyle name="Note 35 8" xfId="45539"/>
    <cellStyle name="Note 35 9" xfId="45532"/>
    <cellStyle name="Note 36" xfId="9456"/>
    <cellStyle name="Note 36 2" xfId="9457"/>
    <cellStyle name="Note 36 2 2" xfId="45541"/>
    <cellStyle name="Note 36 3" xfId="9458"/>
    <cellStyle name="Note 36 3 2" xfId="45542"/>
    <cellStyle name="Note 36 4" xfId="9459"/>
    <cellStyle name="Note 36 4 2" xfId="45543"/>
    <cellStyle name="Note 36 5" xfId="9460"/>
    <cellStyle name="Note 36 5 2" xfId="45544"/>
    <cellStyle name="Note 36 6" xfId="9461"/>
    <cellStyle name="Note 36 6 2" xfId="45545"/>
    <cellStyle name="Note 36 7" xfId="9462"/>
    <cellStyle name="Note 36 7 2" xfId="45546"/>
    <cellStyle name="Note 36 8" xfId="45547"/>
    <cellStyle name="Note 36 9" xfId="45540"/>
    <cellStyle name="Note 37" xfId="9463"/>
    <cellStyle name="Note 37 2" xfId="9464"/>
    <cellStyle name="Note 37 2 2" xfId="45549"/>
    <cellStyle name="Note 37 3" xfId="9465"/>
    <cellStyle name="Note 37 3 2" xfId="45550"/>
    <cellStyle name="Note 37 4" xfId="9466"/>
    <cellStyle name="Note 37 4 2" xfId="45551"/>
    <cellStyle name="Note 37 5" xfId="9467"/>
    <cellStyle name="Note 37 5 2" xfId="45552"/>
    <cellStyle name="Note 37 6" xfId="9468"/>
    <cellStyle name="Note 37 6 2" xfId="45553"/>
    <cellStyle name="Note 37 7" xfId="9469"/>
    <cellStyle name="Note 37 7 2" xfId="45554"/>
    <cellStyle name="Note 37 8" xfId="45555"/>
    <cellStyle name="Note 37 9" xfId="45548"/>
    <cellStyle name="Note 38" xfId="9470"/>
    <cellStyle name="Note 38 2" xfId="9471"/>
    <cellStyle name="Note 38 2 2" xfId="45557"/>
    <cellStyle name="Note 38 3" xfId="9472"/>
    <cellStyle name="Note 38 3 2" xfId="45558"/>
    <cellStyle name="Note 38 4" xfId="9473"/>
    <cellStyle name="Note 38 4 2" xfId="45559"/>
    <cellStyle name="Note 38 5" xfId="9474"/>
    <cellStyle name="Note 38 5 2" xfId="45560"/>
    <cellStyle name="Note 38 6" xfId="9475"/>
    <cellStyle name="Note 38 6 2" xfId="45561"/>
    <cellStyle name="Note 38 7" xfId="9476"/>
    <cellStyle name="Note 38 7 2" xfId="45562"/>
    <cellStyle name="Note 38 8" xfId="45563"/>
    <cellStyle name="Note 38 9" xfId="45556"/>
    <cellStyle name="Note 39" xfId="9477"/>
    <cellStyle name="Note 39 2" xfId="9478"/>
    <cellStyle name="Note 39 2 2" xfId="45565"/>
    <cellStyle name="Note 39 3" xfId="9479"/>
    <cellStyle name="Note 39 3 2" xfId="45566"/>
    <cellStyle name="Note 39 4" xfId="9480"/>
    <cellStyle name="Note 39 4 2" xfId="45567"/>
    <cellStyle name="Note 39 5" xfId="9481"/>
    <cellStyle name="Note 39 5 2" xfId="45568"/>
    <cellStyle name="Note 39 6" xfId="9482"/>
    <cellStyle name="Note 39 6 2" xfId="45569"/>
    <cellStyle name="Note 39 7" xfId="9483"/>
    <cellStyle name="Note 39 7 2" xfId="45570"/>
    <cellStyle name="Note 39 8" xfId="45571"/>
    <cellStyle name="Note 39 9" xfId="45564"/>
    <cellStyle name="Note 4" xfId="9484"/>
    <cellStyle name="Note 4 2" xfId="9485"/>
    <cellStyle name="Note 4 2 2" xfId="45574"/>
    <cellStyle name="Note 4 2 3" xfId="45573"/>
    <cellStyle name="Note 4 3" xfId="9486"/>
    <cellStyle name="Note 4 3 2" xfId="45576"/>
    <cellStyle name="Note 4 3 3" xfId="45575"/>
    <cellStyle name="Note 4 4" xfId="9487"/>
    <cellStyle name="Note 4 4 2" xfId="45578"/>
    <cellStyle name="Note 4 4 3" xfId="45577"/>
    <cellStyle name="Note 4 5" xfId="9488"/>
    <cellStyle name="Note 4 5 2" xfId="45579"/>
    <cellStyle name="Note 4 6" xfId="9489"/>
    <cellStyle name="Note 4 6 2" xfId="45580"/>
    <cellStyle name="Note 4 7" xfId="9490"/>
    <cellStyle name="Note 4 7 2" xfId="45581"/>
    <cellStyle name="Note 4 8" xfId="45582"/>
    <cellStyle name="Note 4 9" xfId="45572"/>
    <cellStyle name="Note 40" xfId="9491"/>
    <cellStyle name="Note 40 2" xfId="9492"/>
    <cellStyle name="Note 40 2 2" xfId="45584"/>
    <cellStyle name="Note 40 3" xfId="9493"/>
    <cellStyle name="Note 40 3 2" xfId="45585"/>
    <cellStyle name="Note 40 4" xfId="9494"/>
    <cellStyle name="Note 40 4 2" xfId="45586"/>
    <cellStyle name="Note 40 5" xfId="9495"/>
    <cellStyle name="Note 40 5 2" xfId="45587"/>
    <cellStyle name="Note 40 6" xfId="9496"/>
    <cellStyle name="Note 40 6 2" xfId="45588"/>
    <cellStyle name="Note 40 7" xfId="9497"/>
    <cellStyle name="Note 40 7 2" xfId="45589"/>
    <cellStyle name="Note 40 8" xfId="45590"/>
    <cellStyle name="Note 40 9" xfId="45583"/>
    <cellStyle name="Note 41" xfId="9498"/>
    <cellStyle name="Note 41 2" xfId="9499"/>
    <cellStyle name="Note 41 2 2" xfId="45592"/>
    <cellStyle name="Note 41 3" xfId="9500"/>
    <cellStyle name="Note 41 3 2" xfId="45593"/>
    <cellStyle name="Note 41 4" xfId="9501"/>
    <cellStyle name="Note 41 4 2" xfId="45594"/>
    <cellStyle name="Note 41 5" xfId="9502"/>
    <cellStyle name="Note 41 5 2" xfId="45595"/>
    <cellStyle name="Note 41 6" xfId="9503"/>
    <cellStyle name="Note 41 6 2" xfId="45596"/>
    <cellStyle name="Note 41 7" xfId="9504"/>
    <cellStyle name="Note 41 7 2" xfId="45597"/>
    <cellStyle name="Note 41 8" xfId="45598"/>
    <cellStyle name="Note 41 9" xfId="45591"/>
    <cellStyle name="Note 42" xfId="9505"/>
    <cellStyle name="Note 42 2" xfId="9506"/>
    <cellStyle name="Note 42 2 2" xfId="45600"/>
    <cellStyle name="Note 42 3" xfId="9507"/>
    <cellStyle name="Note 42 3 2" xfId="45601"/>
    <cellStyle name="Note 42 4" xfId="9508"/>
    <cellStyle name="Note 42 4 2" xfId="45602"/>
    <cellStyle name="Note 42 5" xfId="9509"/>
    <cellStyle name="Note 42 5 2" xfId="45603"/>
    <cellStyle name="Note 42 6" xfId="9510"/>
    <cellStyle name="Note 42 6 2" xfId="45604"/>
    <cellStyle name="Note 42 7" xfId="9511"/>
    <cellStyle name="Note 42 7 2" xfId="45605"/>
    <cellStyle name="Note 42 8" xfId="45606"/>
    <cellStyle name="Note 42 9" xfId="45599"/>
    <cellStyle name="Note 43" xfId="9512"/>
    <cellStyle name="Note 43 2" xfId="9513"/>
    <cellStyle name="Note 43 2 2" xfId="45608"/>
    <cellStyle name="Note 43 3" xfId="9514"/>
    <cellStyle name="Note 43 3 2" xfId="45609"/>
    <cellStyle name="Note 43 4" xfId="9515"/>
    <cellStyle name="Note 43 4 2" xfId="45610"/>
    <cellStyle name="Note 43 5" xfId="9516"/>
    <cellStyle name="Note 43 5 2" xfId="45611"/>
    <cellStyle name="Note 43 6" xfId="9517"/>
    <cellStyle name="Note 43 6 2" xfId="45612"/>
    <cellStyle name="Note 43 7" xfId="9518"/>
    <cellStyle name="Note 43 7 2" xfId="45613"/>
    <cellStyle name="Note 43 8" xfId="45614"/>
    <cellStyle name="Note 43 9" xfId="45607"/>
    <cellStyle name="Note 44" xfId="9519"/>
    <cellStyle name="Note 44 2" xfId="9520"/>
    <cellStyle name="Note 44 2 2" xfId="45616"/>
    <cellStyle name="Note 44 3" xfId="9521"/>
    <cellStyle name="Note 44 3 2" xfId="45617"/>
    <cellStyle name="Note 44 4" xfId="9522"/>
    <cellStyle name="Note 44 4 2" xfId="45618"/>
    <cellStyle name="Note 44 5" xfId="9523"/>
    <cellStyle name="Note 44 5 2" xfId="45619"/>
    <cellStyle name="Note 44 6" xfId="9524"/>
    <cellStyle name="Note 44 6 2" xfId="45620"/>
    <cellStyle name="Note 44 7" xfId="9525"/>
    <cellStyle name="Note 44 7 2" xfId="45621"/>
    <cellStyle name="Note 44 8" xfId="45622"/>
    <cellStyle name="Note 44 9" xfId="45615"/>
    <cellStyle name="Note 45" xfId="9526"/>
    <cellStyle name="Note 45 2" xfId="9527"/>
    <cellStyle name="Note 45 2 2" xfId="45624"/>
    <cellStyle name="Note 45 3" xfId="9528"/>
    <cellStyle name="Note 45 3 2" xfId="45625"/>
    <cellStyle name="Note 45 4" xfId="9529"/>
    <cellStyle name="Note 45 4 2" xfId="45626"/>
    <cellStyle name="Note 45 5" xfId="9530"/>
    <cellStyle name="Note 45 5 2" xfId="45627"/>
    <cellStyle name="Note 45 6" xfId="9531"/>
    <cellStyle name="Note 45 6 2" xfId="45628"/>
    <cellStyle name="Note 45 7" xfId="9532"/>
    <cellStyle name="Note 45 7 2" xfId="45629"/>
    <cellStyle name="Note 45 8" xfId="45630"/>
    <cellStyle name="Note 45 9" xfId="45623"/>
    <cellStyle name="Note 46" xfId="9533"/>
    <cellStyle name="Note 46 2" xfId="9534"/>
    <cellStyle name="Note 46 2 2" xfId="45632"/>
    <cellStyle name="Note 46 3" xfId="9535"/>
    <cellStyle name="Note 46 3 2" xfId="45633"/>
    <cellStyle name="Note 46 4" xfId="9536"/>
    <cellStyle name="Note 46 4 2" xfId="45634"/>
    <cellStyle name="Note 46 5" xfId="9537"/>
    <cellStyle name="Note 46 5 2" xfId="45635"/>
    <cellStyle name="Note 46 6" xfId="9538"/>
    <cellStyle name="Note 46 6 2" xfId="45636"/>
    <cellStyle name="Note 46 7" xfId="9539"/>
    <cellStyle name="Note 46 7 2" xfId="45637"/>
    <cellStyle name="Note 46 8" xfId="45638"/>
    <cellStyle name="Note 46 9" xfId="45631"/>
    <cellStyle name="Note 47" xfId="9540"/>
    <cellStyle name="Note 47 2" xfId="9541"/>
    <cellStyle name="Note 47 2 2" xfId="45640"/>
    <cellStyle name="Note 47 3" xfId="9542"/>
    <cellStyle name="Note 47 3 2" xfId="45641"/>
    <cellStyle name="Note 47 4" xfId="9543"/>
    <cellStyle name="Note 47 4 2" xfId="45642"/>
    <cellStyle name="Note 47 5" xfId="9544"/>
    <cellStyle name="Note 47 5 2" xfId="45643"/>
    <cellStyle name="Note 47 6" xfId="9545"/>
    <cellStyle name="Note 47 6 2" xfId="45644"/>
    <cellStyle name="Note 47 7" xfId="9546"/>
    <cellStyle name="Note 47 7 2" xfId="45645"/>
    <cellStyle name="Note 47 8" xfId="45646"/>
    <cellStyle name="Note 47 9" xfId="45639"/>
    <cellStyle name="Note 48" xfId="9547"/>
    <cellStyle name="Note 48 2" xfId="9548"/>
    <cellStyle name="Note 48 2 2" xfId="45648"/>
    <cellStyle name="Note 48 3" xfId="9549"/>
    <cellStyle name="Note 48 3 2" xfId="45649"/>
    <cellStyle name="Note 48 4" xfId="9550"/>
    <cellStyle name="Note 48 4 2" xfId="45650"/>
    <cellStyle name="Note 48 5" xfId="9551"/>
    <cellStyle name="Note 48 5 2" xfId="45651"/>
    <cellStyle name="Note 48 6" xfId="9552"/>
    <cellStyle name="Note 48 6 2" xfId="45652"/>
    <cellStyle name="Note 48 7" xfId="9553"/>
    <cellStyle name="Note 48 7 2" xfId="45653"/>
    <cellStyle name="Note 48 8" xfId="45654"/>
    <cellStyle name="Note 48 9" xfId="45647"/>
    <cellStyle name="Note 49" xfId="9554"/>
    <cellStyle name="Note 49 2" xfId="9555"/>
    <cellStyle name="Note 49 2 2" xfId="45656"/>
    <cellStyle name="Note 49 3" xfId="9556"/>
    <cellStyle name="Note 49 3 2" xfId="45657"/>
    <cellStyle name="Note 49 4" xfId="9557"/>
    <cellStyle name="Note 49 4 2" xfId="45658"/>
    <cellStyle name="Note 49 5" xfId="9558"/>
    <cellStyle name="Note 49 5 2" xfId="45659"/>
    <cellStyle name="Note 49 6" xfId="9559"/>
    <cellStyle name="Note 49 6 2" xfId="45660"/>
    <cellStyle name="Note 49 7" xfId="9560"/>
    <cellStyle name="Note 49 7 2" xfId="45661"/>
    <cellStyle name="Note 49 8" xfId="45662"/>
    <cellStyle name="Note 49 9" xfId="45655"/>
    <cellStyle name="Note 5" xfId="9561"/>
    <cellStyle name="Note 5 2" xfId="9562"/>
    <cellStyle name="Note 5 2 2" xfId="45665"/>
    <cellStyle name="Note 5 2 3" xfId="45664"/>
    <cellStyle name="Note 5 3" xfId="9563"/>
    <cellStyle name="Note 5 3 2" xfId="45667"/>
    <cellStyle name="Note 5 3 3" xfId="45666"/>
    <cellStyle name="Note 5 4" xfId="9564"/>
    <cellStyle name="Note 5 4 2" xfId="45669"/>
    <cellStyle name="Note 5 4 3" xfId="45668"/>
    <cellStyle name="Note 5 5" xfId="9565"/>
    <cellStyle name="Note 5 5 2" xfId="45670"/>
    <cellStyle name="Note 5 6" xfId="9566"/>
    <cellStyle name="Note 5 6 2" xfId="45671"/>
    <cellStyle name="Note 5 7" xfId="9567"/>
    <cellStyle name="Note 5 7 2" xfId="45672"/>
    <cellStyle name="Note 5 8" xfId="45673"/>
    <cellStyle name="Note 5 9" xfId="45663"/>
    <cellStyle name="Note 50" xfId="9568"/>
    <cellStyle name="Note 50 2" xfId="9569"/>
    <cellStyle name="Note 50 2 2" xfId="45675"/>
    <cellStyle name="Note 50 3" xfId="9570"/>
    <cellStyle name="Note 50 3 2" xfId="45676"/>
    <cellStyle name="Note 50 4" xfId="9571"/>
    <cellStyle name="Note 50 4 2" xfId="45677"/>
    <cellStyle name="Note 50 5" xfId="9572"/>
    <cellStyle name="Note 50 5 2" xfId="45678"/>
    <cellStyle name="Note 50 6" xfId="9573"/>
    <cellStyle name="Note 50 6 2" xfId="45679"/>
    <cellStyle name="Note 50 7" xfId="9574"/>
    <cellStyle name="Note 50 7 2" xfId="45680"/>
    <cellStyle name="Note 50 8" xfId="45681"/>
    <cellStyle name="Note 50 9" xfId="45674"/>
    <cellStyle name="Note 51" xfId="9575"/>
    <cellStyle name="Note 51 2" xfId="9576"/>
    <cellStyle name="Note 51 2 2" xfId="45683"/>
    <cellStyle name="Note 51 3" xfId="9577"/>
    <cellStyle name="Note 51 3 2" xfId="45684"/>
    <cellStyle name="Note 51 4" xfId="9578"/>
    <cellStyle name="Note 51 4 2" xfId="45685"/>
    <cellStyle name="Note 51 5" xfId="9579"/>
    <cellStyle name="Note 51 5 2" xfId="45686"/>
    <cellStyle name="Note 51 6" xfId="9580"/>
    <cellStyle name="Note 51 6 2" xfId="45687"/>
    <cellStyle name="Note 51 7" xfId="9581"/>
    <cellStyle name="Note 51 7 2" xfId="45688"/>
    <cellStyle name="Note 51 8" xfId="45689"/>
    <cellStyle name="Note 51 9" xfId="45682"/>
    <cellStyle name="Note 52" xfId="9582"/>
    <cellStyle name="Note 52 2" xfId="9583"/>
    <cellStyle name="Note 52 2 2" xfId="45691"/>
    <cellStyle name="Note 52 3" xfId="9584"/>
    <cellStyle name="Note 52 3 2" xfId="45692"/>
    <cellStyle name="Note 52 4" xfId="9585"/>
    <cellStyle name="Note 52 4 2" xfId="45693"/>
    <cellStyle name="Note 52 5" xfId="9586"/>
    <cellStyle name="Note 52 5 2" xfId="45694"/>
    <cellStyle name="Note 52 6" xfId="9587"/>
    <cellStyle name="Note 52 6 2" xfId="45695"/>
    <cellStyle name="Note 52 7" xfId="9588"/>
    <cellStyle name="Note 52 7 2" xfId="45696"/>
    <cellStyle name="Note 52 8" xfId="45697"/>
    <cellStyle name="Note 52 9" xfId="45690"/>
    <cellStyle name="Note 53" xfId="9589"/>
    <cellStyle name="Note 53 2" xfId="9590"/>
    <cellStyle name="Note 53 2 2" xfId="45699"/>
    <cellStyle name="Note 53 3" xfId="9591"/>
    <cellStyle name="Note 53 3 2" xfId="45700"/>
    <cellStyle name="Note 53 4" xfId="9592"/>
    <cellStyle name="Note 53 4 2" xfId="45701"/>
    <cellStyle name="Note 53 5" xfId="9593"/>
    <cellStyle name="Note 53 5 2" xfId="45702"/>
    <cellStyle name="Note 53 6" xfId="9594"/>
    <cellStyle name="Note 53 6 2" xfId="45703"/>
    <cellStyle name="Note 53 7" xfId="9595"/>
    <cellStyle name="Note 53 7 2" xfId="45704"/>
    <cellStyle name="Note 53 8" xfId="45705"/>
    <cellStyle name="Note 53 9" xfId="45698"/>
    <cellStyle name="Note 54" xfId="9596"/>
    <cellStyle name="Note 54 2" xfId="9597"/>
    <cellStyle name="Note 54 2 2" xfId="45707"/>
    <cellStyle name="Note 54 3" xfId="9598"/>
    <cellStyle name="Note 54 3 2" xfId="45708"/>
    <cellStyle name="Note 54 4" xfId="9599"/>
    <cellStyle name="Note 54 4 2" xfId="45709"/>
    <cellStyle name="Note 54 5" xfId="9600"/>
    <cellStyle name="Note 54 5 2" xfId="45710"/>
    <cellStyle name="Note 54 6" xfId="9601"/>
    <cellStyle name="Note 54 6 2" xfId="45711"/>
    <cellStyle name="Note 54 7" xfId="9602"/>
    <cellStyle name="Note 54 7 2" xfId="45712"/>
    <cellStyle name="Note 54 8" xfId="45713"/>
    <cellStyle name="Note 54 9" xfId="45706"/>
    <cellStyle name="Note 55" xfId="9603"/>
    <cellStyle name="Note 55 2" xfId="9604"/>
    <cellStyle name="Note 55 2 2" xfId="45715"/>
    <cellStyle name="Note 55 3" xfId="9605"/>
    <cellStyle name="Note 55 3 2" xfId="45716"/>
    <cellStyle name="Note 55 4" xfId="9606"/>
    <cellStyle name="Note 55 4 2" xfId="45717"/>
    <cellStyle name="Note 55 5" xfId="9607"/>
    <cellStyle name="Note 55 5 2" xfId="45718"/>
    <cellStyle name="Note 55 6" xfId="9608"/>
    <cellStyle name="Note 55 6 2" xfId="45719"/>
    <cellStyle name="Note 55 7" xfId="9609"/>
    <cellStyle name="Note 55 7 2" xfId="45720"/>
    <cellStyle name="Note 55 8" xfId="45721"/>
    <cellStyle name="Note 55 9" xfId="45714"/>
    <cellStyle name="Note 56" xfId="45722"/>
    <cellStyle name="Note 57" xfId="45723"/>
    <cellStyle name="Note 58" xfId="45724"/>
    <cellStyle name="Note 59" xfId="45725"/>
    <cellStyle name="Note 6" xfId="9610"/>
    <cellStyle name="Note 6 2" xfId="9611"/>
    <cellStyle name="Note 6 2 2" xfId="45728"/>
    <cellStyle name="Note 6 2 3" xfId="45727"/>
    <cellStyle name="Note 6 3" xfId="9612"/>
    <cellStyle name="Note 6 3 2" xfId="45730"/>
    <cellStyle name="Note 6 3 3" xfId="45729"/>
    <cellStyle name="Note 6 4" xfId="9613"/>
    <cellStyle name="Note 6 4 2" xfId="45732"/>
    <cellStyle name="Note 6 4 3" xfId="45731"/>
    <cellStyle name="Note 6 5" xfId="9614"/>
    <cellStyle name="Note 6 5 2" xfId="45733"/>
    <cellStyle name="Note 6 6" xfId="9615"/>
    <cellStyle name="Note 6 6 2" xfId="45734"/>
    <cellStyle name="Note 6 7" xfId="9616"/>
    <cellStyle name="Note 6 7 2" xfId="45735"/>
    <cellStyle name="Note 6 8" xfId="45736"/>
    <cellStyle name="Note 6 9" xfId="45726"/>
    <cellStyle name="Note 60" xfId="45737"/>
    <cellStyle name="Note 61" xfId="45738"/>
    <cellStyle name="Note 62" xfId="45739"/>
    <cellStyle name="Note 63" xfId="45740"/>
    <cellStyle name="Note 64" xfId="45741"/>
    <cellStyle name="Note 65" xfId="45742"/>
    <cellStyle name="Note 66" xfId="45743"/>
    <cellStyle name="Note 67" xfId="45744"/>
    <cellStyle name="Note 68" xfId="45745"/>
    <cellStyle name="Note 69" xfId="45746"/>
    <cellStyle name="Note 7" xfId="9617"/>
    <cellStyle name="Note 7 2" xfId="9618"/>
    <cellStyle name="Note 7 2 2" xfId="45749"/>
    <cellStyle name="Note 7 2 3" xfId="45748"/>
    <cellStyle name="Note 7 3" xfId="9619"/>
    <cellStyle name="Note 7 3 2" xfId="45751"/>
    <cellStyle name="Note 7 3 3" xfId="45750"/>
    <cellStyle name="Note 7 4" xfId="9620"/>
    <cellStyle name="Note 7 4 2" xfId="45752"/>
    <cellStyle name="Note 7 5" xfId="9621"/>
    <cellStyle name="Note 7 5 2" xfId="45753"/>
    <cellStyle name="Note 7 6" xfId="9622"/>
    <cellStyle name="Note 7 6 2" xfId="45754"/>
    <cellStyle name="Note 7 7" xfId="9623"/>
    <cellStyle name="Note 7 7 2" xfId="45755"/>
    <cellStyle name="Note 7 8" xfId="45756"/>
    <cellStyle name="Note 7 9" xfId="45747"/>
    <cellStyle name="Note 70" xfId="45757"/>
    <cellStyle name="Note 71" xfId="45758"/>
    <cellStyle name="Note 72" xfId="45759"/>
    <cellStyle name="Note 73" xfId="45760"/>
    <cellStyle name="Note 74" xfId="45761"/>
    <cellStyle name="Note 75" xfId="45762"/>
    <cellStyle name="Note 76" xfId="45763"/>
    <cellStyle name="Note 77" xfId="45764"/>
    <cellStyle name="Note 78" xfId="45765"/>
    <cellStyle name="Note 79" xfId="45766"/>
    <cellStyle name="Note 8" xfId="9624"/>
    <cellStyle name="Note 8 2" xfId="9625"/>
    <cellStyle name="Note 8 2 2" xfId="45769"/>
    <cellStyle name="Note 8 2 3" xfId="45768"/>
    <cellStyle name="Note 8 3" xfId="9626"/>
    <cellStyle name="Note 8 3 2" xfId="45771"/>
    <cellStyle name="Note 8 3 3" xfId="45770"/>
    <cellStyle name="Note 8 4" xfId="9627"/>
    <cellStyle name="Note 8 4 2" xfId="45772"/>
    <cellStyle name="Note 8 5" xfId="9628"/>
    <cellStyle name="Note 8 5 2" xfId="45773"/>
    <cellStyle name="Note 8 6" xfId="9629"/>
    <cellStyle name="Note 8 6 2" xfId="45774"/>
    <cellStyle name="Note 8 7" xfId="9630"/>
    <cellStyle name="Note 8 7 2" xfId="45775"/>
    <cellStyle name="Note 8 8" xfId="45776"/>
    <cellStyle name="Note 8 9" xfId="45767"/>
    <cellStyle name="Note 80" xfId="45777"/>
    <cellStyle name="Note 81" xfId="45778"/>
    <cellStyle name="Note 82" xfId="45779"/>
    <cellStyle name="Note 83" xfId="45780"/>
    <cellStyle name="Note 84" xfId="45781"/>
    <cellStyle name="Note 85" xfId="45782"/>
    <cellStyle name="Note 86" xfId="45783"/>
    <cellStyle name="Note 87" xfId="45784"/>
    <cellStyle name="Note 88" xfId="45785"/>
    <cellStyle name="Note 89" xfId="45786"/>
    <cellStyle name="Note 9" xfId="9631"/>
    <cellStyle name="Note 9 2" xfId="9632"/>
    <cellStyle name="Note 9 2 2" xfId="45789"/>
    <cellStyle name="Note 9 2 3" xfId="45788"/>
    <cellStyle name="Note 9 3" xfId="9633"/>
    <cellStyle name="Note 9 3 2" xfId="45791"/>
    <cellStyle name="Note 9 3 3" xfId="45790"/>
    <cellStyle name="Note 9 4" xfId="9634"/>
    <cellStyle name="Note 9 4 2" xfId="45792"/>
    <cellStyle name="Note 9 5" xfId="9635"/>
    <cellStyle name="Note 9 5 2" xfId="45793"/>
    <cellStyle name="Note 9 6" xfId="9636"/>
    <cellStyle name="Note 9 6 2" xfId="45794"/>
    <cellStyle name="Note 9 7" xfId="9637"/>
    <cellStyle name="Note 9 7 2" xfId="45795"/>
    <cellStyle name="Note 9 8" xfId="45796"/>
    <cellStyle name="Note 9 9" xfId="45787"/>
    <cellStyle name="Note 90" xfId="45797"/>
    <cellStyle name="Note 91" xfId="45798"/>
    <cellStyle name="Note 92" xfId="45799"/>
    <cellStyle name="Note 93" xfId="45800"/>
    <cellStyle name="Note 94" xfId="45801"/>
    <cellStyle name="Note 95" xfId="45802"/>
    <cellStyle name="Note 96" xfId="45803"/>
    <cellStyle name="Note 97" xfId="45804"/>
    <cellStyle name="Note 98" xfId="45805"/>
    <cellStyle name="Note 99" xfId="45806"/>
    <cellStyle name="Noupalboarrxx_&lt;bMAP" xfId="9638"/>
    <cellStyle name="Œ…‹æØ‚è [0.00]_!!!GO" xfId="9639"/>
    <cellStyle name="Œ…‹æØ‚è_!!!GO" xfId="9640"/>
    <cellStyle name="oft Excel]_x000d__x000a_Comment=open=/f を指定すると、ユーザー定義関数を関数貼り付けの一覧に登録することができます。_x000d__x000a_Maximized" xfId="9641"/>
    <cellStyle name="oft Excel]_x000d__x000a_Comment=The open=/f lines load custom functions into the Paste Function list._x000d__x000a_Maximized=3_x000d__x000a_Basics=1_x000d__x000a_A" xfId="9642"/>
    <cellStyle name="oft Excel]_x000d__x000a_Comment=The open=/f lines load custom functions into the Paste Function list._x000d__x000a_Maximized=3_x000d__x000a_Basics=1_x000d__x000a_A 10" xfId="9643"/>
    <cellStyle name="oft Excel]_x000d__x000a_Comment=The open=/f lines load custom functions into the Paste Function list._x000d__x000a_Maximized=3_x000d__x000a_Basics=1_x000d__x000a_A 10 2" xfId="45808"/>
    <cellStyle name="oft Excel]_x000d__x000a_Comment=The open=/f lines load custom functions into the Paste Function list._x000d__x000a_Maximized=3_x000d__x000a_Basics=1_x000d__x000a_A 10 3" xfId="45807"/>
    <cellStyle name="oft Excel]_x000d__x000a_Comment=The open=/f lines load custom functions into the Paste Function list._x000d__x000a_Maximized=3_x000d__x000a_Basics=1_x000d__x000a_A 11" xfId="9644"/>
    <cellStyle name="oft Excel]_x000d__x000a_Comment=The open=/f lines load custom functions into the Paste Function list._x000d__x000a_Maximized=3_x000d__x000a_Basics=1_x000d__x000a_A 11 2" xfId="45810"/>
    <cellStyle name="oft Excel]_x000d__x000a_Comment=The open=/f lines load custom functions into the Paste Function list._x000d__x000a_Maximized=3_x000d__x000a_Basics=1_x000d__x000a_A 11 3" xfId="45809"/>
    <cellStyle name="oft Excel]_x000d__x000a_Comment=The open=/f lines load custom functions into the Paste Function list._x000d__x000a_Maximized=3_x000d__x000a_Basics=1_x000d__x000a_A 12" xfId="9645"/>
    <cellStyle name="oft Excel]_x000d__x000a_Comment=The open=/f lines load custom functions into the Paste Function list._x000d__x000a_Maximized=3_x000d__x000a_Basics=1_x000d__x000a_A 12 2" xfId="45812"/>
    <cellStyle name="oft Excel]_x000d__x000a_Comment=The open=/f lines load custom functions into the Paste Function list._x000d__x000a_Maximized=3_x000d__x000a_Basics=1_x000d__x000a_A 12 3" xfId="45811"/>
    <cellStyle name="oft Excel]_x000d__x000a_Comment=The open=/f lines load custom functions into the Paste Function list._x000d__x000a_Maximized=3_x000d__x000a_Basics=1_x000d__x000a_A 13" xfId="9646"/>
    <cellStyle name="oft Excel]_x000d__x000a_Comment=The open=/f lines load custom functions into the Paste Function list._x000d__x000a_Maximized=3_x000d__x000a_Basics=1_x000d__x000a_A 13 2" xfId="45814"/>
    <cellStyle name="oft Excel]_x000d__x000a_Comment=The open=/f lines load custom functions into the Paste Function list._x000d__x000a_Maximized=3_x000d__x000a_Basics=1_x000d__x000a_A 13 3" xfId="45813"/>
    <cellStyle name="oft Excel]_x000d__x000a_Comment=The open=/f lines load custom functions into the Paste Function list._x000d__x000a_Maximized=3_x000d__x000a_Basics=1_x000d__x000a_A 14" xfId="9647"/>
    <cellStyle name="oft Excel]_x000d__x000a_Comment=The open=/f lines load custom functions into the Paste Function list._x000d__x000a_Maximized=3_x000d__x000a_Basics=1_x000d__x000a_A 14 2" xfId="45816"/>
    <cellStyle name="oft Excel]_x000d__x000a_Comment=The open=/f lines load custom functions into the Paste Function list._x000d__x000a_Maximized=3_x000d__x000a_Basics=1_x000d__x000a_A 14 3" xfId="45815"/>
    <cellStyle name="oft Excel]_x000d__x000a_Comment=The open=/f lines load custom functions into the Paste Function list._x000d__x000a_Maximized=3_x000d__x000a_Basics=1_x000d__x000a_A 15" xfId="9648"/>
    <cellStyle name="oft Excel]_x000d__x000a_Comment=The open=/f lines load custom functions into the Paste Function list._x000d__x000a_Maximized=3_x000d__x000a_Basics=1_x000d__x000a_A 15 2" xfId="45818"/>
    <cellStyle name="oft Excel]_x000d__x000a_Comment=The open=/f lines load custom functions into the Paste Function list._x000d__x000a_Maximized=3_x000d__x000a_Basics=1_x000d__x000a_A 15 3" xfId="45817"/>
    <cellStyle name="oft Excel]_x000d__x000a_Comment=The open=/f lines load custom functions into the Paste Function list._x000d__x000a_Maximized=3_x000d__x000a_Basics=1_x000d__x000a_A 16" xfId="9649"/>
    <cellStyle name="oft Excel]_x000d__x000a_Comment=The open=/f lines load custom functions into the Paste Function list._x000d__x000a_Maximized=3_x000d__x000a_Basics=1_x000d__x000a_A 16 2" xfId="45820"/>
    <cellStyle name="oft Excel]_x000d__x000a_Comment=The open=/f lines load custom functions into the Paste Function list._x000d__x000a_Maximized=3_x000d__x000a_Basics=1_x000d__x000a_A 16 3" xfId="45819"/>
    <cellStyle name="oft Excel]_x000d__x000a_Comment=The open=/f lines load custom functions into the Paste Function list._x000d__x000a_Maximized=3_x000d__x000a_Basics=1_x000d__x000a_A 17" xfId="9650"/>
    <cellStyle name="oft Excel]_x000d__x000a_Comment=The open=/f lines load custom functions into the Paste Function list._x000d__x000a_Maximized=3_x000d__x000a_Basics=1_x000d__x000a_A 17 2" xfId="45822"/>
    <cellStyle name="oft Excel]_x000d__x000a_Comment=The open=/f lines load custom functions into the Paste Function list._x000d__x000a_Maximized=3_x000d__x000a_Basics=1_x000d__x000a_A 17 3" xfId="45821"/>
    <cellStyle name="oft Excel]_x000d__x000a_Comment=The open=/f lines load custom functions into the Paste Function list._x000d__x000a_Maximized=3_x000d__x000a_Basics=1_x000d__x000a_A 18" xfId="9651"/>
    <cellStyle name="oft Excel]_x000d__x000a_Comment=The open=/f lines load custom functions into the Paste Function list._x000d__x000a_Maximized=3_x000d__x000a_Basics=1_x000d__x000a_A 18 2" xfId="45824"/>
    <cellStyle name="oft Excel]_x000d__x000a_Comment=The open=/f lines load custom functions into the Paste Function list._x000d__x000a_Maximized=3_x000d__x000a_Basics=1_x000d__x000a_A 18 3" xfId="45823"/>
    <cellStyle name="oft Excel]_x000d__x000a_Comment=The open=/f lines load custom functions into the Paste Function list._x000d__x000a_Maximized=3_x000d__x000a_Basics=1_x000d__x000a_A 19" xfId="9652"/>
    <cellStyle name="oft Excel]_x000d__x000a_Comment=The open=/f lines load custom functions into the Paste Function list._x000d__x000a_Maximized=3_x000d__x000a_Basics=1_x000d__x000a_A 19 2" xfId="45826"/>
    <cellStyle name="oft Excel]_x000d__x000a_Comment=The open=/f lines load custom functions into the Paste Function list._x000d__x000a_Maximized=3_x000d__x000a_Basics=1_x000d__x000a_A 19 3" xfId="45825"/>
    <cellStyle name="oft Excel]_x000d__x000a_Comment=The open=/f lines load custom functions into the Paste Function list._x000d__x000a_Maximized=3_x000d__x000a_Basics=1_x000d__x000a_A 2" xfId="9653"/>
    <cellStyle name="oft Excel]_x000d__x000a_Comment=The open=/f lines load custom functions into the Paste Function list._x000d__x000a_Maximized=3_x000d__x000a_Basics=1_x000d__x000a_A 2 2" xfId="45828"/>
    <cellStyle name="oft Excel]_x000d__x000a_Comment=The open=/f lines load custom functions into the Paste Function list._x000d__x000a_Maximized=3_x000d__x000a_Basics=1_x000d__x000a_A 2 3" xfId="45827"/>
    <cellStyle name="oft Excel]_x000d__x000a_Comment=The open=/f lines load custom functions into the Paste Function list._x000d__x000a_Maximized=3_x000d__x000a_Basics=1_x000d__x000a_A 20" xfId="9654"/>
    <cellStyle name="oft Excel]_x000d__x000a_Comment=The open=/f lines load custom functions into the Paste Function list._x000d__x000a_Maximized=3_x000d__x000a_Basics=1_x000d__x000a_A 20 2" xfId="45830"/>
    <cellStyle name="oft Excel]_x000d__x000a_Comment=The open=/f lines load custom functions into the Paste Function list._x000d__x000a_Maximized=3_x000d__x000a_Basics=1_x000d__x000a_A 20 3" xfId="45829"/>
    <cellStyle name="oft Excel]_x000d__x000a_Comment=The open=/f lines load custom functions into the Paste Function list._x000d__x000a_Maximized=3_x000d__x000a_Basics=1_x000d__x000a_A 21" xfId="9655"/>
    <cellStyle name="oft Excel]_x000d__x000a_Comment=The open=/f lines load custom functions into the Paste Function list._x000d__x000a_Maximized=3_x000d__x000a_Basics=1_x000d__x000a_A 22" xfId="9656"/>
    <cellStyle name="oft Excel]_x000d__x000a_Comment=The open=/f lines load custom functions into the Paste Function list._x000d__x000a_Maximized=3_x000d__x000a_Basics=1_x000d__x000a_A 23" xfId="9657"/>
    <cellStyle name="oft Excel]_x000d__x000a_Comment=The open=/f lines load custom functions into the Paste Function list._x000d__x000a_Maximized=3_x000d__x000a_Basics=1_x000d__x000a_A 24" xfId="9658"/>
    <cellStyle name="oft Excel]_x000d__x000a_Comment=The open=/f lines load custom functions into the Paste Function list._x000d__x000a_Maximized=3_x000d__x000a_Basics=1_x000d__x000a_A 25" xfId="9659"/>
    <cellStyle name="oft Excel]_x000d__x000a_Comment=The open=/f lines load custom functions into the Paste Function list._x000d__x000a_Maximized=3_x000d__x000a_Basics=1_x000d__x000a_A 26" xfId="9660"/>
    <cellStyle name="oft Excel]_x000d__x000a_Comment=The open=/f lines load custom functions into the Paste Function list._x000d__x000a_Maximized=3_x000d__x000a_Basics=1_x000d__x000a_A 27" xfId="9661"/>
    <cellStyle name="oft Excel]_x000d__x000a_Comment=The open=/f lines load custom functions into the Paste Function list._x000d__x000a_Maximized=3_x000d__x000a_Basics=1_x000d__x000a_A 28" xfId="9662"/>
    <cellStyle name="oft Excel]_x000d__x000a_Comment=The open=/f lines load custom functions into the Paste Function list._x000d__x000a_Maximized=3_x000d__x000a_Basics=1_x000d__x000a_A 29" xfId="9663"/>
    <cellStyle name="oft Excel]_x000d__x000a_Comment=The open=/f lines load custom functions into the Paste Function list._x000d__x000a_Maximized=3_x000d__x000a_Basics=1_x000d__x000a_A 3" xfId="9664"/>
    <cellStyle name="oft Excel]_x000d__x000a_Comment=The open=/f lines load custom functions into the Paste Function list._x000d__x000a_Maximized=3_x000d__x000a_Basics=1_x000d__x000a_A 3 2" xfId="45832"/>
    <cellStyle name="oft Excel]_x000d__x000a_Comment=The open=/f lines load custom functions into the Paste Function list._x000d__x000a_Maximized=3_x000d__x000a_Basics=1_x000d__x000a_A 3 3" xfId="45831"/>
    <cellStyle name="oft Excel]_x000d__x000a_Comment=The open=/f lines load custom functions into the Paste Function list._x000d__x000a_Maximized=3_x000d__x000a_Basics=1_x000d__x000a_A 30" xfId="9665"/>
    <cellStyle name="oft Excel]_x000d__x000a_Comment=The open=/f lines load custom functions into the Paste Function list._x000d__x000a_Maximized=3_x000d__x000a_Basics=1_x000d__x000a_A 31" xfId="9666"/>
    <cellStyle name="oft Excel]_x000d__x000a_Comment=The open=/f lines load custom functions into the Paste Function list._x000d__x000a_Maximized=3_x000d__x000a_Basics=1_x000d__x000a_A 32" xfId="9667"/>
    <cellStyle name="oft Excel]_x000d__x000a_Comment=The open=/f lines load custom functions into the Paste Function list._x000d__x000a_Maximized=3_x000d__x000a_Basics=1_x000d__x000a_A 33" xfId="9668"/>
    <cellStyle name="oft Excel]_x000d__x000a_Comment=The open=/f lines load custom functions into the Paste Function list._x000d__x000a_Maximized=3_x000d__x000a_Basics=1_x000d__x000a_A 34" xfId="9669"/>
    <cellStyle name="oft Excel]_x000d__x000a_Comment=The open=/f lines load custom functions into the Paste Function list._x000d__x000a_Maximized=3_x000d__x000a_Basics=1_x000d__x000a_A 35" xfId="9670"/>
    <cellStyle name="oft Excel]_x000d__x000a_Comment=The open=/f lines load custom functions into the Paste Function list._x000d__x000a_Maximized=3_x000d__x000a_Basics=1_x000d__x000a_A 36" xfId="9671"/>
    <cellStyle name="oft Excel]_x000d__x000a_Comment=The open=/f lines load custom functions into the Paste Function list._x000d__x000a_Maximized=3_x000d__x000a_Basics=1_x000d__x000a_A 37" xfId="9672"/>
    <cellStyle name="oft Excel]_x000d__x000a_Comment=The open=/f lines load custom functions into the Paste Function list._x000d__x000a_Maximized=3_x000d__x000a_Basics=1_x000d__x000a_A 38" xfId="9673"/>
    <cellStyle name="oft Excel]_x000d__x000a_Comment=The open=/f lines load custom functions into the Paste Function list._x000d__x000a_Maximized=3_x000d__x000a_Basics=1_x000d__x000a_A 39" xfId="9674"/>
    <cellStyle name="oft Excel]_x000d__x000a_Comment=The open=/f lines load custom functions into the Paste Function list._x000d__x000a_Maximized=3_x000d__x000a_Basics=1_x000d__x000a_A 4" xfId="9675"/>
    <cellStyle name="oft Excel]_x000d__x000a_Comment=The open=/f lines load custom functions into the Paste Function list._x000d__x000a_Maximized=3_x000d__x000a_Basics=1_x000d__x000a_A 4 2" xfId="45834"/>
    <cellStyle name="oft Excel]_x000d__x000a_Comment=The open=/f lines load custom functions into the Paste Function list._x000d__x000a_Maximized=3_x000d__x000a_Basics=1_x000d__x000a_A 4 3" xfId="45833"/>
    <cellStyle name="oft Excel]_x000d__x000a_Comment=The open=/f lines load custom functions into the Paste Function list._x000d__x000a_Maximized=3_x000d__x000a_Basics=1_x000d__x000a_A 40" xfId="9676"/>
    <cellStyle name="oft Excel]_x000d__x000a_Comment=The open=/f lines load custom functions into the Paste Function list._x000d__x000a_Maximized=3_x000d__x000a_Basics=1_x000d__x000a_A 41" xfId="9677"/>
    <cellStyle name="oft Excel]_x000d__x000a_Comment=The open=/f lines load custom functions into the Paste Function list._x000d__x000a_Maximized=3_x000d__x000a_Basics=1_x000d__x000a_A 42" xfId="9678"/>
    <cellStyle name="oft Excel]_x000d__x000a_Comment=The open=/f lines load custom functions into the Paste Function list._x000d__x000a_Maximized=3_x000d__x000a_Basics=1_x000d__x000a_A 43" xfId="9679"/>
    <cellStyle name="oft Excel]_x000d__x000a_Comment=The open=/f lines load custom functions into the Paste Function list._x000d__x000a_Maximized=3_x000d__x000a_Basics=1_x000d__x000a_A 44" xfId="9680"/>
    <cellStyle name="oft Excel]_x000d__x000a_Comment=The open=/f lines load custom functions into the Paste Function list._x000d__x000a_Maximized=3_x000d__x000a_Basics=1_x000d__x000a_A 45" xfId="9681"/>
    <cellStyle name="oft Excel]_x000d__x000a_Comment=The open=/f lines load custom functions into the Paste Function list._x000d__x000a_Maximized=3_x000d__x000a_Basics=1_x000d__x000a_A 46" xfId="9682"/>
    <cellStyle name="oft Excel]_x000d__x000a_Comment=The open=/f lines load custom functions into the Paste Function list._x000d__x000a_Maximized=3_x000d__x000a_Basics=1_x000d__x000a_A 47" xfId="9683"/>
    <cellStyle name="oft Excel]_x000d__x000a_Comment=The open=/f lines load custom functions into the Paste Function list._x000d__x000a_Maximized=3_x000d__x000a_Basics=1_x000d__x000a_A 48" xfId="9684"/>
    <cellStyle name="oft Excel]_x000d__x000a_Comment=The open=/f lines load custom functions into the Paste Function list._x000d__x000a_Maximized=3_x000d__x000a_Basics=1_x000d__x000a_A 49" xfId="9685"/>
    <cellStyle name="oft Excel]_x000d__x000a_Comment=The open=/f lines load custom functions into the Paste Function list._x000d__x000a_Maximized=3_x000d__x000a_Basics=1_x000d__x000a_A 5" xfId="9686"/>
    <cellStyle name="oft Excel]_x000d__x000a_Comment=The open=/f lines load custom functions into the Paste Function list._x000d__x000a_Maximized=3_x000d__x000a_Basics=1_x000d__x000a_A 5 2" xfId="45836"/>
    <cellStyle name="oft Excel]_x000d__x000a_Comment=The open=/f lines load custom functions into the Paste Function list._x000d__x000a_Maximized=3_x000d__x000a_Basics=1_x000d__x000a_A 5 3" xfId="45835"/>
    <cellStyle name="oft Excel]_x000d__x000a_Comment=The open=/f lines load custom functions into the Paste Function list._x000d__x000a_Maximized=3_x000d__x000a_Basics=1_x000d__x000a_A 50" xfId="9687"/>
    <cellStyle name="oft Excel]_x000d__x000a_Comment=The open=/f lines load custom functions into the Paste Function list._x000d__x000a_Maximized=3_x000d__x000a_Basics=1_x000d__x000a_A 51" xfId="9688"/>
    <cellStyle name="oft Excel]_x000d__x000a_Comment=The open=/f lines load custom functions into the Paste Function list._x000d__x000a_Maximized=3_x000d__x000a_Basics=1_x000d__x000a_A 52" xfId="9689"/>
    <cellStyle name="oft Excel]_x000d__x000a_Comment=The open=/f lines load custom functions into the Paste Function list._x000d__x000a_Maximized=3_x000d__x000a_Basics=1_x000d__x000a_A 53" xfId="9690"/>
    <cellStyle name="oft Excel]_x000d__x000a_Comment=The open=/f lines load custom functions into the Paste Function list._x000d__x000a_Maximized=3_x000d__x000a_Basics=1_x000d__x000a_A 54" xfId="9691"/>
    <cellStyle name="oft Excel]_x000d__x000a_Comment=The open=/f lines load custom functions into the Paste Function list._x000d__x000a_Maximized=3_x000d__x000a_Basics=1_x000d__x000a_A 55" xfId="9692"/>
    <cellStyle name="oft Excel]_x000d__x000a_Comment=The open=/f lines load custom functions into the Paste Function list._x000d__x000a_Maximized=3_x000d__x000a_Basics=1_x000d__x000a_A 56" xfId="9693"/>
    <cellStyle name="oft Excel]_x000d__x000a_Comment=The open=/f lines load custom functions into the Paste Function list._x000d__x000a_Maximized=3_x000d__x000a_Basics=1_x000d__x000a_A 57" xfId="9694"/>
    <cellStyle name="oft Excel]_x000d__x000a_Comment=The open=/f lines load custom functions into the Paste Function list._x000d__x000a_Maximized=3_x000d__x000a_Basics=1_x000d__x000a_A 58" xfId="9695"/>
    <cellStyle name="oft Excel]_x000d__x000a_Comment=The open=/f lines load custom functions into the Paste Function list._x000d__x000a_Maximized=3_x000d__x000a_Basics=1_x000d__x000a_A 59" xfId="9696"/>
    <cellStyle name="oft Excel]_x000d__x000a_Comment=The open=/f lines load custom functions into the Paste Function list._x000d__x000a_Maximized=3_x000d__x000a_Basics=1_x000d__x000a_A 6" xfId="9697"/>
    <cellStyle name="oft Excel]_x000d__x000a_Comment=The open=/f lines load custom functions into the Paste Function list._x000d__x000a_Maximized=3_x000d__x000a_Basics=1_x000d__x000a_A 6 2" xfId="45838"/>
    <cellStyle name="oft Excel]_x000d__x000a_Comment=The open=/f lines load custom functions into the Paste Function list._x000d__x000a_Maximized=3_x000d__x000a_Basics=1_x000d__x000a_A 6 3" xfId="45837"/>
    <cellStyle name="oft Excel]_x000d__x000a_Comment=The open=/f lines load custom functions into the Paste Function list._x000d__x000a_Maximized=3_x000d__x000a_Basics=1_x000d__x000a_A 60" xfId="9698"/>
    <cellStyle name="oft Excel]_x000d__x000a_Comment=The open=/f lines load custom functions into the Paste Function list._x000d__x000a_Maximized=3_x000d__x000a_Basics=1_x000d__x000a_A 61" xfId="9699"/>
    <cellStyle name="oft Excel]_x000d__x000a_Comment=The open=/f lines load custom functions into the Paste Function list._x000d__x000a_Maximized=3_x000d__x000a_Basics=1_x000d__x000a_A 62" xfId="9700"/>
    <cellStyle name="oft Excel]_x000d__x000a_Comment=The open=/f lines load custom functions into the Paste Function list._x000d__x000a_Maximized=3_x000d__x000a_Basics=1_x000d__x000a_A 63" xfId="9701"/>
    <cellStyle name="oft Excel]_x000d__x000a_Comment=The open=/f lines load custom functions into the Paste Function list._x000d__x000a_Maximized=3_x000d__x000a_Basics=1_x000d__x000a_A 64" xfId="9702"/>
    <cellStyle name="oft Excel]_x000d__x000a_Comment=The open=/f lines load custom functions into the Paste Function list._x000d__x000a_Maximized=3_x000d__x000a_Basics=1_x000d__x000a_A 65" xfId="9703"/>
    <cellStyle name="oft Excel]_x000d__x000a_Comment=The open=/f lines load custom functions into the Paste Function list._x000d__x000a_Maximized=3_x000d__x000a_Basics=1_x000d__x000a_A 66" xfId="9704"/>
    <cellStyle name="oft Excel]_x000d__x000a_Comment=The open=/f lines load custom functions into the Paste Function list._x000d__x000a_Maximized=3_x000d__x000a_Basics=1_x000d__x000a_A 7" xfId="9705"/>
    <cellStyle name="oft Excel]_x000d__x000a_Comment=The open=/f lines load custom functions into the Paste Function list._x000d__x000a_Maximized=3_x000d__x000a_Basics=1_x000d__x000a_A 7 2" xfId="45840"/>
    <cellStyle name="oft Excel]_x000d__x000a_Comment=The open=/f lines load custom functions into the Paste Function list._x000d__x000a_Maximized=3_x000d__x000a_Basics=1_x000d__x000a_A 7 3" xfId="45839"/>
    <cellStyle name="oft Excel]_x000d__x000a_Comment=The open=/f lines load custom functions into the Paste Function list._x000d__x000a_Maximized=3_x000d__x000a_Basics=1_x000d__x000a_A 8" xfId="9706"/>
    <cellStyle name="oft Excel]_x000d__x000a_Comment=The open=/f lines load custom functions into the Paste Function list._x000d__x000a_Maximized=3_x000d__x000a_Basics=1_x000d__x000a_A 8 2" xfId="45842"/>
    <cellStyle name="oft Excel]_x000d__x000a_Comment=The open=/f lines load custom functions into the Paste Function list._x000d__x000a_Maximized=3_x000d__x000a_Basics=1_x000d__x000a_A 8 3" xfId="45841"/>
    <cellStyle name="oft Excel]_x000d__x000a_Comment=The open=/f lines load custom functions into the Paste Function list._x000d__x000a_Maximized=3_x000d__x000a_Basics=1_x000d__x000a_A 9" xfId="9707"/>
    <cellStyle name="oft Excel]_x000d__x000a_Comment=The open=/f lines load custom functions into the Paste Function list._x000d__x000a_Maximized=3_x000d__x000a_Basics=1_x000d__x000a_A 9 2" xfId="45844"/>
    <cellStyle name="oft Excel]_x000d__x000a_Comment=The open=/f lines load custom functions into the Paste Function list._x000d__x000a_Maximized=3_x000d__x000a_Basics=1_x000d__x000a_A 9 3" xfId="45843"/>
    <cellStyle name="Option_Added_Cont_Desc" xfId="9708"/>
    <cellStyle name="Output 10" xfId="9709"/>
    <cellStyle name="Output 10 10" xfId="45846"/>
    <cellStyle name="Output 10 11" xfId="45845"/>
    <cellStyle name="Output 10 2" xfId="9710"/>
    <cellStyle name="Output 10 2 2" xfId="9711"/>
    <cellStyle name="Output 10 2 2 2" xfId="45848"/>
    <cellStyle name="Output 10 2 3" xfId="9712"/>
    <cellStyle name="Output 10 2 3 2" xfId="45849"/>
    <cellStyle name="Output 10 2 4" xfId="9713"/>
    <cellStyle name="Output 10 2 4 2" xfId="45850"/>
    <cellStyle name="Output 10 2 5" xfId="9714"/>
    <cellStyle name="Output 10 2 5 2" xfId="45851"/>
    <cellStyle name="Output 10 2 6" xfId="9715"/>
    <cellStyle name="Output 10 2 6 2" xfId="45852"/>
    <cellStyle name="Output 10 2 7" xfId="9716"/>
    <cellStyle name="Output 10 2 7 2" xfId="45853"/>
    <cellStyle name="Output 10 2 8" xfId="45854"/>
    <cellStyle name="Output 10 2 9" xfId="45847"/>
    <cellStyle name="Output 10 3" xfId="9717"/>
    <cellStyle name="Output 10 3 2" xfId="9718"/>
    <cellStyle name="Output 10 3 2 2" xfId="45856"/>
    <cellStyle name="Output 10 3 3" xfId="45855"/>
    <cellStyle name="Output 10 4" xfId="9719"/>
    <cellStyle name="Output 10 4 2" xfId="45857"/>
    <cellStyle name="Output 10 5" xfId="9720"/>
    <cellStyle name="Output 10 5 2" xfId="45858"/>
    <cellStyle name="Output 10 6" xfId="9721"/>
    <cellStyle name="Output 10 6 2" xfId="45859"/>
    <cellStyle name="Output 10 7" xfId="9722"/>
    <cellStyle name="Output 10 7 2" xfId="45860"/>
    <cellStyle name="Output 10 8" xfId="9723"/>
    <cellStyle name="Output 10 8 2" xfId="45861"/>
    <cellStyle name="Output 10 9" xfId="9724"/>
    <cellStyle name="Output 10 9 2" xfId="45862"/>
    <cellStyle name="Output 11" xfId="9725"/>
    <cellStyle name="Output 11 10" xfId="45864"/>
    <cellStyle name="Output 11 11" xfId="45863"/>
    <cellStyle name="Output 11 2" xfId="9726"/>
    <cellStyle name="Output 11 2 2" xfId="9727"/>
    <cellStyle name="Output 11 2 2 2" xfId="45866"/>
    <cellStyle name="Output 11 2 3" xfId="9728"/>
    <cellStyle name="Output 11 2 3 2" xfId="45867"/>
    <cellStyle name="Output 11 2 4" xfId="9729"/>
    <cellStyle name="Output 11 2 4 2" xfId="45868"/>
    <cellStyle name="Output 11 2 5" xfId="9730"/>
    <cellStyle name="Output 11 2 5 2" xfId="45869"/>
    <cellStyle name="Output 11 2 6" xfId="9731"/>
    <cellStyle name="Output 11 2 6 2" xfId="45870"/>
    <cellStyle name="Output 11 2 7" xfId="9732"/>
    <cellStyle name="Output 11 2 7 2" xfId="45871"/>
    <cellStyle name="Output 11 2 8" xfId="45872"/>
    <cellStyle name="Output 11 2 9" xfId="45865"/>
    <cellStyle name="Output 11 3" xfId="9733"/>
    <cellStyle name="Output 11 3 2" xfId="9734"/>
    <cellStyle name="Output 11 3 2 2" xfId="45874"/>
    <cellStyle name="Output 11 3 3" xfId="45873"/>
    <cellStyle name="Output 11 4" xfId="9735"/>
    <cellStyle name="Output 11 4 2" xfId="45875"/>
    <cellStyle name="Output 11 5" xfId="9736"/>
    <cellStyle name="Output 11 5 2" xfId="45876"/>
    <cellStyle name="Output 11 6" xfId="9737"/>
    <cellStyle name="Output 11 6 2" xfId="45877"/>
    <cellStyle name="Output 11 7" xfId="9738"/>
    <cellStyle name="Output 11 7 2" xfId="45878"/>
    <cellStyle name="Output 11 8" xfId="9739"/>
    <cellStyle name="Output 11 8 2" xfId="45879"/>
    <cellStyle name="Output 11 9" xfId="9740"/>
    <cellStyle name="Output 11 9 2" xfId="45880"/>
    <cellStyle name="Output 12" xfId="9741"/>
    <cellStyle name="Output 12 10" xfId="45882"/>
    <cellStyle name="Output 12 11" xfId="45881"/>
    <cellStyle name="Output 12 2" xfId="9742"/>
    <cellStyle name="Output 12 2 2" xfId="9743"/>
    <cellStyle name="Output 12 2 2 2" xfId="45884"/>
    <cellStyle name="Output 12 2 3" xfId="9744"/>
    <cellStyle name="Output 12 2 3 2" xfId="45885"/>
    <cellStyle name="Output 12 2 4" xfId="9745"/>
    <cellStyle name="Output 12 2 4 2" xfId="45886"/>
    <cellStyle name="Output 12 2 5" xfId="9746"/>
    <cellStyle name="Output 12 2 5 2" xfId="45887"/>
    <cellStyle name="Output 12 2 6" xfId="9747"/>
    <cellStyle name="Output 12 2 6 2" xfId="45888"/>
    <cellStyle name="Output 12 2 7" xfId="9748"/>
    <cellStyle name="Output 12 2 7 2" xfId="45889"/>
    <cellStyle name="Output 12 2 8" xfId="45890"/>
    <cellStyle name="Output 12 2 9" xfId="45883"/>
    <cellStyle name="Output 12 3" xfId="9749"/>
    <cellStyle name="Output 12 3 2" xfId="9750"/>
    <cellStyle name="Output 12 3 2 2" xfId="45892"/>
    <cellStyle name="Output 12 3 3" xfId="45891"/>
    <cellStyle name="Output 12 4" xfId="9751"/>
    <cellStyle name="Output 12 4 2" xfId="45893"/>
    <cellStyle name="Output 12 5" xfId="9752"/>
    <cellStyle name="Output 12 5 2" xfId="45894"/>
    <cellStyle name="Output 12 6" xfId="9753"/>
    <cellStyle name="Output 12 6 2" xfId="45895"/>
    <cellStyle name="Output 12 7" xfId="9754"/>
    <cellStyle name="Output 12 7 2" xfId="45896"/>
    <cellStyle name="Output 12 8" xfId="9755"/>
    <cellStyle name="Output 12 8 2" xfId="45897"/>
    <cellStyle name="Output 12 9" xfId="9756"/>
    <cellStyle name="Output 12 9 2" xfId="45898"/>
    <cellStyle name="Output 13" xfId="9757"/>
    <cellStyle name="Output 13 10" xfId="45900"/>
    <cellStyle name="Output 13 11" xfId="45899"/>
    <cellStyle name="Output 13 2" xfId="9758"/>
    <cellStyle name="Output 13 2 2" xfId="9759"/>
    <cellStyle name="Output 13 2 2 2" xfId="45902"/>
    <cellStyle name="Output 13 2 3" xfId="9760"/>
    <cellStyle name="Output 13 2 3 2" xfId="45903"/>
    <cellStyle name="Output 13 2 4" xfId="9761"/>
    <cellStyle name="Output 13 2 4 2" xfId="45904"/>
    <cellStyle name="Output 13 2 5" xfId="9762"/>
    <cellStyle name="Output 13 2 5 2" xfId="45905"/>
    <cellStyle name="Output 13 2 6" xfId="9763"/>
    <cellStyle name="Output 13 2 6 2" xfId="45906"/>
    <cellStyle name="Output 13 2 7" xfId="9764"/>
    <cellStyle name="Output 13 2 7 2" xfId="45907"/>
    <cellStyle name="Output 13 2 8" xfId="45908"/>
    <cellStyle name="Output 13 2 9" xfId="45901"/>
    <cellStyle name="Output 13 3" xfId="9765"/>
    <cellStyle name="Output 13 3 2" xfId="9766"/>
    <cellStyle name="Output 13 3 2 2" xfId="45910"/>
    <cellStyle name="Output 13 3 3" xfId="45909"/>
    <cellStyle name="Output 13 4" xfId="9767"/>
    <cellStyle name="Output 13 4 2" xfId="45911"/>
    <cellStyle name="Output 13 5" xfId="9768"/>
    <cellStyle name="Output 13 5 2" xfId="45912"/>
    <cellStyle name="Output 13 6" xfId="9769"/>
    <cellStyle name="Output 13 6 2" xfId="45913"/>
    <cellStyle name="Output 13 7" xfId="9770"/>
    <cellStyle name="Output 13 7 2" xfId="45914"/>
    <cellStyle name="Output 13 8" xfId="9771"/>
    <cellStyle name="Output 13 8 2" xfId="45915"/>
    <cellStyle name="Output 13 9" xfId="9772"/>
    <cellStyle name="Output 13 9 2" xfId="45916"/>
    <cellStyle name="Output 14" xfId="9773"/>
    <cellStyle name="Output 14 10" xfId="45918"/>
    <cellStyle name="Output 14 11" xfId="45917"/>
    <cellStyle name="Output 14 2" xfId="9774"/>
    <cellStyle name="Output 14 2 2" xfId="9775"/>
    <cellStyle name="Output 14 2 2 2" xfId="45920"/>
    <cellStyle name="Output 14 2 3" xfId="9776"/>
    <cellStyle name="Output 14 2 3 2" xfId="45921"/>
    <cellStyle name="Output 14 2 4" xfId="9777"/>
    <cellStyle name="Output 14 2 4 2" xfId="45922"/>
    <cellStyle name="Output 14 2 5" xfId="9778"/>
    <cellStyle name="Output 14 2 5 2" xfId="45923"/>
    <cellStyle name="Output 14 2 6" xfId="9779"/>
    <cellStyle name="Output 14 2 6 2" xfId="45924"/>
    <cellStyle name="Output 14 2 7" xfId="9780"/>
    <cellStyle name="Output 14 2 7 2" xfId="45925"/>
    <cellStyle name="Output 14 2 8" xfId="45926"/>
    <cellStyle name="Output 14 2 9" xfId="45919"/>
    <cellStyle name="Output 14 3" xfId="9781"/>
    <cellStyle name="Output 14 3 2" xfId="9782"/>
    <cellStyle name="Output 14 3 2 2" xfId="45928"/>
    <cellStyle name="Output 14 3 3" xfId="45927"/>
    <cellStyle name="Output 14 4" xfId="9783"/>
    <cellStyle name="Output 14 4 2" xfId="45929"/>
    <cellStyle name="Output 14 5" xfId="9784"/>
    <cellStyle name="Output 14 5 2" xfId="45930"/>
    <cellStyle name="Output 14 6" xfId="9785"/>
    <cellStyle name="Output 14 6 2" xfId="45931"/>
    <cellStyle name="Output 14 7" xfId="9786"/>
    <cellStyle name="Output 14 7 2" xfId="45932"/>
    <cellStyle name="Output 14 8" xfId="9787"/>
    <cellStyle name="Output 14 8 2" xfId="45933"/>
    <cellStyle name="Output 14 9" xfId="9788"/>
    <cellStyle name="Output 14 9 2" xfId="45934"/>
    <cellStyle name="Output 15" xfId="9789"/>
    <cellStyle name="Output 15 10" xfId="45936"/>
    <cellStyle name="Output 15 11" xfId="45935"/>
    <cellStyle name="Output 15 2" xfId="9790"/>
    <cellStyle name="Output 15 2 2" xfId="9791"/>
    <cellStyle name="Output 15 2 2 2" xfId="45938"/>
    <cellStyle name="Output 15 2 3" xfId="9792"/>
    <cellStyle name="Output 15 2 3 2" xfId="45939"/>
    <cellStyle name="Output 15 2 4" xfId="9793"/>
    <cellStyle name="Output 15 2 4 2" xfId="45940"/>
    <cellStyle name="Output 15 2 5" xfId="9794"/>
    <cellStyle name="Output 15 2 5 2" xfId="45941"/>
    <cellStyle name="Output 15 2 6" xfId="9795"/>
    <cellStyle name="Output 15 2 6 2" xfId="45942"/>
    <cellStyle name="Output 15 2 7" xfId="9796"/>
    <cellStyle name="Output 15 2 7 2" xfId="45943"/>
    <cellStyle name="Output 15 2 8" xfId="45937"/>
    <cellStyle name="Output 15 3" xfId="9797"/>
    <cellStyle name="Output 15 3 2" xfId="9798"/>
    <cellStyle name="Output 15 3 2 2" xfId="45945"/>
    <cellStyle name="Output 15 3 3" xfId="45944"/>
    <cellStyle name="Output 15 4" xfId="9799"/>
    <cellStyle name="Output 15 4 2" xfId="45946"/>
    <cellStyle name="Output 15 5" xfId="9800"/>
    <cellStyle name="Output 15 5 2" xfId="45947"/>
    <cellStyle name="Output 15 6" xfId="9801"/>
    <cellStyle name="Output 15 6 2" xfId="45948"/>
    <cellStyle name="Output 15 7" xfId="9802"/>
    <cellStyle name="Output 15 7 2" xfId="45949"/>
    <cellStyle name="Output 15 8" xfId="9803"/>
    <cellStyle name="Output 15 8 2" xfId="45950"/>
    <cellStyle name="Output 15 9" xfId="9804"/>
    <cellStyle name="Output 15 9 2" xfId="45951"/>
    <cellStyle name="Output 16" xfId="9805"/>
    <cellStyle name="Output 16 10" xfId="45953"/>
    <cellStyle name="Output 16 11" xfId="45952"/>
    <cellStyle name="Output 16 2" xfId="9806"/>
    <cellStyle name="Output 16 2 2" xfId="9807"/>
    <cellStyle name="Output 16 2 2 2" xfId="45955"/>
    <cellStyle name="Output 16 2 3" xfId="9808"/>
    <cellStyle name="Output 16 2 3 2" xfId="45956"/>
    <cellStyle name="Output 16 2 4" xfId="9809"/>
    <cellStyle name="Output 16 2 4 2" xfId="45957"/>
    <cellStyle name="Output 16 2 5" xfId="9810"/>
    <cellStyle name="Output 16 2 5 2" xfId="45958"/>
    <cellStyle name="Output 16 2 6" xfId="9811"/>
    <cellStyle name="Output 16 2 6 2" xfId="45959"/>
    <cellStyle name="Output 16 2 7" xfId="9812"/>
    <cellStyle name="Output 16 2 7 2" xfId="45960"/>
    <cellStyle name="Output 16 2 8" xfId="45954"/>
    <cellStyle name="Output 16 3" xfId="9813"/>
    <cellStyle name="Output 16 3 2" xfId="9814"/>
    <cellStyle name="Output 16 3 2 2" xfId="45962"/>
    <cellStyle name="Output 16 3 3" xfId="45961"/>
    <cellStyle name="Output 16 4" xfId="9815"/>
    <cellStyle name="Output 16 4 2" xfId="45963"/>
    <cellStyle name="Output 16 5" xfId="9816"/>
    <cellStyle name="Output 16 5 2" xfId="45964"/>
    <cellStyle name="Output 16 6" xfId="9817"/>
    <cellStyle name="Output 16 6 2" xfId="45965"/>
    <cellStyle name="Output 16 7" xfId="9818"/>
    <cellStyle name="Output 16 7 2" xfId="45966"/>
    <cellStyle name="Output 16 8" xfId="9819"/>
    <cellStyle name="Output 16 8 2" xfId="45967"/>
    <cellStyle name="Output 16 9" xfId="9820"/>
    <cellStyle name="Output 16 9 2" xfId="45968"/>
    <cellStyle name="Output 17" xfId="9821"/>
    <cellStyle name="Output 17 10" xfId="45969"/>
    <cellStyle name="Output 17 2" xfId="9822"/>
    <cellStyle name="Output 17 2 2" xfId="9823"/>
    <cellStyle name="Output 17 2 2 2" xfId="45971"/>
    <cellStyle name="Output 17 2 3" xfId="9824"/>
    <cellStyle name="Output 17 2 3 2" xfId="45972"/>
    <cellStyle name="Output 17 2 4" xfId="9825"/>
    <cellStyle name="Output 17 2 4 2" xfId="45973"/>
    <cellStyle name="Output 17 2 5" xfId="9826"/>
    <cellStyle name="Output 17 2 5 2" xfId="45974"/>
    <cellStyle name="Output 17 2 6" xfId="9827"/>
    <cellStyle name="Output 17 2 6 2" xfId="45975"/>
    <cellStyle name="Output 17 2 7" xfId="9828"/>
    <cellStyle name="Output 17 2 7 2" xfId="45976"/>
    <cellStyle name="Output 17 2 8" xfId="45970"/>
    <cellStyle name="Output 17 3" xfId="9829"/>
    <cellStyle name="Output 17 3 2" xfId="9830"/>
    <cellStyle name="Output 17 3 2 2" xfId="45978"/>
    <cellStyle name="Output 17 3 3" xfId="45977"/>
    <cellStyle name="Output 17 4" xfId="9831"/>
    <cellStyle name="Output 17 4 2" xfId="45979"/>
    <cellStyle name="Output 17 5" xfId="9832"/>
    <cellStyle name="Output 17 5 2" xfId="45980"/>
    <cellStyle name="Output 17 6" xfId="9833"/>
    <cellStyle name="Output 17 6 2" xfId="45981"/>
    <cellStyle name="Output 17 7" xfId="9834"/>
    <cellStyle name="Output 17 7 2" xfId="45982"/>
    <cellStyle name="Output 17 8" xfId="9835"/>
    <cellStyle name="Output 17 8 2" xfId="45983"/>
    <cellStyle name="Output 17 9" xfId="9836"/>
    <cellStyle name="Output 17 9 2" xfId="45984"/>
    <cellStyle name="Output 18" xfId="9837"/>
    <cellStyle name="Output 18 10" xfId="45985"/>
    <cellStyle name="Output 18 2" xfId="9838"/>
    <cellStyle name="Output 18 2 2" xfId="9839"/>
    <cellStyle name="Output 18 2 2 2" xfId="45987"/>
    <cellStyle name="Output 18 2 3" xfId="9840"/>
    <cellStyle name="Output 18 2 3 2" xfId="45988"/>
    <cellStyle name="Output 18 2 4" xfId="9841"/>
    <cellStyle name="Output 18 2 4 2" xfId="45989"/>
    <cellStyle name="Output 18 2 5" xfId="9842"/>
    <cellStyle name="Output 18 2 5 2" xfId="45990"/>
    <cellStyle name="Output 18 2 6" xfId="9843"/>
    <cellStyle name="Output 18 2 6 2" xfId="45991"/>
    <cellStyle name="Output 18 2 7" xfId="9844"/>
    <cellStyle name="Output 18 2 7 2" xfId="45992"/>
    <cellStyle name="Output 18 2 8" xfId="45986"/>
    <cellStyle name="Output 18 3" xfId="9845"/>
    <cellStyle name="Output 18 3 2" xfId="9846"/>
    <cellStyle name="Output 18 3 2 2" xfId="45994"/>
    <cellStyle name="Output 18 3 3" xfId="45993"/>
    <cellStyle name="Output 18 4" xfId="9847"/>
    <cellStyle name="Output 18 4 2" xfId="45995"/>
    <cellStyle name="Output 18 5" xfId="9848"/>
    <cellStyle name="Output 18 5 2" xfId="45996"/>
    <cellStyle name="Output 18 6" xfId="9849"/>
    <cellStyle name="Output 18 6 2" xfId="45997"/>
    <cellStyle name="Output 18 7" xfId="9850"/>
    <cellStyle name="Output 18 7 2" xfId="45998"/>
    <cellStyle name="Output 18 8" xfId="9851"/>
    <cellStyle name="Output 18 8 2" xfId="45999"/>
    <cellStyle name="Output 18 9" xfId="9852"/>
    <cellStyle name="Output 18 9 2" xfId="46000"/>
    <cellStyle name="Output 19" xfId="9853"/>
    <cellStyle name="Output 19 10" xfId="46001"/>
    <cellStyle name="Output 19 2" xfId="9854"/>
    <cellStyle name="Output 19 2 2" xfId="9855"/>
    <cellStyle name="Output 19 2 2 2" xfId="46003"/>
    <cellStyle name="Output 19 2 3" xfId="9856"/>
    <cellStyle name="Output 19 2 3 2" xfId="46004"/>
    <cellStyle name="Output 19 2 4" xfId="9857"/>
    <cellStyle name="Output 19 2 4 2" xfId="46005"/>
    <cellStyle name="Output 19 2 5" xfId="9858"/>
    <cellStyle name="Output 19 2 5 2" xfId="46006"/>
    <cellStyle name="Output 19 2 6" xfId="9859"/>
    <cellStyle name="Output 19 2 6 2" xfId="46007"/>
    <cellStyle name="Output 19 2 7" xfId="9860"/>
    <cellStyle name="Output 19 2 7 2" xfId="46008"/>
    <cellStyle name="Output 19 2 8" xfId="46002"/>
    <cellStyle name="Output 19 3" xfId="9861"/>
    <cellStyle name="Output 19 3 2" xfId="9862"/>
    <cellStyle name="Output 19 3 2 2" xfId="46010"/>
    <cellStyle name="Output 19 3 3" xfId="46009"/>
    <cellStyle name="Output 19 4" xfId="9863"/>
    <cellStyle name="Output 19 4 2" xfId="46011"/>
    <cellStyle name="Output 19 5" xfId="9864"/>
    <cellStyle name="Output 19 5 2" xfId="46012"/>
    <cellStyle name="Output 19 6" xfId="9865"/>
    <cellStyle name="Output 19 6 2" xfId="46013"/>
    <cellStyle name="Output 19 7" xfId="9866"/>
    <cellStyle name="Output 19 7 2" xfId="46014"/>
    <cellStyle name="Output 19 8" xfId="9867"/>
    <cellStyle name="Output 19 8 2" xfId="46015"/>
    <cellStyle name="Output 19 9" xfId="9868"/>
    <cellStyle name="Output 19 9 2" xfId="46016"/>
    <cellStyle name="Output 2" xfId="9869"/>
    <cellStyle name="Output 2 10" xfId="46018"/>
    <cellStyle name="Output 2 10 2" xfId="46019"/>
    <cellStyle name="Output 2 11" xfId="46020"/>
    <cellStyle name="Output 2 11 2" xfId="46021"/>
    <cellStyle name="Output 2 12" xfId="46022"/>
    <cellStyle name="Output 2 12 2" xfId="46023"/>
    <cellStyle name="Output 2 13" xfId="46024"/>
    <cellStyle name="Output 2 13 2" xfId="46025"/>
    <cellStyle name="Output 2 14" xfId="46026"/>
    <cellStyle name="Output 2 14 2" xfId="46027"/>
    <cellStyle name="Output 2 15" xfId="46028"/>
    <cellStyle name="Output 2 16" xfId="46029"/>
    <cellStyle name="Output 2 17" xfId="46030"/>
    <cellStyle name="Output 2 18" xfId="46031"/>
    <cellStyle name="Output 2 19" xfId="46017"/>
    <cellStyle name="Output 2 2" xfId="9870"/>
    <cellStyle name="Output 2 2 10" xfId="46033"/>
    <cellStyle name="Output 2 2 10 2" xfId="46034"/>
    <cellStyle name="Output 2 2 11" xfId="46035"/>
    <cellStyle name="Output 2 2 11 2" xfId="46036"/>
    <cellStyle name="Output 2 2 12" xfId="46037"/>
    <cellStyle name="Output 2 2 12 2" xfId="46038"/>
    <cellStyle name="Output 2 2 13" xfId="46039"/>
    <cellStyle name="Output 2 2 14" xfId="46040"/>
    <cellStyle name="Output 2 2 15" xfId="46041"/>
    <cellStyle name="Output 2 2 16" xfId="46032"/>
    <cellStyle name="Output 2 2 2" xfId="9871"/>
    <cellStyle name="Output 2 2 2 10" xfId="46043"/>
    <cellStyle name="Output 2 2 2 11" xfId="46042"/>
    <cellStyle name="Output 2 2 2 2" xfId="46044"/>
    <cellStyle name="Output 2 2 2 2 2" xfId="46045"/>
    <cellStyle name="Output 2 2 2 2 2 2" xfId="46046"/>
    <cellStyle name="Output 2 2 2 2 2 2 2" xfId="46047"/>
    <cellStyle name="Output 2 2 2 2 2 3" xfId="46048"/>
    <cellStyle name="Output 2 2 2 2 3" xfId="46049"/>
    <cellStyle name="Output 2 2 2 3" xfId="46050"/>
    <cellStyle name="Output 2 2 2 3 2" xfId="46051"/>
    <cellStyle name="Output 2 2 2 4" xfId="46052"/>
    <cellStyle name="Output 2 2 2 4 2" xfId="46053"/>
    <cellStyle name="Output 2 2 2 5" xfId="46054"/>
    <cellStyle name="Output 2 2 2 5 2" xfId="46055"/>
    <cellStyle name="Output 2 2 2 6" xfId="46056"/>
    <cellStyle name="Output 2 2 2 6 2" xfId="46057"/>
    <cellStyle name="Output 2 2 2 7" xfId="46058"/>
    <cellStyle name="Output 2 2 2 7 2" xfId="46059"/>
    <cellStyle name="Output 2 2 2 8" xfId="46060"/>
    <cellStyle name="Output 2 2 2 9" xfId="46061"/>
    <cellStyle name="Output 2 2 3" xfId="9872"/>
    <cellStyle name="Output 2 2 3 2" xfId="46063"/>
    <cellStyle name="Output 2 2 3 3" xfId="46064"/>
    <cellStyle name="Output 2 2 3 4" xfId="46065"/>
    <cellStyle name="Output 2 2 3 5" xfId="46062"/>
    <cellStyle name="Output 2 2 4" xfId="9873"/>
    <cellStyle name="Output 2 2 4 2" xfId="46067"/>
    <cellStyle name="Output 2 2 4 2 2" xfId="46068"/>
    <cellStyle name="Output 2 2 4 2 2 2" xfId="46069"/>
    <cellStyle name="Output 2 2 4 2 3" xfId="46070"/>
    <cellStyle name="Output 2 2 4 3" xfId="46071"/>
    <cellStyle name="Output 2 2 4 4" xfId="46072"/>
    <cellStyle name="Output 2 2 4 5" xfId="46073"/>
    <cellStyle name="Output 2 2 4 6" xfId="46066"/>
    <cellStyle name="Output 2 2 5" xfId="9874"/>
    <cellStyle name="Output 2 2 5 2" xfId="46075"/>
    <cellStyle name="Output 2 2 5 3" xfId="46076"/>
    <cellStyle name="Output 2 2 5 4" xfId="46077"/>
    <cellStyle name="Output 2 2 5 5" xfId="46078"/>
    <cellStyle name="Output 2 2 5 6" xfId="46074"/>
    <cellStyle name="Output 2 2 6" xfId="9875"/>
    <cellStyle name="Output 2 2 6 2" xfId="46080"/>
    <cellStyle name="Output 2 2 6 3" xfId="46081"/>
    <cellStyle name="Output 2 2 6 4" xfId="46082"/>
    <cellStyle name="Output 2 2 6 5" xfId="46083"/>
    <cellStyle name="Output 2 2 6 6" xfId="46079"/>
    <cellStyle name="Output 2 2 7" xfId="9876"/>
    <cellStyle name="Output 2 2 7 2" xfId="46085"/>
    <cellStyle name="Output 2 2 7 3" xfId="46086"/>
    <cellStyle name="Output 2 2 7 4" xfId="46087"/>
    <cellStyle name="Output 2 2 7 5" xfId="46088"/>
    <cellStyle name="Output 2 2 7 6" xfId="46084"/>
    <cellStyle name="Output 2 2 8" xfId="9877"/>
    <cellStyle name="Output 2 2 8 2" xfId="46090"/>
    <cellStyle name="Output 2 2 8 3" xfId="46091"/>
    <cellStyle name="Output 2 2 8 4" xfId="46092"/>
    <cellStyle name="Output 2 2 8 5" xfId="46093"/>
    <cellStyle name="Output 2 2 8 6" xfId="46089"/>
    <cellStyle name="Output 2 2 9" xfId="46094"/>
    <cellStyle name="Output 2 2 9 2" xfId="46095"/>
    <cellStyle name="Output 2 3" xfId="9878"/>
    <cellStyle name="Output 2 3 10" xfId="46097"/>
    <cellStyle name="Output 2 3 10 2" xfId="46098"/>
    <cellStyle name="Output 2 3 11" xfId="46099"/>
    <cellStyle name="Output 2 3 11 2" xfId="46100"/>
    <cellStyle name="Output 2 3 12" xfId="46101"/>
    <cellStyle name="Output 2 3 12 2" xfId="46102"/>
    <cellStyle name="Output 2 3 13" xfId="46103"/>
    <cellStyle name="Output 2 3 14" xfId="46104"/>
    <cellStyle name="Output 2 3 15" xfId="46105"/>
    <cellStyle name="Output 2 3 16" xfId="46106"/>
    <cellStyle name="Output 2 3 17" xfId="46096"/>
    <cellStyle name="Output 2 3 2" xfId="9879"/>
    <cellStyle name="Output 2 3 2 2" xfId="46108"/>
    <cellStyle name="Output 2 3 2 2 2" xfId="46109"/>
    <cellStyle name="Output 2 3 2 2 2 2" xfId="46110"/>
    <cellStyle name="Output 2 3 2 2 3" xfId="46111"/>
    <cellStyle name="Output 2 3 2 3" xfId="46112"/>
    <cellStyle name="Output 2 3 2 4" xfId="46113"/>
    <cellStyle name="Output 2 3 2 5" xfId="46114"/>
    <cellStyle name="Output 2 3 2 6" xfId="46107"/>
    <cellStyle name="Output 2 3 3" xfId="46115"/>
    <cellStyle name="Output 2 3 3 2" xfId="46116"/>
    <cellStyle name="Output 2 3 3 3" xfId="46117"/>
    <cellStyle name="Output 2 3 3 4" xfId="46118"/>
    <cellStyle name="Output 2 3 4" xfId="46119"/>
    <cellStyle name="Output 2 3 4 2" xfId="46120"/>
    <cellStyle name="Output 2 3 4 3" xfId="46121"/>
    <cellStyle name="Output 2 3 4 4" xfId="46122"/>
    <cellStyle name="Output 2 3 5" xfId="46123"/>
    <cellStyle name="Output 2 3 5 2" xfId="46124"/>
    <cellStyle name="Output 2 3 5 3" xfId="46125"/>
    <cellStyle name="Output 2 3 5 4" xfId="46126"/>
    <cellStyle name="Output 2 3 6" xfId="46127"/>
    <cellStyle name="Output 2 3 6 2" xfId="46128"/>
    <cellStyle name="Output 2 3 6 3" xfId="46129"/>
    <cellStyle name="Output 2 3 6 4" xfId="46130"/>
    <cellStyle name="Output 2 3 7" xfId="46131"/>
    <cellStyle name="Output 2 3 7 2" xfId="46132"/>
    <cellStyle name="Output 2 3 7 3" xfId="46133"/>
    <cellStyle name="Output 2 3 7 4" xfId="46134"/>
    <cellStyle name="Output 2 3 8" xfId="46135"/>
    <cellStyle name="Output 2 3 8 2" xfId="46136"/>
    <cellStyle name="Output 2 3 9" xfId="46137"/>
    <cellStyle name="Output 2 3 9 2" xfId="46138"/>
    <cellStyle name="Output 2 4" xfId="9880"/>
    <cellStyle name="Output 2 4 2" xfId="46140"/>
    <cellStyle name="Output 2 4 2 2" xfId="46141"/>
    <cellStyle name="Output 2 4 2 2 2" xfId="46142"/>
    <cellStyle name="Output 2 4 2 3" xfId="46143"/>
    <cellStyle name="Output 2 4 3" xfId="46144"/>
    <cellStyle name="Output 2 4 4" xfId="46145"/>
    <cellStyle name="Output 2 4 5" xfId="46146"/>
    <cellStyle name="Output 2 4 6" xfId="46147"/>
    <cellStyle name="Output 2 4 7" xfId="46139"/>
    <cellStyle name="Output 2 5" xfId="9881"/>
    <cellStyle name="Output 2 5 2" xfId="46149"/>
    <cellStyle name="Output 2 5 3" xfId="46150"/>
    <cellStyle name="Output 2 5 4" xfId="46151"/>
    <cellStyle name="Output 2 5 5" xfId="46152"/>
    <cellStyle name="Output 2 5 6" xfId="46148"/>
    <cellStyle name="Output 2 6" xfId="9882"/>
    <cellStyle name="Output 2 6 2" xfId="46154"/>
    <cellStyle name="Output 2 6 3" xfId="46155"/>
    <cellStyle name="Output 2 6 4" xfId="46156"/>
    <cellStyle name="Output 2 6 5" xfId="46157"/>
    <cellStyle name="Output 2 6 6" xfId="46153"/>
    <cellStyle name="Output 2 7" xfId="9883"/>
    <cellStyle name="Output 2 7 2" xfId="46159"/>
    <cellStyle name="Output 2 7 3" xfId="46160"/>
    <cellStyle name="Output 2 7 4" xfId="46161"/>
    <cellStyle name="Output 2 7 5" xfId="46162"/>
    <cellStyle name="Output 2 7 6" xfId="46158"/>
    <cellStyle name="Output 2 8" xfId="9884"/>
    <cellStyle name="Output 2 8 2" xfId="46164"/>
    <cellStyle name="Output 2 8 3" xfId="46165"/>
    <cellStyle name="Output 2 8 4" xfId="46166"/>
    <cellStyle name="Output 2 8 5" xfId="46167"/>
    <cellStyle name="Output 2 8 6" xfId="46163"/>
    <cellStyle name="Output 2 9" xfId="9885"/>
    <cellStyle name="Output 2 9 2" xfId="46169"/>
    <cellStyle name="Output 2 9 3" xfId="46170"/>
    <cellStyle name="Output 2 9 4" xfId="46168"/>
    <cellStyle name="Output 20" xfId="9886"/>
    <cellStyle name="Output 20 10" xfId="46171"/>
    <cellStyle name="Output 20 2" xfId="9887"/>
    <cellStyle name="Output 20 2 2" xfId="9888"/>
    <cellStyle name="Output 20 2 2 2" xfId="46173"/>
    <cellStyle name="Output 20 2 3" xfId="9889"/>
    <cellStyle name="Output 20 2 3 2" xfId="46174"/>
    <cellStyle name="Output 20 2 4" xfId="9890"/>
    <cellStyle name="Output 20 2 4 2" xfId="46175"/>
    <cellStyle name="Output 20 2 5" xfId="9891"/>
    <cellStyle name="Output 20 2 5 2" xfId="46176"/>
    <cellStyle name="Output 20 2 6" xfId="9892"/>
    <cellStyle name="Output 20 2 6 2" xfId="46177"/>
    <cellStyle name="Output 20 2 7" xfId="9893"/>
    <cellStyle name="Output 20 2 7 2" xfId="46178"/>
    <cellStyle name="Output 20 2 8" xfId="46172"/>
    <cellStyle name="Output 20 3" xfId="9894"/>
    <cellStyle name="Output 20 3 2" xfId="9895"/>
    <cellStyle name="Output 20 3 2 2" xfId="46180"/>
    <cellStyle name="Output 20 3 3" xfId="46179"/>
    <cellStyle name="Output 20 4" xfId="9896"/>
    <cellStyle name="Output 20 4 2" xfId="46181"/>
    <cellStyle name="Output 20 5" xfId="9897"/>
    <cellStyle name="Output 20 5 2" xfId="46182"/>
    <cellStyle name="Output 20 6" xfId="9898"/>
    <cellStyle name="Output 20 6 2" xfId="46183"/>
    <cellStyle name="Output 20 7" xfId="9899"/>
    <cellStyle name="Output 20 7 2" xfId="46184"/>
    <cellStyle name="Output 20 8" xfId="9900"/>
    <cellStyle name="Output 20 8 2" xfId="46185"/>
    <cellStyle name="Output 20 9" xfId="9901"/>
    <cellStyle name="Output 20 9 2" xfId="46186"/>
    <cellStyle name="Output 21" xfId="9902"/>
    <cellStyle name="Output 21 10" xfId="46187"/>
    <cellStyle name="Output 21 2" xfId="9903"/>
    <cellStyle name="Output 21 2 2" xfId="9904"/>
    <cellStyle name="Output 21 2 2 2" xfId="46189"/>
    <cellStyle name="Output 21 2 3" xfId="9905"/>
    <cellStyle name="Output 21 2 3 2" xfId="46190"/>
    <cellStyle name="Output 21 2 4" xfId="9906"/>
    <cellStyle name="Output 21 2 4 2" xfId="46191"/>
    <cellStyle name="Output 21 2 5" xfId="9907"/>
    <cellStyle name="Output 21 2 5 2" xfId="46192"/>
    <cellStyle name="Output 21 2 6" xfId="9908"/>
    <cellStyle name="Output 21 2 6 2" xfId="46193"/>
    <cellStyle name="Output 21 2 7" xfId="9909"/>
    <cellStyle name="Output 21 2 7 2" xfId="46194"/>
    <cellStyle name="Output 21 2 8" xfId="46188"/>
    <cellStyle name="Output 21 3" xfId="9910"/>
    <cellStyle name="Output 21 3 2" xfId="9911"/>
    <cellStyle name="Output 21 3 2 2" xfId="46196"/>
    <cellStyle name="Output 21 3 3" xfId="46195"/>
    <cellStyle name="Output 21 4" xfId="9912"/>
    <cellStyle name="Output 21 4 2" xfId="46197"/>
    <cellStyle name="Output 21 5" xfId="9913"/>
    <cellStyle name="Output 21 5 2" xfId="46198"/>
    <cellStyle name="Output 21 6" xfId="9914"/>
    <cellStyle name="Output 21 6 2" xfId="46199"/>
    <cellStyle name="Output 21 7" xfId="9915"/>
    <cellStyle name="Output 21 7 2" xfId="46200"/>
    <cellStyle name="Output 21 8" xfId="9916"/>
    <cellStyle name="Output 21 8 2" xfId="46201"/>
    <cellStyle name="Output 21 9" xfId="9917"/>
    <cellStyle name="Output 21 9 2" xfId="46202"/>
    <cellStyle name="Output 22" xfId="9918"/>
    <cellStyle name="Output 22 10" xfId="46203"/>
    <cellStyle name="Output 22 2" xfId="9919"/>
    <cellStyle name="Output 22 2 2" xfId="9920"/>
    <cellStyle name="Output 22 2 2 2" xfId="46205"/>
    <cellStyle name="Output 22 2 3" xfId="9921"/>
    <cellStyle name="Output 22 2 3 2" xfId="46206"/>
    <cellStyle name="Output 22 2 4" xfId="9922"/>
    <cellStyle name="Output 22 2 4 2" xfId="46207"/>
    <cellStyle name="Output 22 2 5" xfId="9923"/>
    <cellStyle name="Output 22 2 5 2" xfId="46208"/>
    <cellStyle name="Output 22 2 6" xfId="9924"/>
    <cellStyle name="Output 22 2 6 2" xfId="46209"/>
    <cellStyle name="Output 22 2 7" xfId="9925"/>
    <cellStyle name="Output 22 2 7 2" xfId="46210"/>
    <cellStyle name="Output 22 2 8" xfId="46204"/>
    <cellStyle name="Output 22 3" xfId="9926"/>
    <cellStyle name="Output 22 3 2" xfId="9927"/>
    <cellStyle name="Output 22 3 2 2" xfId="46212"/>
    <cellStyle name="Output 22 3 3" xfId="46211"/>
    <cellStyle name="Output 22 4" xfId="9928"/>
    <cellStyle name="Output 22 4 2" xfId="46213"/>
    <cellStyle name="Output 22 5" xfId="9929"/>
    <cellStyle name="Output 22 5 2" xfId="46214"/>
    <cellStyle name="Output 22 6" xfId="9930"/>
    <cellStyle name="Output 22 6 2" xfId="46215"/>
    <cellStyle name="Output 22 7" xfId="9931"/>
    <cellStyle name="Output 22 7 2" xfId="46216"/>
    <cellStyle name="Output 22 8" xfId="9932"/>
    <cellStyle name="Output 22 8 2" xfId="46217"/>
    <cellStyle name="Output 22 9" xfId="9933"/>
    <cellStyle name="Output 22 9 2" xfId="46218"/>
    <cellStyle name="Output 23" xfId="9934"/>
    <cellStyle name="Output 23 10" xfId="46219"/>
    <cellStyle name="Output 23 2" xfId="9935"/>
    <cellStyle name="Output 23 2 2" xfId="9936"/>
    <cellStyle name="Output 23 2 2 2" xfId="46221"/>
    <cellStyle name="Output 23 2 3" xfId="9937"/>
    <cellStyle name="Output 23 2 3 2" xfId="46222"/>
    <cellStyle name="Output 23 2 4" xfId="9938"/>
    <cellStyle name="Output 23 2 4 2" xfId="46223"/>
    <cellStyle name="Output 23 2 5" xfId="9939"/>
    <cellStyle name="Output 23 2 5 2" xfId="46224"/>
    <cellStyle name="Output 23 2 6" xfId="9940"/>
    <cellStyle name="Output 23 2 6 2" xfId="46225"/>
    <cellStyle name="Output 23 2 7" xfId="9941"/>
    <cellStyle name="Output 23 2 7 2" xfId="46226"/>
    <cellStyle name="Output 23 2 8" xfId="46220"/>
    <cellStyle name="Output 23 3" xfId="9942"/>
    <cellStyle name="Output 23 3 2" xfId="9943"/>
    <cellStyle name="Output 23 3 2 2" xfId="46228"/>
    <cellStyle name="Output 23 3 3" xfId="46227"/>
    <cellStyle name="Output 23 4" xfId="9944"/>
    <cellStyle name="Output 23 4 2" xfId="46229"/>
    <cellStyle name="Output 23 5" xfId="9945"/>
    <cellStyle name="Output 23 5 2" xfId="46230"/>
    <cellStyle name="Output 23 6" xfId="9946"/>
    <cellStyle name="Output 23 6 2" xfId="46231"/>
    <cellStyle name="Output 23 7" xfId="9947"/>
    <cellStyle name="Output 23 7 2" xfId="46232"/>
    <cellStyle name="Output 23 8" xfId="9948"/>
    <cellStyle name="Output 23 8 2" xfId="46233"/>
    <cellStyle name="Output 23 9" xfId="9949"/>
    <cellStyle name="Output 23 9 2" xfId="46234"/>
    <cellStyle name="Output 24" xfId="9950"/>
    <cellStyle name="Output 24 10" xfId="46235"/>
    <cellStyle name="Output 24 2" xfId="9951"/>
    <cellStyle name="Output 24 2 2" xfId="9952"/>
    <cellStyle name="Output 24 2 2 2" xfId="46237"/>
    <cellStyle name="Output 24 2 3" xfId="9953"/>
    <cellStyle name="Output 24 2 3 2" xfId="46238"/>
    <cellStyle name="Output 24 2 4" xfId="9954"/>
    <cellStyle name="Output 24 2 4 2" xfId="46239"/>
    <cellStyle name="Output 24 2 5" xfId="9955"/>
    <cellStyle name="Output 24 2 5 2" xfId="46240"/>
    <cellStyle name="Output 24 2 6" xfId="9956"/>
    <cellStyle name="Output 24 2 6 2" xfId="46241"/>
    <cellStyle name="Output 24 2 7" xfId="9957"/>
    <cellStyle name="Output 24 2 7 2" xfId="46242"/>
    <cellStyle name="Output 24 2 8" xfId="46236"/>
    <cellStyle name="Output 24 3" xfId="9958"/>
    <cellStyle name="Output 24 3 2" xfId="9959"/>
    <cellStyle name="Output 24 3 2 2" xfId="46244"/>
    <cellStyle name="Output 24 3 3" xfId="46243"/>
    <cellStyle name="Output 24 4" xfId="9960"/>
    <cellStyle name="Output 24 4 2" xfId="46245"/>
    <cellStyle name="Output 24 5" xfId="9961"/>
    <cellStyle name="Output 24 5 2" xfId="46246"/>
    <cellStyle name="Output 24 6" xfId="9962"/>
    <cellStyle name="Output 24 6 2" xfId="46247"/>
    <cellStyle name="Output 24 7" xfId="9963"/>
    <cellStyle name="Output 24 7 2" xfId="46248"/>
    <cellStyle name="Output 24 8" xfId="9964"/>
    <cellStyle name="Output 24 8 2" xfId="46249"/>
    <cellStyle name="Output 24 9" xfId="9965"/>
    <cellStyle name="Output 24 9 2" xfId="46250"/>
    <cellStyle name="Output 25" xfId="9966"/>
    <cellStyle name="Output 25 10" xfId="46251"/>
    <cellStyle name="Output 25 2" xfId="9967"/>
    <cellStyle name="Output 25 2 2" xfId="9968"/>
    <cellStyle name="Output 25 2 2 2" xfId="46253"/>
    <cellStyle name="Output 25 2 3" xfId="9969"/>
    <cellStyle name="Output 25 2 3 2" xfId="46254"/>
    <cellStyle name="Output 25 2 4" xfId="9970"/>
    <cellStyle name="Output 25 2 4 2" xfId="46255"/>
    <cellStyle name="Output 25 2 5" xfId="9971"/>
    <cellStyle name="Output 25 2 5 2" xfId="46256"/>
    <cellStyle name="Output 25 2 6" xfId="9972"/>
    <cellStyle name="Output 25 2 6 2" xfId="46257"/>
    <cellStyle name="Output 25 2 7" xfId="9973"/>
    <cellStyle name="Output 25 2 7 2" xfId="46258"/>
    <cellStyle name="Output 25 2 8" xfId="46252"/>
    <cellStyle name="Output 25 3" xfId="9974"/>
    <cellStyle name="Output 25 3 2" xfId="9975"/>
    <cellStyle name="Output 25 3 2 2" xfId="46260"/>
    <cellStyle name="Output 25 3 3" xfId="46259"/>
    <cellStyle name="Output 25 4" xfId="9976"/>
    <cellStyle name="Output 25 4 2" xfId="46261"/>
    <cellStyle name="Output 25 5" xfId="9977"/>
    <cellStyle name="Output 25 5 2" xfId="46262"/>
    <cellStyle name="Output 25 6" xfId="9978"/>
    <cellStyle name="Output 25 6 2" xfId="46263"/>
    <cellStyle name="Output 25 7" xfId="9979"/>
    <cellStyle name="Output 25 7 2" xfId="46264"/>
    <cellStyle name="Output 25 8" xfId="9980"/>
    <cellStyle name="Output 25 8 2" xfId="46265"/>
    <cellStyle name="Output 25 9" xfId="9981"/>
    <cellStyle name="Output 25 9 2" xfId="46266"/>
    <cellStyle name="Output 26" xfId="9982"/>
    <cellStyle name="Output 26 10" xfId="46267"/>
    <cellStyle name="Output 26 2" xfId="9983"/>
    <cellStyle name="Output 26 2 2" xfId="9984"/>
    <cellStyle name="Output 26 2 2 2" xfId="46269"/>
    <cellStyle name="Output 26 2 3" xfId="9985"/>
    <cellStyle name="Output 26 2 3 2" xfId="46270"/>
    <cellStyle name="Output 26 2 4" xfId="9986"/>
    <cellStyle name="Output 26 2 4 2" xfId="46271"/>
    <cellStyle name="Output 26 2 5" xfId="9987"/>
    <cellStyle name="Output 26 2 5 2" xfId="46272"/>
    <cellStyle name="Output 26 2 6" xfId="9988"/>
    <cellStyle name="Output 26 2 6 2" xfId="46273"/>
    <cellStyle name="Output 26 2 7" xfId="9989"/>
    <cellStyle name="Output 26 2 7 2" xfId="46274"/>
    <cellStyle name="Output 26 2 8" xfId="46268"/>
    <cellStyle name="Output 26 3" xfId="9990"/>
    <cellStyle name="Output 26 3 2" xfId="9991"/>
    <cellStyle name="Output 26 3 2 2" xfId="46276"/>
    <cellStyle name="Output 26 3 3" xfId="46275"/>
    <cellStyle name="Output 26 4" xfId="9992"/>
    <cellStyle name="Output 26 4 2" xfId="46277"/>
    <cellStyle name="Output 26 5" xfId="9993"/>
    <cellStyle name="Output 26 5 2" xfId="46278"/>
    <cellStyle name="Output 26 6" xfId="9994"/>
    <cellStyle name="Output 26 6 2" xfId="46279"/>
    <cellStyle name="Output 26 7" xfId="9995"/>
    <cellStyle name="Output 26 7 2" xfId="46280"/>
    <cellStyle name="Output 26 8" xfId="9996"/>
    <cellStyle name="Output 26 8 2" xfId="46281"/>
    <cellStyle name="Output 26 9" xfId="9997"/>
    <cellStyle name="Output 26 9 2" xfId="46282"/>
    <cellStyle name="Output 27" xfId="9998"/>
    <cellStyle name="Output 27 10" xfId="46283"/>
    <cellStyle name="Output 27 2" xfId="9999"/>
    <cellStyle name="Output 27 2 2" xfId="10000"/>
    <cellStyle name="Output 27 2 2 2" xfId="46285"/>
    <cellStyle name="Output 27 2 3" xfId="10001"/>
    <cellStyle name="Output 27 2 3 2" xfId="46286"/>
    <cellStyle name="Output 27 2 4" xfId="10002"/>
    <cellStyle name="Output 27 2 4 2" xfId="46287"/>
    <cellStyle name="Output 27 2 5" xfId="10003"/>
    <cellStyle name="Output 27 2 5 2" xfId="46288"/>
    <cellStyle name="Output 27 2 6" xfId="10004"/>
    <cellStyle name="Output 27 2 6 2" xfId="46289"/>
    <cellStyle name="Output 27 2 7" xfId="10005"/>
    <cellStyle name="Output 27 2 7 2" xfId="46290"/>
    <cellStyle name="Output 27 2 8" xfId="46284"/>
    <cellStyle name="Output 27 3" xfId="10006"/>
    <cellStyle name="Output 27 3 2" xfId="10007"/>
    <cellStyle name="Output 27 3 2 2" xfId="46292"/>
    <cellStyle name="Output 27 3 3" xfId="46291"/>
    <cellStyle name="Output 27 4" xfId="10008"/>
    <cellStyle name="Output 27 4 2" xfId="46293"/>
    <cellStyle name="Output 27 5" xfId="10009"/>
    <cellStyle name="Output 27 5 2" xfId="46294"/>
    <cellStyle name="Output 27 6" xfId="10010"/>
    <cellStyle name="Output 27 6 2" xfId="46295"/>
    <cellStyle name="Output 27 7" xfId="10011"/>
    <cellStyle name="Output 27 7 2" xfId="46296"/>
    <cellStyle name="Output 27 8" xfId="10012"/>
    <cellStyle name="Output 27 8 2" xfId="46297"/>
    <cellStyle name="Output 27 9" xfId="10013"/>
    <cellStyle name="Output 27 9 2" xfId="46298"/>
    <cellStyle name="Output 28" xfId="10014"/>
    <cellStyle name="Output 28 10" xfId="46299"/>
    <cellStyle name="Output 28 2" xfId="10015"/>
    <cellStyle name="Output 28 2 2" xfId="10016"/>
    <cellStyle name="Output 28 2 2 2" xfId="46301"/>
    <cellStyle name="Output 28 2 3" xfId="10017"/>
    <cellStyle name="Output 28 2 3 2" xfId="46302"/>
    <cellStyle name="Output 28 2 4" xfId="10018"/>
    <cellStyle name="Output 28 2 4 2" xfId="46303"/>
    <cellStyle name="Output 28 2 5" xfId="10019"/>
    <cellStyle name="Output 28 2 5 2" xfId="46304"/>
    <cellStyle name="Output 28 2 6" xfId="10020"/>
    <cellStyle name="Output 28 2 6 2" xfId="46305"/>
    <cellStyle name="Output 28 2 7" xfId="10021"/>
    <cellStyle name="Output 28 2 7 2" xfId="46306"/>
    <cellStyle name="Output 28 2 8" xfId="46300"/>
    <cellStyle name="Output 28 3" xfId="10022"/>
    <cellStyle name="Output 28 3 2" xfId="10023"/>
    <cellStyle name="Output 28 3 2 2" xfId="46308"/>
    <cellStyle name="Output 28 3 3" xfId="46307"/>
    <cellStyle name="Output 28 4" xfId="10024"/>
    <cellStyle name="Output 28 4 2" xfId="46309"/>
    <cellStyle name="Output 28 5" xfId="10025"/>
    <cellStyle name="Output 28 5 2" xfId="46310"/>
    <cellStyle name="Output 28 6" xfId="10026"/>
    <cellStyle name="Output 28 6 2" xfId="46311"/>
    <cellStyle name="Output 28 7" xfId="10027"/>
    <cellStyle name="Output 28 7 2" xfId="46312"/>
    <cellStyle name="Output 28 8" xfId="10028"/>
    <cellStyle name="Output 28 8 2" xfId="46313"/>
    <cellStyle name="Output 28 9" xfId="10029"/>
    <cellStyle name="Output 28 9 2" xfId="46314"/>
    <cellStyle name="Output 29" xfId="10030"/>
    <cellStyle name="Output 29 10" xfId="46315"/>
    <cellStyle name="Output 29 2" xfId="10031"/>
    <cellStyle name="Output 29 2 2" xfId="10032"/>
    <cellStyle name="Output 29 2 2 2" xfId="46317"/>
    <cellStyle name="Output 29 2 3" xfId="10033"/>
    <cellStyle name="Output 29 2 3 2" xfId="46318"/>
    <cellStyle name="Output 29 2 4" xfId="10034"/>
    <cellStyle name="Output 29 2 4 2" xfId="46319"/>
    <cellStyle name="Output 29 2 5" xfId="10035"/>
    <cellStyle name="Output 29 2 5 2" xfId="46320"/>
    <cellStyle name="Output 29 2 6" xfId="10036"/>
    <cellStyle name="Output 29 2 6 2" xfId="46321"/>
    <cellStyle name="Output 29 2 7" xfId="10037"/>
    <cellStyle name="Output 29 2 7 2" xfId="46322"/>
    <cellStyle name="Output 29 2 8" xfId="46316"/>
    <cellStyle name="Output 29 3" xfId="10038"/>
    <cellStyle name="Output 29 3 2" xfId="10039"/>
    <cellStyle name="Output 29 3 2 2" xfId="46324"/>
    <cellStyle name="Output 29 3 3" xfId="46323"/>
    <cellStyle name="Output 29 4" xfId="10040"/>
    <cellStyle name="Output 29 4 2" xfId="46325"/>
    <cellStyle name="Output 29 5" xfId="10041"/>
    <cellStyle name="Output 29 5 2" xfId="46326"/>
    <cellStyle name="Output 29 6" xfId="10042"/>
    <cellStyle name="Output 29 6 2" xfId="46327"/>
    <cellStyle name="Output 29 7" xfId="10043"/>
    <cellStyle name="Output 29 7 2" xfId="46328"/>
    <cellStyle name="Output 29 8" xfId="10044"/>
    <cellStyle name="Output 29 8 2" xfId="46329"/>
    <cellStyle name="Output 29 9" xfId="10045"/>
    <cellStyle name="Output 29 9 2" xfId="46330"/>
    <cellStyle name="Output 3" xfId="10046"/>
    <cellStyle name="Output 3 10" xfId="46332"/>
    <cellStyle name="Output 3 10 2" xfId="46333"/>
    <cellStyle name="Output 3 11" xfId="46334"/>
    <cellStyle name="Output 3 11 2" xfId="46335"/>
    <cellStyle name="Output 3 12" xfId="46336"/>
    <cellStyle name="Output 3 12 2" xfId="46337"/>
    <cellStyle name="Output 3 13" xfId="46338"/>
    <cellStyle name="Output 3 14" xfId="46339"/>
    <cellStyle name="Output 3 15" xfId="46340"/>
    <cellStyle name="Output 3 16" xfId="46331"/>
    <cellStyle name="Output 3 2" xfId="10047"/>
    <cellStyle name="Output 3 2 2" xfId="10048"/>
    <cellStyle name="Output 3 2 2 2" xfId="46343"/>
    <cellStyle name="Output 3 2 2 3" xfId="46342"/>
    <cellStyle name="Output 3 2 3" xfId="10049"/>
    <cellStyle name="Output 3 2 3 2" xfId="46345"/>
    <cellStyle name="Output 3 2 3 3" xfId="46344"/>
    <cellStyle name="Output 3 2 4" xfId="10050"/>
    <cellStyle name="Output 3 2 4 2" xfId="46347"/>
    <cellStyle name="Output 3 2 4 3" xfId="46346"/>
    <cellStyle name="Output 3 2 5" xfId="10051"/>
    <cellStyle name="Output 3 2 5 2" xfId="46348"/>
    <cellStyle name="Output 3 2 6" xfId="10052"/>
    <cellStyle name="Output 3 2 6 2" xfId="46349"/>
    <cellStyle name="Output 3 2 7" xfId="10053"/>
    <cellStyle name="Output 3 2 7 2" xfId="46350"/>
    <cellStyle name="Output 3 2 8" xfId="46351"/>
    <cellStyle name="Output 3 2 9" xfId="46341"/>
    <cellStyle name="Output 3 3" xfId="10054"/>
    <cellStyle name="Output 3 3 2" xfId="10055"/>
    <cellStyle name="Output 3 3 2 2" xfId="46354"/>
    <cellStyle name="Output 3 3 2 3" xfId="46353"/>
    <cellStyle name="Output 3 3 3" xfId="46355"/>
    <cellStyle name="Output 3 3 4" xfId="46352"/>
    <cellStyle name="Output 3 4" xfId="10056"/>
    <cellStyle name="Output 3 4 2" xfId="46357"/>
    <cellStyle name="Output 3 4 3" xfId="46358"/>
    <cellStyle name="Output 3 4 4" xfId="46356"/>
    <cellStyle name="Output 3 5" xfId="10057"/>
    <cellStyle name="Output 3 5 2" xfId="46360"/>
    <cellStyle name="Output 3 5 3" xfId="46361"/>
    <cellStyle name="Output 3 5 4" xfId="46359"/>
    <cellStyle name="Output 3 6" xfId="10058"/>
    <cellStyle name="Output 3 6 2" xfId="46363"/>
    <cellStyle name="Output 3 6 3" xfId="46364"/>
    <cellStyle name="Output 3 6 4" xfId="46362"/>
    <cellStyle name="Output 3 7" xfId="10059"/>
    <cellStyle name="Output 3 7 2" xfId="46366"/>
    <cellStyle name="Output 3 7 3" xfId="46367"/>
    <cellStyle name="Output 3 7 4" xfId="46365"/>
    <cellStyle name="Output 3 8" xfId="10060"/>
    <cellStyle name="Output 3 8 2" xfId="46369"/>
    <cellStyle name="Output 3 8 3" xfId="46370"/>
    <cellStyle name="Output 3 8 4" xfId="46368"/>
    <cellStyle name="Output 3 9" xfId="10061"/>
    <cellStyle name="Output 3 9 2" xfId="46372"/>
    <cellStyle name="Output 3 9 3" xfId="46373"/>
    <cellStyle name="Output 3 9 4" xfId="46371"/>
    <cellStyle name="Output 30" xfId="10062"/>
    <cellStyle name="Output 30 10" xfId="46374"/>
    <cellStyle name="Output 30 2" xfId="10063"/>
    <cellStyle name="Output 30 2 2" xfId="10064"/>
    <cellStyle name="Output 30 2 2 2" xfId="46376"/>
    <cellStyle name="Output 30 2 3" xfId="10065"/>
    <cellStyle name="Output 30 2 3 2" xfId="46377"/>
    <cellStyle name="Output 30 2 4" xfId="10066"/>
    <cellStyle name="Output 30 2 4 2" xfId="46378"/>
    <cellStyle name="Output 30 2 5" xfId="10067"/>
    <cellStyle name="Output 30 2 5 2" xfId="46379"/>
    <cellStyle name="Output 30 2 6" xfId="10068"/>
    <cellStyle name="Output 30 2 6 2" xfId="46380"/>
    <cellStyle name="Output 30 2 7" xfId="10069"/>
    <cellStyle name="Output 30 2 7 2" xfId="46381"/>
    <cellStyle name="Output 30 2 8" xfId="46375"/>
    <cellStyle name="Output 30 3" xfId="10070"/>
    <cellStyle name="Output 30 3 2" xfId="10071"/>
    <cellStyle name="Output 30 3 2 2" xfId="46383"/>
    <cellStyle name="Output 30 3 3" xfId="46382"/>
    <cellStyle name="Output 30 4" xfId="10072"/>
    <cellStyle name="Output 30 4 2" xfId="46384"/>
    <cellStyle name="Output 30 5" xfId="10073"/>
    <cellStyle name="Output 30 5 2" xfId="46385"/>
    <cellStyle name="Output 30 6" xfId="10074"/>
    <cellStyle name="Output 30 6 2" xfId="46386"/>
    <cellStyle name="Output 30 7" xfId="10075"/>
    <cellStyle name="Output 30 7 2" xfId="46387"/>
    <cellStyle name="Output 30 8" xfId="10076"/>
    <cellStyle name="Output 30 8 2" xfId="46388"/>
    <cellStyle name="Output 30 9" xfId="10077"/>
    <cellStyle name="Output 30 9 2" xfId="46389"/>
    <cellStyle name="Output 31" xfId="10078"/>
    <cellStyle name="Output 31 10" xfId="46390"/>
    <cellStyle name="Output 31 2" xfId="10079"/>
    <cellStyle name="Output 31 2 2" xfId="10080"/>
    <cellStyle name="Output 31 2 2 2" xfId="46392"/>
    <cellStyle name="Output 31 2 3" xfId="10081"/>
    <cellStyle name="Output 31 2 3 2" xfId="46393"/>
    <cellStyle name="Output 31 2 4" xfId="10082"/>
    <cellStyle name="Output 31 2 4 2" xfId="46394"/>
    <cellStyle name="Output 31 2 5" xfId="10083"/>
    <cellStyle name="Output 31 2 5 2" xfId="46395"/>
    <cellStyle name="Output 31 2 6" xfId="10084"/>
    <cellStyle name="Output 31 2 6 2" xfId="46396"/>
    <cellStyle name="Output 31 2 7" xfId="10085"/>
    <cellStyle name="Output 31 2 7 2" xfId="46397"/>
    <cellStyle name="Output 31 2 8" xfId="46391"/>
    <cellStyle name="Output 31 3" xfId="10086"/>
    <cellStyle name="Output 31 3 2" xfId="10087"/>
    <cellStyle name="Output 31 3 2 2" xfId="46399"/>
    <cellStyle name="Output 31 3 3" xfId="46398"/>
    <cellStyle name="Output 31 4" xfId="10088"/>
    <cellStyle name="Output 31 4 2" xfId="46400"/>
    <cellStyle name="Output 31 5" xfId="10089"/>
    <cellStyle name="Output 31 5 2" xfId="46401"/>
    <cellStyle name="Output 31 6" xfId="10090"/>
    <cellStyle name="Output 31 6 2" xfId="46402"/>
    <cellStyle name="Output 31 7" xfId="10091"/>
    <cellStyle name="Output 31 7 2" xfId="46403"/>
    <cellStyle name="Output 31 8" xfId="10092"/>
    <cellStyle name="Output 31 8 2" xfId="46404"/>
    <cellStyle name="Output 31 9" xfId="10093"/>
    <cellStyle name="Output 31 9 2" xfId="46405"/>
    <cellStyle name="Output 32" xfId="10094"/>
    <cellStyle name="Output 32 10" xfId="46406"/>
    <cellStyle name="Output 32 2" xfId="10095"/>
    <cellStyle name="Output 32 2 2" xfId="10096"/>
    <cellStyle name="Output 32 2 2 2" xfId="46408"/>
    <cellStyle name="Output 32 2 3" xfId="10097"/>
    <cellStyle name="Output 32 2 3 2" xfId="46409"/>
    <cellStyle name="Output 32 2 4" xfId="10098"/>
    <cellStyle name="Output 32 2 4 2" xfId="46410"/>
    <cellStyle name="Output 32 2 5" xfId="10099"/>
    <cellStyle name="Output 32 2 5 2" xfId="46411"/>
    <cellStyle name="Output 32 2 6" xfId="10100"/>
    <cellStyle name="Output 32 2 6 2" xfId="46412"/>
    <cellStyle name="Output 32 2 7" xfId="10101"/>
    <cellStyle name="Output 32 2 7 2" xfId="46413"/>
    <cellStyle name="Output 32 2 8" xfId="46407"/>
    <cellStyle name="Output 32 3" xfId="10102"/>
    <cellStyle name="Output 32 3 2" xfId="10103"/>
    <cellStyle name="Output 32 3 2 2" xfId="46415"/>
    <cellStyle name="Output 32 3 3" xfId="46414"/>
    <cellStyle name="Output 32 4" xfId="10104"/>
    <cellStyle name="Output 32 4 2" xfId="46416"/>
    <cellStyle name="Output 32 5" xfId="10105"/>
    <cellStyle name="Output 32 5 2" xfId="46417"/>
    <cellStyle name="Output 32 6" xfId="10106"/>
    <cellStyle name="Output 32 6 2" xfId="46418"/>
    <cellStyle name="Output 32 7" xfId="10107"/>
    <cellStyle name="Output 32 7 2" xfId="46419"/>
    <cellStyle name="Output 32 8" xfId="10108"/>
    <cellStyle name="Output 32 8 2" xfId="46420"/>
    <cellStyle name="Output 32 9" xfId="10109"/>
    <cellStyle name="Output 32 9 2" xfId="46421"/>
    <cellStyle name="Output 33" xfId="10110"/>
    <cellStyle name="Output 33 10" xfId="46422"/>
    <cellStyle name="Output 33 2" xfId="10111"/>
    <cellStyle name="Output 33 2 2" xfId="10112"/>
    <cellStyle name="Output 33 2 2 2" xfId="46424"/>
    <cellStyle name="Output 33 2 3" xfId="10113"/>
    <cellStyle name="Output 33 2 3 2" xfId="46425"/>
    <cellStyle name="Output 33 2 4" xfId="10114"/>
    <cellStyle name="Output 33 2 4 2" xfId="46426"/>
    <cellStyle name="Output 33 2 5" xfId="10115"/>
    <cellStyle name="Output 33 2 5 2" xfId="46427"/>
    <cellStyle name="Output 33 2 6" xfId="10116"/>
    <cellStyle name="Output 33 2 6 2" xfId="46428"/>
    <cellStyle name="Output 33 2 7" xfId="10117"/>
    <cellStyle name="Output 33 2 7 2" xfId="46429"/>
    <cellStyle name="Output 33 2 8" xfId="46423"/>
    <cellStyle name="Output 33 3" xfId="10118"/>
    <cellStyle name="Output 33 3 2" xfId="10119"/>
    <cellStyle name="Output 33 3 2 2" xfId="46431"/>
    <cellStyle name="Output 33 3 3" xfId="46430"/>
    <cellStyle name="Output 33 4" xfId="10120"/>
    <cellStyle name="Output 33 4 2" xfId="46432"/>
    <cellStyle name="Output 33 5" xfId="10121"/>
    <cellStyle name="Output 33 5 2" xfId="46433"/>
    <cellStyle name="Output 33 6" xfId="10122"/>
    <cellStyle name="Output 33 6 2" xfId="46434"/>
    <cellStyle name="Output 33 7" xfId="10123"/>
    <cellStyle name="Output 33 7 2" xfId="46435"/>
    <cellStyle name="Output 33 8" xfId="10124"/>
    <cellStyle name="Output 33 8 2" xfId="46436"/>
    <cellStyle name="Output 33 9" xfId="10125"/>
    <cellStyle name="Output 33 9 2" xfId="46437"/>
    <cellStyle name="Output 34" xfId="10126"/>
    <cellStyle name="Output 34 10" xfId="46438"/>
    <cellStyle name="Output 34 2" xfId="10127"/>
    <cellStyle name="Output 34 2 2" xfId="10128"/>
    <cellStyle name="Output 34 2 2 2" xfId="46440"/>
    <cellStyle name="Output 34 2 3" xfId="10129"/>
    <cellStyle name="Output 34 2 3 2" xfId="46441"/>
    <cellStyle name="Output 34 2 4" xfId="10130"/>
    <cellStyle name="Output 34 2 4 2" xfId="46442"/>
    <cellStyle name="Output 34 2 5" xfId="10131"/>
    <cellStyle name="Output 34 2 5 2" xfId="46443"/>
    <cellStyle name="Output 34 2 6" xfId="10132"/>
    <cellStyle name="Output 34 2 6 2" xfId="46444"/>
    <cellStyle name="Output 34 2 7" xfId="10133"/>
    <cellStyle name="Output 34 2 7 2" xfId="46445"/>
    <cellStyle name="Output 34 2 8" xfId="46439"/>
    <cellStyle name="Output 34 3" xfId="10134"/>
    <cellStyle name="Output 34 3 2" xfId="10135"/>
    <cellStyle name="Output 34 3 2 2" xfId="46447"/>
    <cellStyle name="Output 34 3 3" xfId="46446"/>
    <cellStyle name="Output 34 4" xfId="10136"/>
    <cellStyle name="Output 34 4 2" xfId="46448"/>
    <cellStyle name="Output 34 5" xfId="10137"/>
    <cellStyle name="Output 34 5 2" xfId="46449"/>
    <cellStyle name="Output 34 6" xfId="10138"/>
    <cellStyle name="Output 34 6 2" xfId="46450"/>
    <cellStyle name="Output 34 7" xfId="10139"/>
    <cellStyle name="Output 34 7 2" xfId="46451"/>
    <cellStyle name="Output 34 8" xfId="10140"/>
    <cellStyle name="Output 34 8 2" xfId="46452"/>
    <cellStyle name="Output 34 9" xfId="10141"/>
    <cellStyle name="Output 34 9 2" xfId="46453"/>
    <cellStyle name="Output 35" xfId="10142"/>
    <cellStyle name="Output 35 10" xfId="46454"/>
    <cellStyle name="Output 35 2" xfId="10143"/>
    <cellStyle name="Output 35 2 2" xfId="10144"/>
    <cellStyle name="Output 35 2 2 2" xfId="46456"/>
    <cellStyle name="Output 35 2 3" xfId="10145"/>
    <cellStyle name="Output 35 2 3 2" xfId="46457"/>
    <cellStyle name="Output 35 2 4" xfId="10146"/>
    <cellStyle name="Output 35 2 4 2" xfId="46458"/>
    <cellStyle name="Output 35 2 5" xfId="10147"/>
    <cellStyle name="Output 35 2 5 2" xfId="46459"/>
    <cellStyle name="Output 35 2 6" xfId="10148"/>
    <cellStyle name="Output 35 2 6 2" xfId="46460"/>
    <cellStyle name="Output 35 2 7" xfId="10149"/>
    <cellStyle name="Output 35 2 7 2" xfId="46461"/>
    <cellStyle name="Output 35 2 8" xfId="46455"/>
    <cellStyle name="Output 35 3" xfId="10150"/>
    <cellStyle name="Output 35 3 2" xfId="10151"/>
    <cellStyle name="Output 35 3 2 2" xfId="46463"/>
    <cellStyle name="Output 35 3 3" xfId="46462"/>
    <cellStyle name="Output 35 4" xfId="10152"/>
    <cellStyle name="Output 35 4 2" xfId="46464"/>
    <cellStyle name="Output 35 5" xfId="10153"/>
    <cellStyle name="Output 35 5 2" xfId="46465"/>
    <cellStyle name="Output 35 6" xfId="10154"/>
    <cellStyle name="Output 35 6 2" xfId="46466"/>
    <cellStyle name="Output 35 7" xfId="10155"/>
    <cellStyle name="Output 35 7 2" xfId="46467"/>
    <cellStyle name="Output 35 8" xfId="10156"/>
    <cellStyle name="Output 35 8 2" xfId="46468"/>
    <cellStyle name="Output 35 9" xfId="10157"/>
    <cellStyle name="Output 35 9 2" xfId="46469"/>
    <cellStyle name="Output 36" xfId="10158"/>
    <cellStyle name="Output 36 10" xfId="46470"/>
    <cellStyle name="Output 36 2" xfId="10159"/>
    <cellStyle name="Output 36 2 2" xfId="10160"/>
    <cellStyle name="Output 36 2 2 2" xfId="46472"/>
    <cellStyle name="Output 36 2 3" xfId="10161"/>
    <cellStyle name="Output 36 2 3 2" xfId="46473"/>
    <cellStyle name="Output 36 2 4" xfId="10162"/>
    <cellStyle name="Output 36 2 4 2" xfId="46474"/>
    <cellStyle name="Output 36 2 5" xfId="10163"/>
    <cellStyle name="Output 36 2 5 2" xfId="46475"/>
    <cellStyle name="Output 36 2 6" xfId="10164"/>
    <cellStyle name="Output 36 2 6 2" xfId="46476"/>
    <cellStyle name="Output 36 2 7" xfId="10165"/>
    <cellStyle name="Output 36 2 7 2" xfId="46477"/>
    <cellStyle name="Output 36 2 8" xfId="46471"/>
    <cellStyle name="Output 36 3" xfId="10166"/>
    <cellStyle name="Output 36 3 2" xfId="10167"/>
    <cellStyle name="Output 36 3 2 2" xfId="46479"/>
    <cellStyle name="Output 36 3 3" xfId="46478"/>
    <cellStyle name="Output 36 4" xfId="10168"/>
    <cellStyle name="Output 36 4 2" xfId="46480"/>
    <cellStyle name="Output 36 5" xfId="10169"/>
    <cellStyle name="Output 36 5 2" xfId="46481"/>
    <cellStyle name="Output 36 6" xfId="10170"/>
    <cellStyle name="Output 36 6 2" xfId="46482"/>
    <cellStyle name="Output 36 7" xfId="10171"/>
    <cellStyle name="Output 36 7 2" xfId="46483"/>
    <cellStyle name="Output 36 8" xfId="10172"/>
    <cellStyle name="Output 36 8 2" xfId="46484"/>
    <cellStyle name="Output 36 9" xfId="10173"/>
    <cellStyle name="Output 36 9 2" xfId="46485"/>
    <cellStyle name="Output 37" xfId="10174"/>
    <cellStyle name="Output 37 10" xfId="46486"/>
    <cellStyle name="Output 37 2" xfId="10175"/>
    <cellStyle name="Output 37 2 2" xfId="10176"/>
    <cellStyle name="Output 37 2 2 2" xfId="46488"/>
    <cellStyle name="Output 37 2 3" xfId="10177"/>
    <cellStyle name="Output 37 2 3 2" xfId="46489"/>
    <cellStyle name="Output 37 2 4" xfId="10178"/>
    <cellStyle name="Output 37 2 4 2" xfId="46490"/>
    <cellStyle name="Output 37 2 5" xfId="10179"/>
    <cellStyle name="Output 37 2 5 2" xfId="46491"/>
    <cellStyle name="Output 37 2 6" xfId="10180"/>
    <cellStyle name="Output 37 2 6 2" xfId="46492"/>
    <cellStyle name="Output 37 2 7" xfId="10181"/>
    <cellStyle name="Output 37 2 7 2" xfId="46493"/>
    <cellStyle name="Output 37 2 8" xfId="46487"/>
    <cellStyle name="Output 37 3" xfId="10182"/>
    <cellStyle name="Output 37 3 2" xfId="10183"/>
    <cellStyle name="Output 37 3 2 2" xfId="46495"/>
    <cellStyle name="Output 37 3 3" xfId="46494"/>
    <cellStyle name="Output 37 4" xfId="10184"/>
    <cellStyle name="Output 37 4 2" xfId="46496"/>
    <cellStyle name="Output 37 5" xfId="10185"/>
    <cellStyle name="Output 37 5 2" xfId="46497"/>
    <cellStyle name="Output 37 6" xfId="10186"/>
    <cellStyle name="Output 37 6 2" xfId="46498"/>
    <cellStyle name="Output 37 7" xfId="10187"/>
    <cellStyle name="Output 37 7 2" xfId="46499"/>
    <cellStyle name="Output 37 8" xfId="10188"/>
    <cellStyle name="Output 37 8 2" xfId="46500"/>
    <cellStyle name="Output 37 9" xfId="10189"/>
    <cellStyle name="Output 37 9 2" xfId="46501"/>
    <cellStyle name="Output 38" xfId="10190"/>
    <cellStyle name="Output 38 10" xfId="46502"/>
    <cellStyle name="Output 38 2" xfId="10191"/>
    <cellStyle name="Output 38 2 2" xfId="10192"/>
    <cellStyle name="Output 38 2 2 2" xfId="46504"/>
    <cellStyle name="Output 38 2 3" xfId="10193"/>
    <cellStyle name="Output 38 2 3 2" xfId="46505"/>
    <cellStyle name="Output 38 2 4" xfId="10194"/>
    <cellStyle name="Output 38 2 4 2" xfId="46506"/>
    <cellStyle name="Output 38 2 5" xfId="10195"/>
    <cellStyle name="Output 38 2 5 2" xfId="46507"/>
    <cellStyle name="Output 38 2 6" xfId="10196"/>
    <cellStyle name="Output 38 2 6 2" xfId="46508"/>
    <cellStyle name="Output 38 2 7" xfId="10197"/>
    <cellStyle name="Output 38 2 7 2" xfId="46509"/>
    <cellStyle name="Output 38 2 8" xfId="46503"/>
    <cellStyle name="Output 38 3" xfId="10198"/>
    <cellStyle name="Output 38 3 2" xfId="10199"/>
    <cellStyle name="Output 38 3 2 2" xfId="46511"/>
    <cellStyle name="Output 38 3 3" xfId="46510"/>
    <cellStyle name="Output 38 4" xfId="10200"/>
    <cellStyle name="Output 38 4 2" xfId="46512"/>
    <cellStyle name="Output 38 5" xfId="10201"/>
    <cellStyle name="Output 38 5 2" xfId="46513"/>
    <cellStyle name="Output 38 6" xfId="10202"/>
    <cellStyle name="Output 38 6 2" xfId="46514"/>
    <cellStyle name="Output 38 7" xfId="10203"/>
    <cellStyle name="Output 38 7 2" xfId="46515"/>
    <cellStyle name="Output 38 8" xfId="10204"/>
    <cellStyle name="Output 38 8 2" xfId="46516"/>
    <cellStyle name="Output 38 9" xfId="10205"/>
    <cellStyle name="Output 38 9 2" xfId="46517"/>
    <cellStyle name="Output 39" xfId="10206"/>
    <cellStyle name="Output 39 10" xfId="46518"/>
    <cellStyle name="Output 39 2" xfId="10207"/>
    <cellStyle name="Output 39 2 2" xfId="10208"/>
    <cellStyle name="Output 39 2 2 2" xfId="46520"/>
    <cellStyle name="Output 39 2 3" xfId="10209"/>
    <cellStyle name="Output 39 2 3 2" xfId="46521"/>
    <cellStyle name="Output 39 2 4" xfId="10210"/>
    <cellStyle name="Output 39 2 4 2" xfId="46522"/>
    <cellStyle name="Output 39 2 5" xfId="10211"/>
    <cellStyle name="Output 39 2 5 2" xfId="46523"/>
    <cellStyle name="Output 39 2 6" xfId="10212"/>
    <cellStyle name="Output 39 2 6 2" xfId="46524"/>
    <cellStyle name="Output 39 2 7" xfId="10213"/>
    <cellStyle name="Output 39 2 7 2" xfId="46525"/>
    <cellStyle name="Output 39 2 8" xfId="46519"/>
    <cellStyle name="Output 39 3" xfId="10214"/>
    <cellStyle name="Output 39 3 2" xfId="10215"/>
    <cellStyle name="Output 39 3 2 2" xfId="46527"/>
    <cellStyle name="Output 39 3 3" xfId="46526"/>
    <cellStyle name="Output 39 4" xfId="10216"/>
    <cellStyle name="Output 39 4 2" xfId="46528"/>
    <cellStyle name="Output 39 5" xfId="10217"/>
    <cellStyle name="Output 39 5 2" xfId="46529"/>
    <cellStyle name="Output 39 6" xfId="10218"/>
    <cellStyle name="Output 39 6 2" xfId="46530"/>
    <cellStyle name="Output 39 7" xfId="10219"/>
    <cellStyle name="Output 39 7 2" xfId="46531"/>
    <cellStyle name="Output 39 8" xfId="10220"/>
    <cellStyle name="Output 39 8 2" xfId="46532"/>
    <cellStyle name="Output 39 9" xfId="10221"/>
    <cellStyle name="Output 39 9 2" xfId="46533"/>
    <cellStyle name="Output 4" xfId="10222"/>
    <cellStyle name="Output 4 10" xfId="46535"/>
    <cellStyle name="Output 4 11" xfId="46534"/>
    <cellStyle name="Output 4 2" xfId="10223"/>
    <cellStyle name="Output 4 2 2" xfId="10224"/>
    <cellStyle name="Output 4 2 2 2" xfId="46537"/>
    <cellStyle name="Output 4 2 3" xfId="10225"/>
    <cellStyle name="Output 4 2 3 2" xfId="46538"/>
    <cellStyle name="Output 4 2 4" xfId="10226"/>
    <cellStyle name="Output 4 2 4 2" xfId="46539"/>
    <cellStyle name="Output 4 2 5" xfId="10227"/>
    <cellStyle name="Output 4 2 5 2" xfId="46540"/>
    <cellStyle name="Output 4 2 6" xfId="10228"/>
    <cellStyle name="Output 4 2 6 2" xfId="46541"/>
    <cellStyle name="Output 4 2 7" xfId="10229"/>
    <cellStyle name="Output 4 2 7 2" xfId="46542"/>
    <cellStyle name="Output 4 2 8" xfId="46543"/>
    <cellStyle name="Output 4 2 9" xfId="46536"/>
    <cellStyle name="Output 4 3" xfId="10230"/>
    <cellStyle name="Output 4 3 2" xfId="10231"/>
    <cellStyle name="Output 4 3 2 2" xfId="46545"/>
    <cellStyle name="Output 4 3 3" xfId="46546"/>
    <cellStyle name="Output 4 3 4" xfId="46544"/>
    <cellStyle name="Output 4 4" xfId="10232"/>
    <cellStyle name="Output 4 4 2" xfId="46548"/>
    <cellStyle name="Output 4 4 3" xfId="46547"/>
    <cellStyle name="Output 4 5" xfId="10233"/>
    <cellStyle name="Output 4 5 2" xfId="46549"/>
    <cellStyle name="Output 4 6" xfId="10234"/>
    <cellStyle name="Output 4 6 2" xfId="46550"/>
    <cellStyle name="Output 4 7" xfId="10235"/>
    <cellStyle name="Output 4 7 2" xfId="46551"/>
    <cellStyle name="Output 4 8" xfId="10236"/>
    <cellStyle name="Output 4 8 2" xfId="46552"/>
    <cellStyle name="Output 4 9" xfId="10237"/>
    <cellStyle name="Output 4 9 2" xfId="46553"/>
    <cellStyle name="Output 40" xfId="10238"/>
    <cellStyle name="Output 40 10" xfId="46554"/>
    <cellStyle name="Output 40 2" xfId="10239"/>
    <cellStyle name="Output 40 2 2" xfId="10240"/>
    <cellStyle name="Output 40 2 2 2" xfId="46556"/>
    <cellStyle name="Output 40 2 3" xfId="10241"/>
    <cellStyle name="Output 40 2 3 2" xfId="46557"/>
    <cellStyle name="Output 40 2 4" xfId="10242"/>
    <cellStyle name="Output 40 2 4 2" xfId="46558"/>
    <cellStyle name="Output 40 2 5" xfId="10243"/>
    <cellStyle name="Output 40 2 5 2" xfId="46559"/>
    <cellStyle name="Output 40 2 6" xfId="10244"/>
    <cellStyle name="Output 40 2 6 2" xfId="46560"/>
    <cellStyle name="Output 40 2 7" xfId="10245"/>
    <cellStyle name="Output 40 2 7 2" xfId="46561"/>
    <cellStyle name="Output 40 2 8" xfId="46555"/>
    <cellStyle name="Output 40 3" xfId="10246"/>
    <cellStyle name="Output 40 3 2" xfId="10247"/>
    <cellStyle name="Output 40 3 2 2" xfId="46563"/>
    <cellStyle name="Output 40 3 3" xfId="46562"/>
    <cellStyle name="Output 40 4" xfId="10248"/>
    <cellStyle name="Output 40 4 2" xfId="46564"/>
    <cellStyle name="Output 40 5" xfId="10249"/>
    <cellStyle name="Output 40 5 2" xfId="46565"/>
    <cellStyle name="Output 40 6" xfId="10250"/>
    <cellStyle name="Output 40 6 2" xfId="46566"/>
    <cellStyle name="Output 40 7" xfId="10251"/>
    <cellStyle name="Output 40 7 2" xfId="46567"/>
    <cellStyle name="Output 40 8" xfId="10252"/>
    <cellStyle name="Output 40 8 2" xfId="46568"/>
    <cellStyle name="Output 40 9" xfId="10253"/>
    <cellStyle name="Output 40 9 2" xfId="46569"/>
    <cellStyle name="Output 41" xfId="10254"/>
    <cellStyle name="Output 41 10" xfId="46570"/>
    <cellStyle name="Output 41 2" xfId="10255"/>
    <cellStyle name="Output 41 2 2" xfId="10256"/>
    <cellStyle name="Output 41 2 2 2" xfId="46572"/>
    <cellStyle name="Output 41 2 3" xfId="10257"/>
    <cellStyle name="Output 41 2 3 2" xfId="46573"/>
    <cellStyle name="Output 41 2 4" xfId="10258"/>
    <cellStyle name="Output 41 2 4 2" xfId="46574"/>
    <cellStyle name="Output 41 2 5" xfId="10259"/>
    <cellStyle name="Output 41 2 5 2" xfId="46575"/>
    <cellStyle name="Output 41 2 6" xfId="10260"/>
    <cellStyle name="Output 41 2 6 2" xfId="46576"/>
    <cellStyle name="Output 41 2 7" xfId="10261"/>
    <cellStyle name="Output 41 2 7 2" xfId="46577"/>
    <cellStyle name="Output 41 2 8" xfId="46571"/>
    <cellStyle name="Output 41 3" xfId="10262"/>
    <cellStyle name="Output 41 3 2" xfId="10263"/>
    <cellStyle name="Output 41 3 2 2" xfId="46579"/>
    <cellStyle name="Output 41 3 3" xfId="46578"/>
    <cellStyle name="Output 41 4" xfId="10264"/>
    <cellStyle name="Output 41 4 2" xfId="46580"/>
    <cellStyle name="Output 41 5" xfId="10265"/>
    <cellStyle name="Output 41 5 2" xfId="46581"/>
    <cellStyle name="Output 41 6" xfId="10266"/>
    <cellStyle name="Output 41 6 2" xfId="46582"/>
    <cellStyle name="Output 41 7" xfId="10267"/>
    <cellStyle name="Output 41 7 2" xfId="46583"/>
    <cellStyle name="Output 41 8" xfId="10268"/>
    <cellStyle name="Output 41 8 2" xfId="46584"/>
    <cellStyle name="Output 41 9" xfId="10269"/>
    <cellStyle name="Output 41 9 2" xfId="46585"/>
    <cellStyle name="Output 42" xfId="10270"/>
    <cellStyle name="Output 42 10" xfId="46586"/>
    <cellStyle name="Output 42 2" xfId="10271"/>
    <cellStyle name="Output 42 2 2" xfId="10272"/>
    <cellStyle name="Output 42 2 2 2" xfId="46588"/>
    <cellStyle name="Output 42 2 3" xfId="10273"/>
    <cellStyle name="Output 42 2 3 2" xfId="46589"/>
    <cellStyle name="Output 42 2 4" xfId="10274"/>
    <cellStyle name="Output 42 2 4 2" xfId="46590"/>
    <cellStyle name="Output 42 2 5" xfId="10275"/>
    <cellStyle name="Output 42 2 5 2" xfId="46591"/>
    <cellStyle name="Output 42 2 6" xfId="10276"/>
    <cellStyle name="Output 42 2 6 2" xfId="46592"/>
    <cellStyle name="Output 42 2 7" xfId="10277"/>
    <cellStyle name="Output 42 2 7 2" xfId="46593"/>
    <cellStyle name="Output 42 2 8" xfId="46587"/>
    <cellStyle name="Output 42 3" xfId="10278"/>
    <cellStyle name="Output 42 3 2" xfId="10279"/>
    <cellStyle name="Output 42 3 2 2" xfId="46595"/>
    <cellStyle name="Output 42 3 3" xfId="46594"/>
    <cellStyle name="Output 42 4" xfId="10280"/>
    <cellStyle name="Output 42 4 2" xfId="46596"/>
    <cellStyle name="Output 42 5" xfId="10281"/>
    <cellStyle name="Output 42 5 2" xfId="46597"/>
    <cellStyle name="Output 42 6" xfId="10282"/>
    <cellStyle name="Output 42 6 2" xfId="46598"/>
    <cellStyle name="Output 42 7" xfId="10283"/>
    <cellStyle name="Output 42 7 2" xfId="46599"/>
    <cellStyle name="Output 42 8" xfId="10284"/>
    <cellStyle name="Output 42 8 2" xfId="46600"/>
    <cellStyle name="Output 42 9" xfId="10285"/>
    <cellStyle name="Output 42 9 2" xfId="46601"/>
    <cellStyle name="Output 43" xfId="10286"/>
    <cellStyle name="Output 43 10" xfId="46602"/>
    <cellStyle name="Output 43 2" xfId="10287"/>
    <cellStyle name="Output 43 2 2" xfId="10288"/>
    <cellStyle name="Output 43 2 2 2" xfId="46604"/>
    <cellStyle name="Output 43 2 3" xfId="10289"/>
    <cellStyle name="Output 43 2 3 2" xfId="46605"/>
    <cellStyle name="Output 43 2 4" xfId="10290"/>
    <cellStyle name="Output 43 2 4 2" xfId="46606"/>
    <cellStyle name="Output 43 2 5" xfId="10291"/>
    <cellStyle name="Output 43 2 5 2" xfId="46607"/>
    <cellStyle name="Output 43 2 6" xfId="10292"/>
    <cellStyle name="Output 43 2 6 2" xfId="46608"/>
    <cellStyle name="Output 43 2 7" xfId="10293"/>
    <cellStyle name="Output 43 2 7 2" xfId="46609"/>
    <cellStyle name="Output 43 2 8" xfId="46603"/>
    <cellStyle name="Output 43 3" xfId="10294"/>
    <cellStyle name="Output 43 3 2" xfId="10295"/>
    <cellStyle name="Output 43 3 2 2" xfId="46611"/>
    <cellStyle name="Output 43 3 3" xfId="46610"/>
    <cellStyle name="Output 43 4" xfId="10296"/>
    <cellStyle name="Output 43 4 2" xfId="46612"/>
    <cellStyle name="Output 43 5" xfId="10297"/>
    <cellStyle name="Output 43 5 2" xfId="46613"/>
    <cellStyle name="Output 43 6" xfId="10298"/>
    <cellStyle name="Output 43 6 2" xfId="46614"/>
    <cellStyle name="Output 43 7" xfId="10299"/>
    <cellStyle name="Output 43 7 2" xfId="46615"/>
    <cellStyle name="Output 43 8" xfId="10300"/>
    <cellStyle name="Output 43 8 2" xfId="46616"/>
    <cellStyle name="Output 43 9" xfId="10301"/>
    <cellStyle name="Output 43 9 2" xfId="46617"/>
    <cellStyle name="Output 44" xfId="10302"/>
    <cellStyle name="Output 44 10" xfId="46618"/>
    <cellStyle name="Output 44 2" xfId="10303"/>
    <cellStyle name="Output 44 2 2" xfId="10304"/>
    <cellStyle name="Output 44 2 2 2" xfId="46620"/>
    <cellStyle name="Output 44 2 3" xfId="10305"/>
    <cellStyle name="Output 44 2 3 2" xfId="46621"/>
    <cellStyle name="Output 44 2 4" xfId="10306"/>
    <cellStyle name="Output 44 2 4 2" xfId="46622"/>
    <cellStyle name="Output 44 2 5" xfId="10307"/>
    <cellStyle name="Output 44 2 5 2" xfId="46623"/>
    <cellStyle name="Output 44 2 6" xfId="10308"/>
    <cellStyle name="Output 44 2 6 2" xfId="46624"/>
    <cellStyle name="Output 44 2 7" xfId="10309"/>
    <cellStyle name="Output 44 2 7 2" xfId="46625"/>
    <cellStyle name="Output 44 2 8" xfId="46619"/>
    <cellStyle name="Output 44 3" xfId="10310"/>
    <cellStyle name="Output 44 3 2" xfId="10311"/>
    <cellStyle name="Output 44 3 2 2" xfId="46627"/>
    <cellStyle name="Output 44 3 3" xfId="46626"/>
    <cellStyle name="Output 44 4" xfId="10312"/>
    <cellStyle name="Output 44 4 2" xfId="46628"/>
    <cellStyle name="Output 44 5" xfId="10313"/>
    <cellStyle name="Output 44 5 2" xfId="46629"/>
    <cellStyle name="Output 44 6" xfId="10314"/>
    <cellStyle name="Output 44 6 2" xfId="46630"/>
    <cellStyle name="Output 44 7" xfId="10315"/>
    <cellStyle name="Output 44 7 2" xfId="46631"/>
    <cellStyle name="Output 44 8" xfId="10316"/>
    <cellStyle name="Output 44 8 2" xfId="46632"/>
    <cellStyle name="Output 44 9" xfId="10317"/>
    <cellStyle name="Output 44 9 2" xfId="46633"/>
    <cellStyle name="Output 45" xfId="10318"/>
    <cellStyle name="Output 45 10" xfId="46634"/>
    <cellStyle name="Output 45 2" xfId="10319"/>
    <cellStyle name="Output 45 2 2" xfId="10320"/>
    <cellStyle name="Output 45 2 2 2" xfId="46636"/>
    <cellStyle name="Output 45 2 3" xfId="10321"/>
    <cellStyle name="Output 45 2 3 2" xfId="46637"/>
    <cellStyle name="Output 45 2 4" xfId="10322"/>
    <cellStyle name="Output 45 2 4 2" xfId="46638"/>
    <cellStyle name="Output 45 2 5" xfId="10323"/>
    <cellStyle name="Output 45 2 5 2" xfId="46639"/>
    <cellStyle name="Output 45 2 6" xfId="10324"/>
    <cellStyle name="Output 45 2 6 2" xfId="46640"/>
    <cellStyle name="Output 45 2 7" xfId="10325"/>
    <cellStyle name="Output 45 2 7 2" xfId="46641"/>
    <cellStyle name="Output 45 2 8" xfId="46635"/>
    <cellStyle name="Output 45 3" xfId="10326"/>
    <cellStyle name="Output 45 3 2" xfId="10327"/>
    <cellStyle name="Output 45 3 2 2" xfId="46643"/>
    <cellStyle name="Output 45 3 3" xfId="46642"/>
    <cellStyle name="Output 45 4" xfId="10328"/>
    <cellStyle name="Output 45 4 2" xfId="46644"/>
    <cellStyle name="Output 45 5" xfId="10329"/>
    <cellStyle name="Output 45 5 2" xfId="46645"/>
    <cellStyle name="Output 45 6" xfId="10330"/>
    <cellStyle name="Output 45 6 2" xfId="46646"/>
    <cellStyle name="Output 45 7" xfId="10331"/>
    <cellStyle name="Output 45 7 2" xfId="46647"/>
    <cellStyle name="Output 45 8" xfId="10332"/>
    <cellStyle name="Output 45 8 2" xfId="46648"/>
    <cellStyle name="Output 45 9" xfId="10333"/>
    <cellStyle name="Output 45 9 2" xfId="46649"/>
    <cellStyle name="Output 46" xfId="10334"/>
    <cellStyle name="Output 46 10" xfId="46650"/>
    <cellStyle name="Output 46 2" xfId="10335"/>
    <cellStyle name="Output 46 2 2" xfId="10336"/>
    <cellStyle name="Output 46 2 2 2" xfId="46652"/>
    <cellStyle name="Output 46 2 3" xfId="10337"/>
    <cellStyle name="Output 46 2 3 2" xfId="46653"/>
    <cellStyle name="Output 46 2 4" xfId="10338"/>
    <cellStyle name="Output 46 2 4 2" xfId="46654"/>
    <cellStyle name="Output 46 2 5" xfId="10339"/>
    <cellStyle name="Output 46 2 5 2" xfId="46655"/>
    <cellStyle name="Output 46 2 6" xfId="10340"/>
    <cellStyle name="Output 46 2 6 2" xfId="46656"/>
    <cellStyle name="Output 46 2 7" xfId="10341"/>
    <cellStyle name="Output 46 2 7 2" xfId="46657"/>
    <cellStyle name="Output 46 2 8" xfId="46651"/>
    <cellStyle name="Output 46 3" xfId="10342"/>
    <cellStyle name="Output 46 3 2" xfId="10343"/>
    <cellStyle name="Output 46 3 2 2" xfId="46659"/>
    <cellStyle name="Output 46 3 3" xfId="46658"/>
    <cellStyle name="Output 46 4" xfId="10344"/>
    <cellStyle name="Output 46 4 2" xfId="46660"/>
    <cellStyle name="Output 46 5" xfId="10345"/>
    <cellStyle name="Output 46 5 2" xfId="46661"/>
    <cellStyle name="Output 46 6" xfId="10346"/>
    <cellStyle name="Output 46 6 2" xfId="46662"/>
    <cellStyle name="Output 46 7" xfId="10347"/>
    <cellStyle name="Output 46 7 2" xfId="46663"/>
    <cellStyle name="Output 46 8" xfId="10348"/>
    <cellStyle name="Output 46 8 2" xfId="46664"/>
    <cellStyle name="Output 46 9" xfId="10349"/>
    <cellStyle name="Output 46 9 2" xfId="46665"/>
    <cellStyle name="Output 47" xfId="10350"/>
    <cellStyle name="Output 47 10" xfId="46666"/>
    <cellStyle name="Output 47 2" xfId="10351"/>
    <cellStyle name="Output 47 2 2" xfId="10352"/>
    <cellStyle name="Output 47 2 2 2" xfId="46668"/>
    <cellStyle name="Output 47 2 3" xfId="10353"/>
    <cellStyle name="Output 47 2 3 2" xfId="46669"/>
    <cellStyle name="Output 47 2 4" xfId="10354"/>
    <cellStyle name="Output 47 2 4 2" xfId="46670"/>
    <cellStyle name="Output 47 2 5" xfId="10355"/>
    <cellStyle name="Output 47 2 5 2" xfId="46671"/>
    <cellStyle name="Output 47 2 6" xfId="10356"/>
    <cellStyle name="Output 47 2 6 2" xfId="46672"/>
    <cellStyle name="Output 47 2 7" xfId="10357"/>
    <cellStyle name="Output 47 2 7 2" xfId="46673"/>
    <cellStyle name="Output 47 2 8" xfId="46667"/>
    <cellStyle name="Output 47 3" xfId="10358"/>
    <cellStyle name="Output 47 3 2" xfId="10359"/>
    <cellStyle name="Output 47 3 2 2" xfId="46675"/>
    <cellStyle name="Output 47 3 3" xfId="46674"/>
    <cellStyle name="Output 47 4" xfId="10360"/>
    <cellStyle name="Output 47 4 2" xfId="46676"/>
    <cellStyle name="Output 47 5" xfId="10361"/>
    <cellStyle name="Output 47 5 2" xfId="46677"/>
    <cellStyle name="Output 47 6" xfId="10362"/>
    <cellStyle name="Output 47 6 2" xfId="46678"/>
    <cellStyle name="Output 47 7" xfId="10363"/>
    <cellStyle name="Output 47 7 2" xfId="46679"/>
    <cellStyle name="Output 47 8" xfId="10364"/>
    <cellStyle name="Output 47 8 2" xfId="46680"/>
    <cellStyle name="Output 47 9" xfId="10365"/>
    <cellStyle name="Output 47 9 2" xfId="46681"/>
    <cellStyle name="Output 48" xfId="10366"/>
    <cellStyle name="Output 48 10" xfId="46682"/>
    <cellStyle name="Output 48 2" xfId="10367"/>
    <cellStyle name="Output 48 2 2" xfId="10368"/>
    <cellStyle name="Output 48 2 2 2" xfId="46684"/>
    <cellStyle name="Output 48 2 3" xfId="10369"/>
    <cellStyle name="Output 48 2 3 2" xfId="46685"/>
    <cellStyle name="Output 48 2 4" xfId="10370"/>
    <cellStyle name="Output 48 2 4 2" xfId="46686"/>
    <cellStyle name="Output 48 2 5" xfId="10371"/>
    <cellStyle name="Output 48 2 5 2" xfId="46687"/>
    <cellStyle name="Output 48 2 6" xfId="10372"/>
    <cellStyle name="Output 48 2 6 2" xfId="46688"/>
    <cellStyle name="Output 48 2 7" xfId="10373"/>
    <cellStyle name="Output 48 2 7 2" xfId="46689"/>
    <cellStyle name="Output 48 2 8" xfId="46683"/>
    <cellStyle name="Output 48 3" xfId="10374"/>
    <cellStyle name="Output 48 3 2" xfId="10375"/>
    <cellStyle name="Output 48 3 2 2" xfId="46691"/>
    <cellStyle name="Output 48 3 3" xfId="46690"/>
    <cellStyle name="Output 48 4" xfId="10376"/>
    <cellStyle name="Output 48 4 2" xfId="46692"/>
    <cellStyle name="Output 48 5" xfId="10377"/>
    <cellStyle name="Output 48 5 2" xfId="46693"/>
    <cellStyle name="Output 48 6" xfId="10378"/>
    <cellStyle name="Output 48 6 2" xfId="46694"/>
    <cellStyle name="Output 48 7" xfId="10379"/>
    <cellStyle name="Output 48 7 2" xfId="46695"/>
    <cellStyle name="Output 48 8" xfId="10380"/>
    <cellStyle name="Output 48 8 2" xfId="46696"/>
    <cellStyle name="Output 48 9" xfId="10381"/>
    <cellStyle name="Output 48 9 2" xfId="46697"/>
    <cellStyle name="Output 49" xfId="10382"/>
    <cellStyle name="Output 49 10" xfId="46698"/>
    <cellStyle name="Output 49 2" xfId="10383"/>
    <cellStyle name="Output 49 2 2" xfId="10384"/>
    <cellStyle name="Output 49 2 2 2" xfId="46700"/>
    <cellStyle name="Output 49 2 3" xfId="10385"/>
    <cellStyle name="Output 49 2 3 2" xfId="46701"/>
    <cellStyle name="Output 49 2 4" xfId="10386"/>
    <cellStyle name="Output 49 2 4 2" xfId="46702"/>
    <cellStyle name="Output 49 2 5" xfId="10387"/>
    <cellStyle name="Output 49 2 5 2" xfId="46703"/>
    <cellStyle name="Output 49 2 6" xfId="10388"/>
    <cellStyle name="Output 49 2 6 2" xfId="46704"/>
    <cellStyle name="Output 49 2 7" xfId="10389"/>
    <cellStyle name="Output 49 2 7 2" xfId="46705"/>
    <cellStyle name="Output 49 2 8" xfId="46699"/>
    <cellStyle name="Output 49 3" xfId="10390"/>
    <cellStyle name="Output 49 3 2" xfId="10391"/>
    <cellStyle name="Output 49 3 2 2" xfId="46707"/>
    <cellStyle name="Output 49 3 3" xfId="46706"/>
    <cellStyle name="Output 49 4" xfId="10392"/>
    <cellStyle name="Output 49 4 2" xfId="46708"/>
    <cellStyle name="Output 49 5" xfId="10393"/>
    <cellStyle name="Output 49 5 2" xfId="46709"/>
    <cellStyle name="Output 49 6" xfId="10394"/>
    <cellStyle name="Output 49 6 2" xfId="46710"/>
    <cellStyle name="Output 49 7" xfId="10395"/>
    <cellStyle name="Output 49 7 2" xfId="46711"/>
    <cellStyle name="Output 49 8" xfId="10396"/>
    <cellStyle name="Output 49 8 2" xfId="46712"/>
    <cellStyle name="Output 49 9" xfId="10397"/>
    <cellStyle name="Output 49 9 2" xfId="46713"/>
    <cellStyle name="Output 5" xfId="10398"/>
    <cellStyle name="Output 5 10" xfId="46715"/>
    <cellStyle name="Output 5 11" xfId="46714"/>
    <cellStyle name="Output 5 2" xfId="10399"/>
    <cellStyle name="Output 5 2 2" xfId="10400"/>
    <cellStyle name="Output 5 2 2 2" xfId="46717"/>
    <cellStyle name="Output 5 2 3" xfId="10401"/>
    <cellStyle name="Output 5 2 3 2" xfId="46718"/>
    <cellStyle name="Output 5 2 4" xfId="10402"/>
    <cellStyle name="Output 5 2 4 2" xfId="46719"/>
    <cellStyle name="Output 5 2 5" xfId="10403"/>
    <cellStyle name="Output 5 2 5 2" xfId="46720"/>
    <cellStyle name="Output 5 2 6" xfId="10404"/>
    <cellStyle name="Output 5 2 6 2" xfId="46721"/>
    <cellStyle name="Output 5 2 7" xfId="10405"/>
    <cellStyle name="Output 5 2 7 2" xfId="46722"/>
    <cellStyle name="Output 5 2 8" xfId="46723"/>
    <cellStyle name="Output 5 2 9" xfId="46716"/>
    <cellStyle name="Output 5 3" xfId="10406"/>
    <cellStyle name="Output 5 3 2" xfId="10407"/>
    <cellStyle name="Output 5 3 2 2" xfId="46725"/>
    <cellStyle name="Output 5 3 3" xfId="46726"/>
    <cellStyle name="Output 5 3 4" xfId="46724"/>
    <cellStyle name="Output 5 4" xfId="10408"/>
    <cellStyle name="Output 5 4 2" xfId="46728"/>
    <cellStyle name="Output 5 4 3" xfId="46727"/>
    <cellStyle name="Output 5 5" xfId="10409"/>
    <cellStyle name="Output 5 5 2" xfId="46729"/>
    <cellStyle name="Output 5 6" xfId="10410"/>
    <cellStyle name="Output 5 6 2" xfId="46730"/>
    <cellStyle name="Output 5 7" xfId="10411"/>
    <cellStyle name="Output 5 7 2" xfId="46731"/>
    <cellStyle name="Output 5 8" xfId="10412"/>
    <cellStyle name="Output 5 8 2" xfId="46732"/>
    <cellStyle name="Output 5 9" xfId="10413"/>
    <cellStyle name="Output 5 9 2" xfId="46733"/>
    <cellStyle name="Output 50" xfId="10414"/>
    <cellStyle name="Output 50 10" xfId="46734"/>
    <cellStyle name="Output 50 2" xfId="10415"/>
    <cellStyle name="Output 50 2 2" xfId="10416"/>
    <cellStyle name="Output 50 2 2 2" xfId="46736"/>
    <cellStyle name="Output 50 2 3" xfId="10417"/>
    <cellStyle name="Output 50 2 3 2" xfId="46737"/>
    <cellStyle name="Output 50 2 4" xfId="10418"/>
    <cellStyle name="Output 50 2 4 2" xfId="46738"/>
    <cellStyle name="Output 50 2 5" xfId="10419"/>
    <cellStyle name="Output 50 2 5 2" xfId="46739"/>
    <cellStyle name="Output 50 2 6" xfId="10420"/>
    <cellStyle name="Output 50 2 6 2" xfId="46740"/>
    <cellStyle name="Output 50 2 7" xfId="10421"/>
    <cellStyle name="Output 50 2 7 2" xfId="46741"/>
    <cellStyle name="Output 50 2 8" xfId="46735"/>
    <cellStyle name="Output 50 3" xfId="10422"/>
    <cellStyle name="Output 50 3 2" xfId="10423"/>
    <cellStyle name="Output 50 3 2 2" xfId="46743"/>
    <cellStyle name="Output 50 3 3" xfId="46742"/>
    <cellStyle name="Output 50 4" xfId="10424"/>
    <cellStyle name="Output 50 4 2" xfId="46744"/>
    <cellStyle name="Output 50 5" xfId="10425"/>
    <cellStyle name="Output 50 5 2" xfId="46745"/>
    <cellStyle name="Output 50 6" xfId="10426"/>
    <cellStyle name="Output 50 6 2" xfId="46746"/>
    <cellStyle name="Output 50 7" xfId="10427"/>
    <cellStyle name="Output 50 7 2" xfId="46747"/>
    <cellStyle name="Output 50 8" xfId="10428"/>
    <cellStyle name="Output 50 8 2" xfId="46748"/>
    <cellStyle name="Output 50 9" xfId="10429"/>
    <cellStyle name="Output 50 9 2" xfId="46749"/>
    <cellStyle name="Output 51" xfId="10430"/>
    <cellStyle name="Output 51 10" xfId="46750"/>
    <cellStyle name="Output 51 2" xfId="10431"/>
    <cellStyle name="Output 51 2 2" xfId="10432"/>
    <cellStyle name="Output 51 2 2 2" xfId="46752"/>
    <cellStyle name="Output 51 2 3" xfId="10433"/>
    <cellStyle name="Output 51 2 3 2" xfId="46753"/>
    <cellStyle name="Output 51 2 4" xfId="10434"/>
    <cellStyle name="Output 51 2 4 2" xfId="46754"/>
    <cellStyle name="Output 51 2 5" xfId="10435"/>
    <cellStyle name="Output 51 2 5 2" xfId="46755"/>
    <cellStyle name="Output 51 2 6" xfId="10436"/>
    <cellStyle name="Output 51 2 6 2" xfId="46756"/>
    <cellStyle name="Output 51 2 7" xfId="10437"/>
    <cellStyle name="Output 51 2 7 2" xfId="46757"/>
    <cellStyle name="Output 51 2 8" xfId="46751"/>
    <cellStyle name="Output 51 3" xfId="10438"/>
    <cellStyle name="Output 51 3 2" xfId="10439"/>
    <cellStyle name="Output 51 3 2 2" xfId="46759"/>
    <cellStyle name="Output 51 3 3" xfId="46758"/>
    <cellStyle name="Output 51 4" xfId="10440"/>
    <cellStyle name="Output 51 4 2" xfId="46760"/>
    <cellStyle name="Output 51 5" xfId="10441"/>
    <cellStyle name="Output 51 5 2" xfId="46761"/>
    <cellStyle name="Output 51 6" xfId="10442"/>
    <cellStyle name="Output 51 6 2" xfId="46762"/>
    <cellStyle name="Output 51 7" xfId="10443"/>
    <cellStyle name="Output 51 7 2" xfId="46763"/>
    <cellStyle name="Output 51 8" xfId="10444"/>
    <cellStyle name="Output 51 8 2" xfId="46764"/>
    <cellStyle name="Output 51 9" xfId="10445"/>
    <cellStyle name="Output 51 9 2" xfId="46765"/>
    <cellStyle name="Output 52" xfId="10446"/>
    <cellStyle name="Output 52 10" xfId="46766"/>
    <cellStyle name="Output 52 2" xfId="10447"/>
    <cellStyle name="Output 52 2 2" xfId="10448"/>
    <cellStyle name="Output 52 2 2 2" xfId="46768"/>
    <cellStyle name="Output 52 2 3" xfId="10449"/>
    <cellStyle name="Output 52 2 3 2" xfId="46769"/>
    <cellStyle name="Output 52 2 4" xfId="10450"/>
    <cellStyle name="Output 52 2 4 2" xfId="46770"/>
    <cellStyle name="Output 52 2 5" xfId="10451"/>
    <cellStyle name="Output 52 2 5 2" xfId="46771"/>
    <cellStyle name="Output 52 2 6" xfId="10452"/>
    <cellStyle name="Output 52 2 6 2" xfId="46772"/>
    <cellStyle name="Output 52 2 7" xfId="10453"/>
    <cellStyle name="Output 52 2 7 2" xfId="46773"/>
    <cellStyle name="Output 52 2 8" xfId="46767"/>
    <cellStyle name="Output 52 3" xfId="10454"/>
    <cellStyle name="Output 52 3 2" xfId="10455"/>
    <cellStyle name="Output 52 3 2 2" xfId="46775"/>
    <cellStyle name="Output 52 3 3" xfId="46774"/>
    <cellStyle name="Output 52 4" xfId="10456"/>
    <cellStyle name="Output 52 4 2" xfId="46776"/>
    <cellStyle name="Output 52 5" xfId="10457"/>
    <cellStyle name="Output 52 5 2" xfId="46777"/>
    <cellStyle name="Output 52 6" xfId="10458"/>
    <cellStyle name="Output 52 6 2" xfId="46778"/>
    <cellStyle name="Output 52 7" xfId="10459"/>
    <cellStyle name="Output 52 7 2" xfId="46779"/>
    <cellStyle name="Output 52 8" xfId="10460"/>
    <cellStyle name="Output 52 8 2" xfId="46780"/>
    <cellStyle name="Output 52 9" xfId="10461"/>
    <cellStyle name="Output 52 9 2" xfId="46781"/>
    <cellStyle name="Output 53" xfId="10462"/>
    <cellStyle name="Output 53 10" xfId="46782"/>
    <cellStyle name="Output 53 2" xfId="10463"/>
    <cellStyle name="Output 53 2 2" xfId="10464"/>
    <cellStyle name="Output 53 2 2 2" xfId="46784"/>
    <cellStyle name="Output 53 2 3" xfId="10465"/>
    <cellStyle name="Output 53 2 3 2" xfId="46785"/>
    <cellStyle name="Output 53 2 4" xfId="10466"/>
    <cellStyle name="Output 53 2 4 2" xfId="46786"/>
    <cellStyle name="Output 53 2 5" xfId="10467"/>
    <cellStyle name="Output 53 2 5 2" xfId="46787"/>
    <cellStyle name="Output 53 2 6" xfId="10468"/>
    <cellStyle name="Output 53 2 6 2" xfId="46788"/>
    <cellStyle name="Output 53 2 7" xfId="10469"/>
    <cellStyle name="Output 53 2 7 2" xfId="46789"/>
    <cellStyle name="Output 53 2 8" xfId="46783"/>
    <cellStyle name="Output 53 3" xfId="10470"/>
    <cellStyle name="Output 53 3 2" xfId="10471"/>
    <cellStyle name="Output 53 3 2 2" xfId="46791"/>
    <cellStyle name="Output 53 3 3" xfId="46790"/>
    <cellStyle name="Output 53 4" xfId="10472"/>
    <cellStyle name="Output 53 4 2" xfId="46792"/>
    <cellStyle name="Output 53 5" xfId="10473"/>
    <cellStyle name="Output 53 5 2" xfId="46793"/>
    <cellStyle name="Output 53 6" xfId="10474"/>
    <cellStyle name="Output 53 6 2" xfId="46794"/>
    <cellStyle name="Output 53 7" xfId="10475"/>
    <cellStyle name="Output 53 7 2" xfId="46795"/>
    <cellStyle name="Output 53 8" xfId="10476"/>
    <cellStyle name="Output 53 8 2" xfId="46796"/>
    <cellStyle name="Output 53 9" xfId="10477"/>
    <cellStyle name="Output 53 9 2" xfId="46797"/>
    <cellStyle name="Output 54" xfId="10478"/>
    <cellStyle name="Output 54 10" xfId="46798"/>
    <cellStyle name="Output 54 2" xfId="10479"/>
    <cellStyle name="Output 54 2 2" xfId="10480"/>
    <cellStyle name="Output 54 2 2 2" xfId="46800"/>
    <cellStyle name="Output 54 2 3" xfId="10481"/>
    <cellStyle name="Output 54 2 3 2" xfId="46801"/>
    <cellStyle name="Output 54 2 4" xfId="10482"/>
    <cellStyle name="Output 54 2 4 2" xfId="46802"/>
    <cellStyle name="Output 54 2 5" xfId="10483"/>
    <cellStyle name="Output 54 2 5 2" xfId="46803"/>
    <cellStyle name="Output 54 2 6" xfId="10484"/>
    <cellStyle name="Output 54 2 6 2" xfId="46804"/>
    <cellStyle name="Output 54 2 7" xfId="10485"/>
    <cellStyle name="Output 54 2 7 2" xfId="46805"/>
    <cellStyle name="Output 54 2 8" xfId="46799"/>
    <cellStyle name="Output 54 3" xfId="10486"/>
    <cellStyle name="Output 54 3 2" xfId="10487"/>
    <cellStyle name="Output 54 3 2 2" xfId="46807"/>
    <cellStyle name="Output 54 3 3" xfId="46806"/>
    <cellStyle name="Output 54 4" xfId="10488"/>
    <cellStyle name="Output 54 4 2" xfId="46808"/>
    <cellStyle name="Output 54 5" xfId="10489"/>
    <cellStyle name="Output 54 5 2" xfId="46809"/>
    <cellStyle name="Output 54 6" xfId="10490"/>
    <cellStyle name="Output 54 6 2" xfId="46810"/>
    <cellStyle name="Output 54 7" xfId="10491"/>
    <cellStyle name="Output 54 7 2" xfId="46811"/>
    <cellStyle name="Output 54 8" xfId="10492"/>
    <cellStyle name="Output 54 8 2" xfId="46812"/>
    <cellStyle name="Output 54 9" xfId="10493"/>
    <cellStyle name="Output 54 9 2" xfId="46813"/>
    <cellStyle name="Output 55" xfId="10494"/>
    <cellStyle name="Output 55 10" xfId="46814"/>
    <cellStyle name="Output 55 2" xfId="10495"/>
    <cellStyle name="Output 55 2 2" xfId="10496"/>
    <cellStyle name="Output 55 2 2 2" xfId="46816"/>
    <cellStyle name="Output 55 2 3" xfId="10497"/>
    <cellStyle name="Output 55 2 3 2" xfId="46817"/>
    <cellStyle name="Output 55 2 4" xfId="10498"/>
    <cellStyle name="Output 55 2 4 2" xfId="46818"/>
    <cellStyle name="Output 55 2 5" xfId="10499"/>
    <cellStyle name="Output 55 2 5 2" xfId="46819"/>
    <cellStyle name="Output 55 2 6" xfId="10500"/>
    <cellStyle name="Output 55 2 6 2" xfId="46820"/>
    <cellStyle name="Output 55 2 7" xfId="10501"/>
    <cellStyle name="Output 55 2 7 2" xfId="46821"/>
    <cellStyle name="Output 55 2 8" xfId="46815"/>
    <cellStyle name="Output 55 3" xfId="10502"/>
    <cellStyle name="Output 55 3 2" xfId="10503"/>
    <cellStyle name="Output 55 3 2 2" xfId="46823"/>
    <cellStyle name="Output 55 3 3" xfId="46822"/>
    <cellStyle name="Output 55 4" xfId="10504"/>
    <cellStyle name="Output 55 4 2" xfId="46824"/>
    <cellStyle name="Output 55 5" xfId="10505"/>
    <cellStyle name="Output 55 5 2" xfId="46825"/>
    <cellStyle name="Output 55 6" xfId="10506"/>
    <cellStyle name="Output 55 6 2" xfId="46826"/>
    <cellStyle name="Output 55 7" xfId="10507"/>
    <cellStyle name="Output 55 7 2" xfId="46827"/>
    <cellStyle name="Output 55 8" xfId="10508"/>
    <cellStyle name="Output 55 8 2" xfId="46828"/>
    <cellStyle name="Output 55 9" xfId="10509"/>
    <cellStyle name="Output 55 9 2" xfId="46829"/>
    <cellStyle name="Output 6" xfId="10510"/>
    <cellStyle name="Output 6 10" xfId="46831"/>
    <cellStyle name="Output 6 11" xfId="46830"/>
    <cellStyle name="Output 6 2" xfId="10511"/>
    <cellStyle name="Output 6 2 2" xfId="10512"/>
    <cellStyle name="Output 6 2 2 2" xfId="46833"/>
    <cellStyle name="Output 6 2 3" xfId="10513"/>
    <cellStyle name="Output 6 2 3 2" xfId="46834"/>
    <cellStyle name="Output 6 2 4" xfId="10514"/>
    <cellStyle name="Output 6 2 4 2" xfId="46835"/>
    <cellStyle name="Output 6 2 5" xfId="10515"/>
    <cellStyle name="Output 6 2 5 2" xfId="46836"/>
    <cellStyle name="Output 6 2 6" xfId="10516"/>
    <cellStyle name="Output 6 2 6 2" xfId="46837"/>
    <cellStyle name="Output 6 2 7" xfId="10517"/>
    <cellStyle name="Output 6 2 7 2" xfId="46838"/>
    <cellStyle name="Output 6 2 8" xfId="46839"/>
    <cellStyle name="Output 6 2 9" xfId="46832"/>
    <cellStyle name="Output 6 3" xfId="10518"/>
    <cellStyle name="Output 6 3 2" xfId="10519"/>
    <cellStyle name="Output 6 3 2 2" xfId="46841"/>
    <cellStyle name="Output 6 3 3" xfId="46842"/>
    <cellStyle name="Output 6 3 4" xfId="46840"/>
    <cellStyle name="Output 6 4" xfId="10520"/>
    <cellStyle name="Output 6 4 2" xfId="46844"/>
    <cellStyle name="Output 6 4 3" xfId="46843"/>
    <cellStyle name="Output 6 5" xfId="10521"/>
    <cellStyle name="Output 6 5 2" xfId="46845"/>
    <cellStyle name="Output 6 6" xfId="10522"/>
    <cellStyle name="Output 6 6 2" xfId="46846"/>
    <cellStyle name="Output 6 7" xfId="10523"/>
    <cellStyle name="Output 6 7 2" xfId="46847"/>
    <cellStyle name="Output 6 8" xfId="10524"/>
    <cellStyle name="Output 6 8 2" xfId="46848"/>
    <cellStyle name="Output 6 9" xfId="10525"/>
    <cellStyle name="Output 6 9 2" xfId="46849"/>
    <cellStyle name="Output 7" xfId="10526"/>
    <cellStyle name="Output 7 10" xfId="46851"/>
    <cellStyle name="Output 7 11" xfId="46850"/>
    <cellStyle name="Output 7 2" xfId="10527"/>
    <cellStyle name="Output 7 2 2" xfId="10528"/>
    <cellStyle name="Output 7 2 2 2" xfId="46853"/>
    <cellStyle name="Output 7 2 3" xfId="10529"/>
    <cellStyle name="Output 7 2 3 2" xfId="46854"/>
    <cellStyle name="Output 7 2 4" xfId="10530"/>
    <cellStyle name="Output 7 2 4 2" xfId="46855"/>
    <cellStyle name="Output 7 2 5" xfId="10531"/>
    <cellStyle name="Output 7 2 5 2" xfId="46856"/>
    <cellStyle name="Output 7 2 6" xfId="10532"/>
    <cellStyle name="Output 7 2 6 2" xfId="46857"/>
    <cellStyle name="Output 7 2 7" xfId="10533"/>
    <cellStyle name="Output 7 2 7 2" xfId="46858"/>
    <cellStyle name="Output 7 2 8" xfId="46859"/>
    <cellStyle name="Output 7 2 9" xfId="46852"/>
    <cellStyle name="Output 7 3" xfId="10534"/>
    <cellStyle name="Output 7 3 2" xfId="10535"/>
    <cellStyle name="Output 7 3 2 2" xfId="46861"/>
    <cellStyle name="Output 7 3 3" xfId="46860"/>
    <cellStyle name="Output 7 4" xfId="10536"/>
    <cellStyle name="Output 7 4 2" xfId="46862"/>
    <cellStyle name="Output 7 5" xfId="10537"/>
    <cellStyle name="Output 7 5 2" xfId="46863"/>
    <cellStyle name="Output 7 6" xfId="10538"/>
    <cellStyle name="Output 7 6 2" xfId="46864"/>
    <cellStyle name="Output 7 7" xfId="10539"/>
    <cellStyle name="Output 7 7 2" xfId="46865"/>
    <cellStyle name="Output 7 8" xfId="10540"/>
    <cellStyle name="Output 7 8 2" xfId="46866"/>
    <cellStyle name="Output 7 9" xfId="10541"/>
    <cellStyle name="Output 7 9 2" xfId="46867"/>
    <cellStyle name="Output 8" xfId="10542"/>
    <cellStyle name="Output 8 10" xfId="46869"/>
    <cellStyle name="Output 8 11" xfId="46868"/>
    <cellStyle name="Output 8 2" xfId="10543"/>
    <cellStyle name="Output 8 2 2" xfId="10544"/>
    <cellStyle name="Output 8 2 2 2" xfId="46871"/>
    <cellStyle name="Output 8 2 3" xfId="10545"/>
    <cellStyle name="Output 8 2 3 2" xfId="46872"/>
    <cellStyle name="Output 8 2 4" xfId="10546"/>
    <cellStyle name="Output 8 2 4 2" xfId="46873"/>
    <cellStyle name="Output 8 2 5" xfId="10547"/>
    <cellStyle name="Output 8 2 5 2" xfId="46874"/>
    <cellStyle name="Output 8 2 6" xfId="10548"/>
    <cellStyle name="Output 8 2 6 2" xfId="46875"/>
    <cellStyle name="Output 8 2 7" xfId="10549"/>
    <cellStyle name="Output 8 2 7 2" xfId="46876"/>
    <cellStyle name="Output 8 2 8" xfId="46877"/>
    <cellStyle name="Output 8 2 9" xfId="46870"/>
    <cellStyle name="Output 8 3" xfId="10550"/>
    <cellStyle name="Output 8 3 2" xfId="10551"/>
    <cellStyle name="Output 8 3 2 2" xfId="46879"/>
    <cellStyle name="Output 8 3 3" xfId="46878"/>
    <cellStyle name="Output 8 4" xfId="10552"/>
    <cellStyle name="Output 8 4 2" xfId="46880"/>
    <cellStyle name="Output 8 5" xfId="10553"/>
    <cellStyle name="Output 8 5 2" xfId="46881"/>
    <cellStyle name="Output 8 6" xfId="10554"/>
    <cellStyle name="Output 8 6 2" xfId="46882"/>
    <cellStyle name="Output 8 7" xfId="10555"/>
    <cellStyle name="Output 8 7 2" xfId="46883"/>
    <cellStyle name="Output 8 8" xfId="10556"/>
    <cellStyle name="Output 8 8 2" xfId="46884"/>
    <cellStyle name="Output 8 9" xfId="10557"/>
    <cellStyle name="Output 8 9 2" xfId="46885"/>
    <cellStyle name="Output 9" xfId="10558"/>
    <cellStyle name="Output 9 10" xfId="46887"/>
    <cellStyle name="Output 9 11" xfId="46886"/>
    <cellStyle name="Output 9 2" xfId="10559"/>
    <cellStyle name="Output 9 2 2" xfId="10560"/>
    <cellStyle name="Output 9 2 2 2" xfId="46889"/>
    <cellStyle name="Output 9 2 3" xfId="10561"/>
    <cellStyle name="Output 9 2 3 2" xfId="46890"/>
    <cellStyle name="Output 9 2 4" xfId="10562"/>
    <cellStyle name="Output 9 2 4 2" xfId="46891"/>
    <cellStyle name="Output 9 2 5" xfId="10563"/>
    <cellStyle name="Output 9 2 5 2" xfId="46892"/>
    <cellStyle name="Output 9 2 6" xfId="10564"/>
    <cellStyle name="Output 9 2 6 2" xfId="46893"/>
    <cellStyle name="Output 9 2 7" xfId="10565"/>
    <cellStyle name="Output 9 2 7 2" xfId="46894"/>
    <cellStyle name="Output 9 2 8" xfId="46895"/>
    <cellStyle name="Output 9 2 9" xfId="46888"/>
    <cellStyle name="Output 9 3" xfId="10566"/>
    <cellStyle name="Output 9 3 2" xfId="10567"/>
    <cellStyle name="Output 9 3 2 2" xfId="46897"/>
    <cellStyle name="Output 9 3 3" xfId="46896"/>
    <cellStyle name="Output 9 4" xfId="10568"/>
    <cellStyle name="Output 9 4 2" xfId="46898"/>
    <cellStyle name="Output 9 5" xfId="10569"/>
    <cellStyle name="Output 9 5 2" xfId="46899"/>
    <cellStyle name="Output 9 6" xfId="10570"/>
    <cellStyle name="Output 9 6 2" xfId="46900"/>
    <cellStyle name="Output 9 7" xfId="10571"/>
    <cellStyle name="Output 9 7 2" xfId="46901"/>
    <cellStyle name="Output 9 8" xfId="10572"/>
    <cellStyle name="Output 9 8 2" xfId="46902"/>
    <cellStyle name="Output 9 9" xfId="10573"/>
    <cellStyle name="Output 9 9 2" xfId="46903"/>
    <cellStyle name="P1D" xfId="10574"/>
    <cellStyle name="Page Number" xfId="10575"/>
    <cellStyle name="per.style" xfId="10576"/>
    <cellStyle name="Percen  t" xfId="10577"/>
    <cellStyle name="Percent [0]" xfId="10578"/>
    <cellStyle name="Percent [0] 2" xfId="46905"/>
    <cellStyle name="Percent [0] 3" xfId="46906"/>
    <cellStyle name="Percent [0] 4" xfId="46904"/>
    <cellStyle name="Percent [00]" xfId="10579"/>
    <cellStyle name="Percent [00] 2" xfId="46908"/>
    <cellStyle name="Percent [00] 3" xfId="46909"/>
    <cellStyle name="Percent [00] 4" xfId="46907"/>
    <cellStyle name="Percent [2]" xfId="10580"/>
    <cellStyle name="Percent [2] 10" xfId="10581"/>
    <cellStyle name="Percent [2] 10 2" xfId="46911"/>
    <cellStyle name="Percent [2] 10 3" xfId="46910"/>
    <cellStyle name="Percent [2] 11" xfId="10582"/>
    <cellStyle name="Percent [2] 11 2" xfId="46913"/>
    <cellStyle name="Percent [2] 11 3" xfId="46912"/>
    <cellStyle name="Percent [2] 12" xfId="10583"/>
    <cellStyle name="Percent [2] 12 2" xfId="46915"/>
    <cellStyle name="Percent [2] 12 3" xfId="46914"/>
    <cellStyle name="Percent [2] 13" xfId="10584"/>
    <cellStyle name="Percent [2] 13 2" xfId="46917"/>
    <cellStyle name="Percent [2] 13 3" xfId="46916"/>
    <cellStyle name="Percent [2] 14" xfId="10585"/>
    <cellStyle name="Percent [2] 14 2" xfId="46919"/>
    <cellStyle name="Percent [2] 14 3" xfId="46918"/>
    <cellStyle name="Percent [2] 15" xfId="10586"/>
    <cellStyle name="Percent [2] 15 2" xfId="46921"/>
    <cellStyle name="Percent [2] 15 3" xfId="46920"/>
    <cellStyle name="Percent [2] 16" xfId="10587"/>
    <cellStyle name="Percent [2] 16 2" xfId="46923"/>
    <cellStyle name="Percent [2] 16 3" xfId="46922"/>
    <cellStyle name="Percent [2] 17" xfId="10588"/>
    <cellStyle name="Percent [2] 17 2" xfId="46925"/>
    <cellStyle name="Percent [2] 17 3" xfId="46924"/>
    <cellStyle name="Percent [2] 18" xfId="10589"/>
    <cellStyle name="Percent [2] 18 2" xfId="46927"/>
    <cellStyle name="Percent [2] 18 3" xfId="46926"/>
    <cellStyle name="Percent [2] 19" xfId="10590"/>
    <cellStyle name="Percent [2] 19 2" xfId="46929"/>
    <cellStyle name="Percent [2] 19 3" xfId="46928"/>
    <cellStyle name="Percent [2] 2" xfId="10591"/>
    <cellStyle name="Percent [2] 2 2" xfId="46931"/>
    <cellStyle name="Percent [2] 2 3" xfId="46930"/>
    <cellStyle name="Percent [2] 20" xfId="10592"/>
    <cellStyle name="Percent [2] 20 2" xfId="46933"/>
    <cellStyle name="Percent [2] 20 3" xfId="46932"/>
    <cellStyle name="Percent [2] 21" xfId="10593"/>
    <cellStyle name="Percent [2] 22" xfId="10594"/>
    <cellStyle name="Percent [2] 23" xfId="10595"/>
    <cellStyle name="Percent [2] 24" xfId="10596"/>
    <cellStyle name="Percent [2] 25" xfId="10597"/>
    <cellStyle name="Percent [2] 26" xfId="10598"/>
    <cellStyle name="Percent [2] 27" xfId="10599"/>
    <cellStyle name="Percent [2] 28" xfId="10600"/>
    <cellStyle name="Percent [2] 29" xfId="10601"/>
    <cellStyle name="Percent [2] 3" xfId="10602"/>
    <cellStyle name="Percent [2] 3 2" xfId="46935"/>
    <cellStyle name="Percent [2] 3 3" xfId="46934"/>
    <cellStyle name="Percent [2] 30" xfId="10603"/>
    <cellStyle name="Percent [2] 31" xfId="10604"/>
    <cellStyle name="Percent [2] 32" xfId="10605"/>
    <cellStyle name="Percent [2] 33" xfId="10606"/>
    <cellStyle name="Percent [2] 34" xfId="10607"/>
    <cellStyle name="Percent [2] 35" xfId="10608"/>
    <cellStyle name="Percent [2] 36" xfId="10609"/>
    <cellStyle name="Percent [2] 37" xfId="10610"/>
    <cellStyle name="Percent [2] 38" xfId="10611"/>
    <cellStyle name="Percent [2] 39" xfId="10612"/>
    <cellStyle name="Percent [2] 4" xfId="10613"/>
    <cellStyle name="Percent [2] 4 2" xfId="46937"/>
    <cellStyle name="Percent [2] 4 3" xfId="46936"/>
    <cellStyle name="Percent [2] 40" xfId="10614"/>
    <cellStyle name="Percent [2] 41" xfId="10615"/>
    <cellStyle name="Percent [2] 42" xfId="10616"/>
    <cellStyle name="Percent [2] 43" xfId="10617"/>
    <cellStyle name="Percent [2] 44" xfId="10618"/>
    <cellStyle name="Percent [2] 45" xfId="10619"/>
    <cellStyle name="Percent [2] 46" xfId="10620"/>
    <cellStyle name="Percent [2] 47" xfId="10621"/>
    <cellStyle name="Percent [2] 48" xfId="10622"/>
    <cellStyle name="Percent [2] 49" xfId="10623"/>
    <cellStyle name="Percent [2] 5" xfId="10624"/>
    <cellStyle name="Percent [2] 5 2" xfId="46939"/>
    <cellStyle name="Percent [2] 5 3" xfId="46938"/>
    <cellStyle name="Percent [2] 50" xfId="10625"/>
    <cellStyle name="Percent [2] 51" xfId="10626"/>
    <cellStyle name="Percent [2] 52" xfId="10627"/>
    <cellStyle name="Percent [2] 53" xfId="10628"/>
    <cellStyle name="Percent [2] 54" xfId="10629"/>
    <cellStyle name="Percent [2] 55" xfId="10630"/>
    <cellStyle name="Percent [2] 56" xfId="10631"/>
    <cellStyle name="Percent [2] 57" xfId="10632"/>
    <cellStyle name="Percent [2] 58" xfId="10633"/>
    <cellStyle name="Percent [2] 59" xfId="10634"/>
    <cellStyle name="Percent [2] 6" xfId="10635"/>
    <cellStyle name="Percent [2] 6 2" xfId="46941"/>
    <cellStyle name="Percent [2] 6 3" xfId="46940"/>
    <cellStyle name="Percent [2] 60" xfId="10636"/>
    <cellStyle name="Percent [2] 61" xfId="10637"/>
    <cellStyle name="Percent [2] 62" xfId="10638"/>
    <cellStyle name="Percent [2] 63" xfId="10639"/>
    <cellStyle name="Percent [2] 64" xfId="10640"/>
    <cellStyle name="Percent [2] 65" xfId="10641"/>
    <cellStyle name="Percent [2] 66" xfId="10642"/>
    <cellStyle name="Percent [2] 7" xfId="10643"/>
    <cellStyle name="Percent [2] 7 2" xfId="46943"/>
    <cellStyle name="Percent [2] 7 3" xfId="46942"/>
    <cellStyle name="Percent [2] 8" xfId="10644"/>
    <cellStyle name="Percent [2] 8 2" xfId="46945"/>
    <cellStyle name="Percent [2] 8 3" xfId="46944"/>
    <cellStyle name="Percent [2] 9" xfId="10645"/>
    <cellStyle name="Percent [2] 9 2" xfId="46947"/>
    <cellStyle name="Percent [2] 9 3" xfId="46946"/>
    <cellStyle name="Percent [2]_11OAP_IMV_injection" xfId="10646"/>
    <cellStyle name="Percent 10" xfId="10647"/>
    <cellStyle name="Percent 10 2" xfId="46949"/>
    <cellStyle name="Percent 10 3" xfId="46950"/>
    <cellStyle name="Percent 10 4" xfId="46951"/>
    <cellStyle name="Percent 10 5" xfId="46948"/>
    <cellStyle name="Percent 11" xfId="10648"/>
    <cellStyle name="Percent 11 2" xfId="46953"/>
    <cellStyle name="Percent 11 3" xfId="46954"/>
    <cellStyle name="Percent 11 4" xfId="46952"/>
    <cellStyle name="Percent 12" xfId="10649"/>
    <cellStyle name="Percent 12 2" xfId="46956"/>
    <cellStyle name="Percent 12 3" xfId="46957"/>
    <cellStyle name="Percent 12 4" xfId="46955"/>
    <cellStyle name="Percent 13" xfId="10650"/>
    <cellStyle name="Percent 13 2" xfId="46959"/>
    <cellStyle name="Percent 13 3" xfId="46960"/>
    <cellStyle name="Percent 13 4" xfId="46958"/>
    <cellStyle name="Percent 14" xfId="10651"/>
    <cellStyle name="Percent 14 2" xfId="46962"/>
    <cellStyle name="Percent 14 3" xfId="46963"/>
    <cellStyle name="Percent 14 4" xfId="46961"/>
    <cellStyle name="Percent 15" xfId="10652"/>
    <cellStyle name="Percent 15 2" xfId="46965"/>
    <cellStyle name="Percent 15 3" xfId="46966"/>
    <cellStyle name="Percent 15 4" xfId="46964"/>
    <cellStyle name="Percent 16" xfId="10653"/>
    <cellStyle name="Percent 16 2" xfId="46968"/>
    <cellStyle name="Percent 16 3" xfId="46969"/>
    <cellStyle name="Percent 16 4" xfId="46967"/>
    <cellStyle name="Percent 17" xfId="10654"/>
    <cellStyle name="Percent 17 2" xfId="46971"/>
    <cellStyle name="Percent 17 3" xfId="46972"/>
    <cellStyle name="Percent 17 4" xfId="46970"/>
    <cellStyle name="Percent 18" xfId="10655"/>
    <cellStyle name="Percent 18 2" xfId="46974"/>
    <cellStyle name="Percent 18 3" xfId="46975"/>
    <cellStyle name="Percent 18 4" xfId="46976"/>
    <cellStyle name="Percent 18 5" xfId="46973"/>
    <cellStyle name="Percent 19" xfId="10656"/>
    <cellStyle name="Percent 19 2" xfId="46978"/>
    <cellStyle name="Percent 19 3" xfId="46979"/>
    <cellStyle name="Percent 19 4" xfId="46980"/>
    <cellStyle name="Percent 19 5" xfId="46977"/>
    <cellStyle name="Percent 2" xfId="10657"/>
    <cellStyle name="Percent 2 10" xfId="46982"/>
    <cellStyle name="Percent 2 10 10" xfId="46983"/>
    <cellStyle name="Percent 2 10 100" xfId="46984"/>
    <cellStyle name="Percent 2 10 101" xfId="46985"/>
    <cellStyle name="Percent 2 10 102" xfId="46986"/>
    <cellStyle name="Percent 2 10 103" xfId="46987"/>
    <cellStyle name="Percent 2 10 104" xfId="46988"/>
    <cellStyle name="Percent 2 10 105" xfId="46989"/>
    <cellStyle name="Percent 2 10 106" xfId="46990"/>
    <cellStyle name="Percent 2 10 107" xfId="46991"/>
    <cellStyle name="Percent 2 10 108" xfId="46992"/>
    <cellStyle name="Percent 2 10 109" xfId="46993"/>
    <cellStyle name="Percent 2 10 11" xfId="46994"/>
    <cellStyle name="Percent 2 10 110" xfId="46995"/>
    <cellStyle name="Percent 2 10 111" xfId="46996"/>
    <cellStyle name="Percent 2 10 112" xfId="46997"/>
    <cellStyle name="Percent 2 10 113" xfId="46998"/>
    <cellStyle name="Percent 2 10 114" xfId="46999"/>
    <cellStyle name="Percent 2 10 115" xfId="47000"/>
    <cellStyle name="Percent 2 10 116" xfId="47001"/>
    <cellStyle name="Percent 2 10 117" xfId="47002"/>
    <cellStyle name="Percent 2 10 118" xfId="47003"/>
    <cellStyle name="Percent 2 10 119" xfId="47004"/>
    <cellStyle name="Percent 2 10 12" xfId="47005"/>
    <cellStyle name="Percent 2 10 120" xfId="47006"/>
    <cellStyle name="Percent 2 10 121" xfId="47007"/>
    <cellStyle name="Percent 2 10 122" xfId="47008"/>
    <cellStyle name="Percent 2 10 123" xfId="47009"/>
    <cellStyle name="Percent 2 10 124" xfId="47010"/>
    <cellStyle name="Percent 2 10 125" xfId="47011"/>
    <cellStyle name="Percent 2 10 126" xfId="47012"/>
    <cellStyle name="Percent 2 10 127" xfId="47013"/>
    <cellStyle name="Percent 2 10 128" xfId="47014"/>
    <cellStyle name="Percent 2 10 129" xfId="47015"/>
    <cellStyle name="Percent 2 10 13" xfId="47016"/>
    <cellStyle name="Percent 2 10 130" xfId="47017"/>
    <cellStyle name="Percent 2 10 131" xfId="47018"/>
    <cellStyle name="Percent 2 10 132" xfId="47019"/>
    <cellStyle name="Percent 2 10 133" xfId="47020"/>
    <cellStyle name="Percent 2 10 134" xfId="47021"/>
    <cellStyle name="Percent 2 10 14" xfId="47022"/>
    <cellStyle name="Percent 2 10 15" xfId="47023"/>
    <cellStyle name="Percent 2 10 16" xfId="47024"/>
    <cellStyle name="Percent 2 10 17" xfId="47025"/>
    <cellStyle name="Percent 2 10 18" xfId="47026"/>
    <cellStyle name="Percent 2 10 19" xfId="47027"/>
    <cellStyle name="Percent 2 10 2" xfId="47028"/>
    <cellStyle name="Percent 2 10 2 2" xfId="47029"/>
    <cellStyle name="Percent 2 10 20" xfId="47030"/>
    <cellStyle name="Percent 2 10 21" xfId="47031"/>
    <cellStyle name="Percent 2 10 22" xfId="47032"/>
    <cellStyle name="Percent 2 10 23" xfId="47033"/>
    <cellStyle name="Percent 2 10 24" xfId="47034"/>
    <cellStyle name="Percent 2 10 25" xfId="47035"/>
    <cellStyle name="Percent 2 10 26" xfId="47036"/>
    <cellStyle name="Percent 2 10 27" xfId="47037"/>
    <cellStyle name="Percent 2 10 28" xfId="47038"/>
    <cellStyle name="Percent 2 10 29" xfId="47039"/>
    <cellStyle name="Percent 2 10 3" xfId="47040"/>
    <cellStyle name="Percent 2 10 30" xfId="47041"/>
    <cellStyle name="Percent 2 10 31" xfId="47042"/>
    <cellStyle name="Percent 2 10 32" xfId="47043"/>
    <cellStyle name="Percent 2 10 33" xfId="47044"/>
    <cellStyle name="Percent 2 10 34" xfId="47045"/>
    <cellStyle name="Percent 2 10 35" xfId="47046"/>
    <cellStyle name="Percent 2 10 36" xfId="47047"/>
    <cellStyle name="Percent 2 10 37" xfId="47048"/>
    <cellStyle name="Percent 2 10 38" xfId="47049"/>
    <cellStyle name="Percent 2 10 39" xfId="47050"/>
    <cellStyle name="Percent 2 10 4" xfId="47051"/>
    <cellStyle name="Percent 2 10 40" xfId="47052"/>
    <cellStyle name="Percent 2 10 41" xfId="47053"/>
    <cellStyle name="Percent 2 10 42" xfId="47054"/>
    <cellStyle name="Percent 2 10 43" xfId="47055"/>
    <cellStyle name="Percent 2 10 44" xfId="47056"/>
    <cellStyle name="Percent 2 10 45" xfId="47057"/>
    <cellStyle name="Percent 2 10 46" xfId="47058"/>
    <cellStyle name="Percent 2 10 47" xfId="47059"/>
    <cellStyle name="Percent 2 10 48" xfId="47060"/>
    <cellStyle name="Percent 2 10 49" xfId="47061"/>
    <cellStyle name="Percent 2 10 5" xfId="47062"/>
    <cellStyle name="Percent 2 10 50" xfId="47063"/>
    <cellStyle name="Percent 2 10 51" xfId="47064"/>
    <cellStyle name="Percent 2 10 52" xfId="47065"/>
    <cellStyle name="Percent 2 10 53" xfId="47066"/>
    <cellStyle name="Percent 2 10 54" xfId="47067"/>
    <cellStyle name="Percent 2 10 55" xfId="47068"/>
    <cellStyle name="Percent 2 10 56" xfId="47069"/>
    <cellStyle name="Percent 2 10 57" xfId="47070"/>
    <cellStyle name="Percent 2 10 58" xfId="47071"/>
    <cellStyle name="Percent 2 10 59" xfId="47072"/>
    <cellStyle name="Percent 2 10 6" xfId="47073"/>
    <cellStyle name="Percent 2 10 60" xfId="47074"/>
    <cellStyle name="Percent 2 10 61" xfId="47075"/>
    <cellStyle name="Percent 2 10 62" xfId="47076"/>
    <cellStyle name="Percent 2 10 63" xfId="47077"/>
    <cellStyle name="Percent 2 10 64" xfId="47078"/>
    <cellStyle name="Percent 2 10 65" xfId="47079"/>
    <cellStyle name="Percent 2 10 66" xfId="47080"/>
    <cellStyle name="Percent 2 10 67" xfId="47081"/>
    <cellStyle name="Percent 2 10 68" xfId="47082"/>
    <cellStyle name="Percent 2 10 69" xfId="47083"/>
    <cellStyle name="Percent 2 10 7" xfId="47084"/>
    <cellStyle name="Percent 2 10 70" xfId="47085"/>
    <cellStyle name="Percent 2 10 71" xfId="47086"/>
    <cellStyle name="Percent 2 10 72" xfId="47087"/>
    <cellStyle name="Percent 2 10 73" xfId="47088"/>
    <cellStyle name="Percent 2 10 74" xfId="47089"/>
    <cellStyle name="Percent 2 10 75" xfId="47090"/>
    <cellStyle name="Percent 2 10 76" xfId="47091"/>
    <cellStyle name="Percent 2 10 77" xfId="47092"/>
    <cellStyle name="Percent 2 10 78" xfId="47093"/>
    <cellStyle name="Percent 2 10 79" xfId="47094"/>
    <cellStyle name="Percent 2 10 8" xfId="47095"/>
    <cellStyle name="Percent 2 10 80" xfId="47096"/>
    <cellStyle name="Percent 2 10 81" xfId="47097"/>
    <cellStyle name="Percent 2 10 82" xfId="47098"/>
    <cellStyle name="Percent 2 10 83" xfId="47099"/>
    <cellStyle name="Percent 2 10 84" xfId="47100"/>
    <cellStyle name="Percent 2 10 85" xfId="47101"/>
    <cellStyle name="Percent 2 10 86" xfId="47102"/>
    <cellStyle name="Percent 2 10 87" xfId="47103"/>
    <cellStyle name="Percent 2 10 88" xfId="47104"/>
    <cellStyle name="Percent 2 10 89" xfId="47105"/>
    <cellStyle name="Percent 2 10 9" xfId="47106"/>
    <cellStyle name="Percent 2 10 90" xfId="47107"/>
    <cellStyle name="Percent 2 10 91" xfId="47108"/>
    <cellStyle name="Percent 2 10 92" xfId="47109"/>
    <cellStyle name="Percent 2 10 93" xfId="47110"/>
    <cellStyle name="Percent 2 10 94" xfId="47111"/>
    <cellStyle name="Percent 2 10 95" xfId="47112"/>
    <cellStyle name="Percent 2 10 96" xfId="47113"/>
    <cellStyle name="Percent 2 10 97" xfId="47114"/>
    <cellStyle name="Percent 2 10 98" xfId="47115"/>
    <cellStyle name="Percent 2 10 99" xfId="47116"/>
    <cellStyle name="Percent 2 11" xfId="47117"/>
    <cellStyle name="Percent 2 11 10" xfId="47118"/>
    <cellStyle name="Percent 2 11 100" xfId="47119"/>
    <cellStyle name="Percent 2 11 101" xfId="47120"/>
    <cellStyle name="Percent 2 11 102" xfId="47121"/>
    <cellStyle name="Percent 2 11 103" xfId="47122"/>
    <cellStyle name="Percent 2 11 104" xfId="47123"/>
    <cellStyle name="Percent 2 11 105" xfId="47124"/>
    <cellStyle name="Percent 2 11 106" xfId="47125"/>
    <cellStyle name="Percent 2 11 107" xfId="47126"/>
    <cellStyle name="Percent 2 11 108" xfId="47127"/>
    <cellStyle name="Percent 2 11 109" xfId="47128"/>
    <cellStyle name="Percent 2 11 11" xfId="47129"/>
    <cellStyle name="Percent 2 11 110" xfId="47130"/>
    <cellStyle name="Percent 2 11 111" xfId="47131"/>
    <cellStyle name="Percent 2 11 112" xfId="47132"/>
    <cellStyle name="Percent 2 11 113" xfId="47133"/>
    <cellStyle name="Percent 2 11 114" xfId="47134"/>
    <cellStyle name="Percent 2 11 115" xfId="47135"/>
    <cellStyle name="Percent 2 11 116" xfId="47136"/>
    <cellStyle name="Percent 2 11 117" xfId="47137"/>
    <cellStyle name="Percent 2 11 118" xfId="47138"/>
    <cellStyle name="Percent 2 11 119" xfId="47139"/>
    <cellStyle name="Percent 2 11 12" xfId="47140"/>
    <cellStyle name="Percent 2 11 120" xfId="47141"/>
    <cellStyle name="Percent 2 11 121" xfId="47142"/>
    <cellStyle name="Percent 2 11 122" xfId="47143"/>
    <cellStyle name="Percent 2 11 123" xfId="47144"/>
    <cellStyle name="Percent 2 11 124" xfId="47145"/>
    <cellStyle name="Percent 2 11 125" xfId="47146"/>
    <cellStyle name="Percent 2 11 126" xfId="47147"/>
    <cellStyle name="Percent 2 11 127" xfId="47148"/>
    <cellStyle name="Percent 2 11 128" xfId="47149"/>
    <cellStyle name="Percent 2 11 129" xfId="47150"/>
    <cellStyle name="Percent 2 11 13" xfId="47151"/>
    <cellStyle name="Percent 2 11 130" xfId="47152"/>
    <cellStyle name="Percent 2 11 131" xfId="47153"/>
    <cellStyle name="Percent 2 11 132" xfId="47154"/>
    <cellStyle name="Percent 2 11 133" xfId="47155"/>
    <cellStyle name="Percent 2 11 134" xfId="47156"/>
    <cellStyle name="Percent 2 11 14" xfId="47157"/>
    <cellStyle name="Percent 2 11 15" xfId="47158"/>
    <cellStyle name="Percent 2 11 16" xfId="47159"/>
    <cellStyle name="Percent 2 11 17" xfId="47160"/>
    <cellStyle name="Percent 2 11 18" xfId="47161"/>
    <cellStyle name="Percent 2 11 19" xfId="47162"/>
    <cellStyle name="Percent 2 11 2" xfId="47163"/>
    <cellStyle name="Percent 2 11 2 2" xfId="47164"/>
    <cellStyle name="Percent 2 11 20" xfId="47165"/>
    <cellStyle name="Percent 2 11 21" xfId="47166"/>
    <cellStyle name="Percent 2 11 22" xfId="47167"/>
    <cellStyle name="Percent 2 11 23" xfId="47168"/>
    <cellStyle name="Percent 2 11 24" xfId="47169"/>
    <cellStyle name="Percent 2 11 25" xfId="47170"/>
    <cellStyle name="Percent 2 11 26" xfId="47171"/>
    <cellStyle name="Percent 2 11 27" xfId="47172"/>
    <cellStyle name="Percent 2 11 28" xfId="47173"/>
    <cellStyle name="Percent 2 11 29" xfId="47174"/>
    <cellStyle name="Percent 2 11 3" xfId="47175"/>
    <cellStyle name="Percent 2 11 30" xfId="47176"/>
    <cellStyle name="Percent 2 11 31" xfId="47177"/>
    <cellStyle name="Percent 2 11 32" xfId="47178"/>
    <cellStyle name="Percent 2 11 33" xfId="47179"/>
    <cellStyle name="Percent 2 11 34" xfId="47180"/>
    <cellStyle name="Percent 2 11 35" xfId="47181"/>
    <cellStyle name="Percent 2 11 36" xfId="47182"/>
    <cellStyle name="Percent 2 11 37" xfId="47183"/>
    <cellStyle name="Percent 2 11 38" xfId="47184"/>
    <cellStyle name="Percent 2 11 39" xfId="47185"/>
    <cellStyle name="Percent 2 11 4" xfId="47186"/>
    <cellStyle name="Percent 2 11 40" xfId="47187"/>
    <cellStyle name="Percent 2 11 41" xfId="47188"/>
    <cellStyle name="Percent 2 11 42" xfId="47189"/>
    <cellStyle name="Percent 2 11 43" xfId="47190"/>
    <cellStyle name="Percent 2 11 44" xfId="47191"/>
    <cellStyle name="Percent 2 11 45" xfId="47192"/>
    <cellStyle name="Percent 2 11 46" xfId="47193"/>
    <cellStyle name="Percent 2 11 47" xfId="47194"/>
    <cellStyle name="Percent 2 11 48" xfId="47195"/>
    <cellStyle name="Percent 2 11 49" xfId="47196"/>
    <cellStyle name="Percent 2 11 5" xfId="47197"/>
    <cellStyle name="Percent 2 11 50" xfId="47198"/>
    <cellStyle name="Percent 2 11 51" xfId="47199"/>
    <cellStyle name="Percent 2 11 52" xfId="47200"/>
    <cellStyle name="Percent 2 11 53" xfId="47201"/>
    <cellStyle name="Percent 2 11 54" xfId="47202"/>
    <cellStyle name="Percent 2 11 55" xfId="47203"/>
    <cellStyle name="Percent 2 11 56" xfId="47204"/>
    <cellStyle name="Percent 2 11 57" xfId="47205"/>
    <cellStyle name="Percent 2 11 58" xfId="47206"/>
    <cellStyle name="Percent 2 11 59" xfId="47207"/>
    <cellStyle name="Percent 2 11 6" xfId="47208"/>
    <cellStyle name="Percent 2 11 60" xfId="47209"/>
    <cellStyle name="Percent 2 11 61" xfId="47210"/>
    <cellStyle name="Percent 2 11 62" xfId="47211"/>
    <cellStyle name="Percent 2 11 63" xfId="47212"/>
    <cellStyle name="Percent 2 11 64" xfId="47213"/>
    <cellStyle name="Percent 2 11 65" xfId="47214"/>
    <cellStyle name="Percent 2 11 66" xfId="47215"/>
    <cellStyle name="Percent 2 11 67" xfId="47216"/>
    <cellStyle name="Percent 2 11 68" xfId="47217"/>
    <cellStyle name="Percent 2 11 69" xfId="47218"/>
    <cellStyle name="Percent 2 11 7" xfId="47219"/>
    <cellStyle name="Percent 2 11 70" xfId="47220"/>
    <cellStyle name="Percent 2 11 71" xfId="47221"/>
    <cellStyle name="Percent 2 11 72" xfId="47222"/>
    <cellStyle name="Percent 2 11 73" xfId="47223"/>
    <cellStyle name="Percent 2 11 74" xfId="47224"/>
    <cellStyle name="Percent 2 11 75" xfId="47225"/>
    <cellStyle name="Percent 2 11 76" xfId="47226"/>
    <cellStyle name="Percent 2 11 77" xfId="47227"/>
    <cellStyle name="Percent 2 11 78" xfId="47228"/>
    <cellStyle name="Percent 2 11 79" xfId="47229"/>
    <cellStyle name="Percent 2 11 8" xfId="47230"/>
    <cellStyle name="Percent 2 11 80" xfId="47231"/>
    <cellStyle name="Percent 2 11 81" xfId="47232"/>
    <cellStyle name="Percent 2 11 82" xfId="47233"/>
    <cellStyle name="Percent 2 11 83" xfId="47234"/>
    <cellStyle name="Percent 2 11 84" xfId="47235"/>
    <cellStyle name="Percent 2 11 85" xfId="47236"/>
    <cellStyle name="Percent 2 11 86" xfId="47237"/>
    <cellStyle name="Percent 2 11 87" xfId="47238"/>
    <cellStyle name="Percent 2 11 88" xfId="47239"/>
    <cellStyle name="Percent 2 11 89" xfId="47240"/>
    <cellStyle name="Percent 2 11 9" xfId="47241"/>
    <cellStyle name="Percent 2 11 90" xfId="47242"/>
    <cellStyle name="Percent 2 11 91" xfId="47243"/>
    <cellStyle name="Percent 2 11 92" xfId="47244"/>
    <cellStyle name="Percent 2 11 93" xfId="47245"/>
    <cellStyle name="Percent 2 11 94" xfId="47246"/>
    <cellStyle name="Percent 2 11 95" xfId="47247"/>
    <cellStyle name="Percent 2 11 96" xfId="47248"/>
    <cellStyle name="Percent 2 11 97" xfId="47249"/>
    <cellStyle name="Percent 2 11 98" xfId="47250"/>
    <cellStyle name="Percent 2 11 99" xfId="47251"/>
    <cellStyle name="Percent 2 12" xfId="47252"/>
    <cellStyle name="Percent 2 12 10" xfId="47253"/>
    <cellStyle name="Percent 2 12 100" xfId="47254"/>
    <cellStyle name="Percent 2 12 101" xfId="47255"/>
    <cellStyle name="Percent 2 12 102" xfId="47256"/>
    <cellStyle name="Percent 2 12 103" xfId="47257"/>
    <cellStyle name="Percent 2 12 104" xfId="47258"/>
    <cellStyle name="Percent 2 12 105" xfId="47259"/>
    <cellStyle name="Percent 2 12 106" xfId="47260"/>
    <cellStyle name="Percent 2 12 107" xfId="47261"/>
    <cellStyle name="Percent 2 12 108" xfId="47262"/>
    <cellStyle name="Percent 2 12 109" xfId="47263"/>
    <cellStyle name="Percent 2 12 11" xfId="47264"/>
    <cellStyle name="Percent 2 12 110" xfId="47265"/>
    <cellStyle name="Percent 2 12 111" xfId="47266"/>
    <cellStyle name="Percent 2 12 112" xfId="47267"/>
    <cellStyle name="Percent 2 12 113" xfId="47268"/>
    <cellStyle name="Percent 2 12 114" xfId="47269"/>
    <cellStyle name="Percent 2 12 115" xfId="47270"/>
    <cellStyle name="Percent 2 12 116" xfId="47271"/>
    <cellStyle name="Percent 2 12 117" xfId="47272"/>
    <cellStyle name="Percent 2 12 118" xfId="47273"/>
    <cellStyle name="Percent 2 12 119" xfId="47274"/>
    <cellStyle name="Percent 2 12 12" xfId="47275"/>
    <cellStyle name="Percent 2 12 120" xfId="47276"/>
    <cellStyle name="Percent 2 12 121" xfId="47277"/>
    <cellStyle name="Percent 2 12 122" xfId="47278"/>
    <cellStyle name="Percent 2 12 123" xfId="47279"/>
    <cellStyle name="Percent 2 12 124" xfId="47280"/>
    <cellStyle name="Percent 2 12 125" xfId="47281"/>
    <cellStyle name="Percent 2 12 126" xfId="47282"/>
    <cellStyle name="Percent 2 12 127" xfId="47283"/>
    <cellStyle name="Percent 2 12 128" xfId="47284"/>
    <cellStyle name="Percent 2 12 129" xfId="47285"/>
    <cellStyle name="Percent 2 12 13" xfId="47286"/>
    <cellStyle name="Percent 2 12 130" xfId="47287"/>
    <cellStyle name="Percent 2 12 131" xfId="47288"/>
    <cellStyle name="Percent 2 12 132" xfId="47289"/>
    <cellStyle name="Percent 2 12 133" xfId="47290"/>
    <cellStyle name="Percent 2 12 134" xfId="47291"/>
    <cellStyle name="Percent 2 12 14" xfId="47292"/>
    <cellStyle name="Percent 2 12 15" xfId="47293"/>
    <cellStyle name="Percent 2 12 16" xfId="47294"/>
    <cellStyle name="Percent 2 12 17" xfId="47295"/>
    <cellStyle name="Percent 2 12 18" xfId="47296"/>
    <cellStyle name="Percent 2 12 19" xfId="47297"/>
    <cellStyle name="Percent 2 12 2" xfId="47298"/>
    <cellStyle name="Percent 2 12 2 2" xfId="47299"/>
    <cellStyle name="Percent 2 12 20" xfId="47300"/>
    <cellStyle name="Percent 2 12 21" xfId="47301"/>
    <cellStyle name="Percent 2 12 22" xfId="47302"/>
    <cellStyle name="Percent 2 12 23" xfId="47303"/>
    <cellStyle name="Percent 2 12 24" xfId="47304"/>
    <cellStyle name="Percent 2 12 25" xfId="47305"/>
    <cellStyle name="Percent 2 12 26" xfId="47306"/>
    <cellStyle name="Percent 2 12 27" xfId="47307"/>
    <cellStyle name="Percent 2 12 28" xfId="47308"/>
    <cellStyle name="Percent 2 12 29" xfId="47309"/>
    <cellStyle name="Percent 2 12 3" xfId="47310"/>
    <cellStyle name="Percent 2 12 30" xfId="47311"/>
    <cellStyle name="Percent 2 12 31" xfId="47312"/>
    <cellStyle name="Percent 2 12 32" xfId="47313"/>
    <cellStyle name="Percent 2 12 33" xfId="47314"/>
    <cellStyle name="Percent 2 12 34" xfId="47315"/>
    <cellStyle name="Percent 2 12 35" xfId="47316"/>
    <cellStyle name="Percent 2 12 36" xfId="47317"/>
    <cellStyle name="Percent 2 12 37" xfId="47318"/>
    <cellStyle name="Percent 2 12 38" xfId="47319"/>
    <cellStyle name="Percent 2 12 39" xfId="47320"/>
    <cellStyle name="Percent 2 12 4" xfId="47321"/>
    <cellStyle name="Percent 2 12 40" xfId="47322"/>
    <cellStyle name="Percent 2 12 41" xfId="47323"/>
    <cellStyle name="Percent 2 12 42" xfId="47324"/>
    <cellStyle name="Percent 2 12 43" xfId="47325"/>
    <cellStyle name="Percent 2 12 44" xfId="47326"/>
    <cellStyle name="Percent 2 12 45" xfId="47327"/>
    <cellStyle name="Percent 2 12 46" xfId="47328"/>
    <cellStyle name="Percent 2 12 47" xfId="47329"/>
    <cellStyle name="Percent 2 12 48" xfId="47330"/>
    <cellStyle name="Percent 2 12 49" xfId="47331"/>
    <cellStyle name="Percent 2 12 5" xfId="47332"/>
    <cellStyle name="Percent 2 12 50" xfId="47333"/>
    <cellStyle name="Percent 2 12 51" xfId="47334"/>
    <cellStyle name="Percent 2 12 52" xfId="47335"/>
    <cellStyle name="Percent 2 12 53" xfId="47336"/>
    <cellStyle name="Percent 2 12 54" xfId="47337"/>
    <cellStyle name="Percent 2 12 55" xfId="47338"/>
    <cellStyle name="Percent 2 12 56" xfId="47339"/>
    <cellStyle name="Percent 2 12 57" xfId="47340"/>
    <cellStyle name="Percent 2 12 58" xfId="47341"/>
    <cellStyle name="Percent 2 12 59" xfId="47342"/>
    <cellStyle name="Percent 2 12 6" xfId="47343"/>
    <cellStyle name="Percent 2 12 60" xfId="47344"/>
    <cellStyle name="Percent 2 12 61" xfId="47345"/>
    <cellStyle name="Percent 2 12 62" xfId="47346"/>
    <cellStyle name="Percent 2 12 63" xfId="47347"/>
    <cellStyle name="Percent 2 12 64" xfId="47348"/>
    <cellStyle name="Percent 2 12 65" xfId="47349"/>
    <cellStyle name="Percent 2 12 66" xfId="47350"/>
    <cellStyle name="Percent 2 12 67" xfId="47351"/>
    <cellStyle name="Percent 2 12 68" xfId="47352"/>
    <cellStyle name="Percent 2 12 69" xfId="47353"/>
    <cellStyle name="Percent 2 12 7" xfId="47354"/>
    <cellStyle name="Percent 2 12 70" xfId="47355"/>
    <cellStyle name="Percent 2 12 71" xfId="47356"/>
    <cellStyle name="Percent 2 12 72" xfId="47357"/>
    <cellStyle name="Percent 2 12 73" xfId="47358"/>
    <cellStyle name="Percent 2 12 74" xfId="47359"/>
    <cellStyle name="Percent 2 12 75" xfId="47360"/>
    <cellStyle name="Percent 2 12 76" xfId="47361"/>
    <cellStyle name="Percent 2 12 77" xfId="47362"/>
    <cellStyle name="Percent 2 12 78" xfId="47363"/>
    <cellStyle name="Percent 2 12 79" xfId="47364"/>
    <cellStyle name="Percent 2 12 8" xfId="47365"/>
    <cellStyle name="Percent 2 12 80" xfId="47366"/>
    <cellStyle name="Percent 2 12 81" xfId="47367"/>
    <cellStyle name="Percent 2 12 82" xfId="47368"/>
    <cellStyle name="Percent 2 12 83" xfId="47369"/>
    <cellStyle name="Percent 2 12 84" xfId="47370"/>
    <cellStyle name="Percent 2 12 85" xfId="47371"/>
    <cellStyle name="Percent 2 12 86" xfId="47372"/>
    <cellStyle name="Percent 2 12 87" xfId="47373"/>
    <cellStyle name="Percent 2 12 88" xfId="47374"/>
    <cellStyle name="Percent 2 12 89" xfId="47375"/>
    <cellStyle name="Percent 2 12 9" xfId="47376"/>
    <cellStyle name="Percent 2 12 90" xfId="47377"/>
    <cellStyle name="Percent 2 12 91" xfId="47378"/>
    <cellStyle name="Percent 2 12 92" xfId="47379"/>
    <cellStyle name="Percent 2 12 93" xfId="47380"/>
    <cellStyle name="Percent 2 12 94" xfId="47381"/>
    <cellStyle name="Percent 2 12 95" xfId="47382"/>
    <cellStyle name="Percent 2 12 96" xfId="47383"/>
    <cellStyle name="Percent 2 12 97" xfId="47384"/>
    <cellStyle name="Percent 2 12 98" xfId="47385"/>
    <cellStyle name="Percent 2 12 99" xfId="47386"/>
    <cellStyle name="Percent 2 13" xfId="47387"/>
    <cellStyle name="Percent 2 13 2" xfId="47388"/>
    <cellStyle name="Percent 2 14" xfId="47389"/>
    <cellStyle name="Percent 2 14 2" xfId="47390"/>
    <cellStyle name="Percent 2 15" xfId="47391"/>
    <cellStyle name="Percent 2 15 2" xfId="47392"/>
    <cellStyle name="Percent 2 16" xfId="47393"/>
    <cellStyle name="Percent 2 16 2" xfId="47394"/>
    <cellStyle name="Percent 2 17" xfId="47395"/>
    <cellStyle name="Percent 2 17 10" xfId="47396"/>
    <cellStyle name="Percent 2 17 11" xfId="47397"/>
    <cellStyle name="Percent 2 17 11 2" xfId="47398"/>
    <cellStyle name="Percent 2 17 11 2 2" xfId="47399"/>
    <cellStyle name="Percent 2 17 12" xfId="47400"/>
    <cellStyle name="Percent 2 17 12 2" xfId="47401"/>
    <cellStyle name="Percent 2 17 13" xfId="47402"/>
    <cellStyle name="Percent 2 17 13 2" xfId="47403"/>
    <cellStyle name="Percent 2 17 14" xfId="47404"/>
    <cellStyle name="Percent 2 17 2" xfId="47405"/>
    <cellStyle name="Percent 2 17 2 2" xfId="47406"/>
    <cellStyle name="Percent 2 17 2 2 2" xfId="47407"/>
    <cellStyle name="Percent 2 17 2 2 2 2" xfId="47408"/>
    <cellStyle name="Percent 2 17 2 2 3" xfId="47409"/>
    <cellStyle name="Percent 2 17 2 2 4" xfId="47410"/>
    <cellStyle name="Percent 2 17 2 2 5" xfId="47411"/>
    <cellStyle name="Percent 2 17 2 3" xfId="47412"/>
    <cellStyle name="Percent 2 17 2 4" xfId="47413"/>
    <cellStyle name="Percent 2 17 2 4 2" xfId="47414"/>
    <cellStyle name="Percent 2 17 2 4 2 2" xfId="47415"/>
    <cellStyle name="Percent 2 17 2 5" xfId="47416"/>
    <cellStyle name="Percent 2 17 2 5 2" xfId="47417"/>
    <cellStyle name="Percent 2 17 2 5 2 2" xfId="47418"/>
    <cellStyle name="Percent 2 17 2 6" xfId="47419"/>
    <cellStyle name="Percent 2 17 2 6 2" xfId="47420"/>
    <cellStyle name="Percent 2 17 2 7" xfId="47421"/>
    <cellStyle name="Percent 2 17 2 8" xfId="47422"/>
    <cellStyle name="Percent 2 17 3" xfId="47423"/>
    <cellStyle name="Percent 2 17 4" xfId="47424"/>
    <cellStyle name="Percent 2 17 5" xfId="47425"/>
    <cellStyle name="Percent 2 17 6" xfId="47426"/>
    <cellStyle name="Percent 2 17 7" xfId="47427"/>
    <cellStyle name="Percent 2 17 7 2" xfId="47428"/>
    <cellStyle name="Percent 2 17 7 2 2" xfId="47429"/>
    <cellStyle name="Percent 2 17 7 2 2 2" xfId="47430"/>
    <cellStyle name="Percent 2 17 7 3" xfId="47431"/>
    <cellStyle name="Percent 2 17 7 3 2" xfId="47432"/>
    <cellStyle name="Percent 2 17 7 3 2 2" xfId="47433"/>
    <cellStyle name="Percent 2 17 7 4" xfId="47434"/>
    <cellStyle name="Percent 2 17 7 4 2" xfId="47435"/>
    <cellStyle name="Percent 2 17 7 5" xfId="47436"/>
    <cellStyle name="Percent 2 17 7 5 2" xfId="47437"/>
    <cellStyle name="Percent 2 17 8" xfId="47438"/>
    <cellStyle name="Percent 2 17 8 2" xfId="47439"/>
    <cellStyle name="Percent 2 17 8 2 2" xfId="47440"/>
    <cellStyle name="Percent 2 17 8 2 2 2" xfId="47441"/>
    <cellStyle name="Percent 2 17 8 3" xfId="47442"/>
    <cellStyle name="Percent 2 17 8 4" xfId="47443"/>
    <cellStyle name="Percent 2 17 8 5" xfId="47444"/>
    <cellStyle name="Percent 2 17 9" xfId="47445"/>
    <cellStyle name="Percent 2 18" xfId="47446"/>
    <cellStyle name="Percent 2 18 10" xfId="47447"/>
    <cellStyle name="Percent 2 18 11" xfId="47448"/>
    <cellStyle name="Percent 2 18 12" xfId="47449"/>
    <cellStyle name="Percent 2 18 13" xfId="47450"/>
    <cellStyle name="Percent 2 18 14" xfId="47451"/>
    <cellStyle name="Percent 2 18 15" xfId="47452"/>
    <cellStyle name="Percent 2 18 16" xfId="47453"/>
    <cellStyle name="Percent 2 18 17" xfId="47454"/>
    <cellStyle name="Percent 2 18 18" xfId="47455"/>
    <cellStyle name="Percent 2 18 19" xfId="47456"/>
    <cellStyle name="Percent 2 18 2" xfId="47457"/>
    <cellStyle name="Percent 2 18 2 10" xfId="47458"/>
    <cellStyle name="Percent 2 18 2 11" xfId="47459"/>
    <cellStyle name="Percent 2 18 2 12" xfId="47460"/>
    <cellStyle name="Percent 2 18 2 13" xfId="47461"/>
    <cellStyle name="Percent 2 18 2 14" xfId="47462"/>
    <cellStyle name="Percent 2 18 2 15" xfId="47463"/>
    <cellStyle name="Percent 2 18 2 16" xfId="47464"/>
    <cellStyle name="Percent 2 18 2 17" xfId="47465"/>
    <cellStyle name="Percent 2 18 2 18" xfId="47466"/>
    <cellStyle name="Percent 2 18 2 19" xfId="47467"/>
    <cellStyle name="Percent 2 18 2 2" xfId="47468"/>
    <cellStyle name="Percent 2 18 2 20" xfId="47469"/>
    <cellStyle name="Percent 2 18 2 21" xfId="47470"/>
    <cellStyle name="Percent 2 18 2 22" xfId="47471"/>
    <cellStyle name="Percent 2 18 2 23" xfId="47472"/>
    <cellStyle name="Percent 2 18 2 24" xfId="47473"/>
    <cellStyle name="Percent 2 18 2 25" xfId="47474"/>
    <cellStyle name="Percent 2 18 2 26" xfId="47475"/>
    <cellStyle name="Percent 2 18 2 27" xfId="47476"/>
    <cellStyle name="Percent 2 18 2 28" xfId="47477"/>
    <cellStyle name="Percent 2 18 2 29" xfId="47478"/>
    <cellStyle name="Percent 2 18 2 3" xfId="47479"/>
    <cellStyle name="Percent 2 18 2 30" xfId="47480"/>
    <cellStyle name="Percent 2 18 2 31" xfId="47481"/>
    <cellStyle name="Percent 2 18 2 32" xfId="47482"/>
    <cellStyle name="Percent 2 18 2 33" xfId="47483"/>
    <cellStyle name="Percent 2 18 2 34" xfId="47484"/>
    <cellStyle name="Percent 2 18 2 35" xfId="47485"/>
    <cellStyle name="Percent 2 18 2 36" xfId="47486"/>
    <cellStyle name="Percent 2 18 2 37" xfId="47487"/>
    <cellStyle name="Percent 2 18 2 38" xfId="47488"/>
    <cellStyle name="Percent 2 18 2 39" xfId="47489"/>
    <cellStyle name="Percent 2 18 2 4" xfId="47490"/>
    <cellStyle name="Percent 2 18 2 40" xfId="47491"/>
    <cellStyle name="Percent 2 18 2 41" xfId="47492"/>
    <cellStyle name="Percent 2 18 2 42" xfId="47493"/>
    <cellStyle name="Percent 2 18 2 43" xfId="47494"/>
    <cellStyle name="Percent 2 18 2 44" xfId="47495"/>
    <cellStyle name="Percent 2 18 2 45" xfId="47496"/>
    <cellStyle name="Percent 2 18 2 46" xfId="47497"/>
    <cellStyle name="Percent 2 18 2 47" xfId="47498"/>
    <cellStyle name="Percent 2 18 2 48" xfId="47499"/>
    <cellStyle name="Percent 2 18 2 49" xfId="47500"/>
    <cellStyle name="Percent 2 18 2 5" xfId="47501"/>
    <cellStyle name="Percent 2 18 2 50" xfId="47502"/>
    <cellStyle name="Percent 2 18 2 51" xfId="47503"/>
    <cellStyle name="Percent 2 18 2 52" xfId="47504"/>
    <cellStyle name="Percent 2 18 2 53" xfId="47505"/>
    <cellStyle name="Percent 2 18 2 54" xfId="47506"/>
    <cellStyle name="Percent 2 18 2 55" xfId="47507"/>
    <cellStyle name="Percent 2 18 2 56" xfId="47508"/>
    <cellStyle name="Percent 2 18 2 57" xfId="47509"/>
    <cellStyle name="Percent 2 18 2 58" xfId="47510"/>
    <cellStyle name="Percent 2 18 2 59" xfId="47511"/>
    <cellStyle name="Percent 2 18 2 6" xfId="47512"/>
    <cellStyle name="Percent 2 18 2 60" xfId="47513"/>
    <cellStyle name="Percent 2 18 2 61" xfId="47514"/>
    <cellStyle name="Percent 2 18 2 62" xfId="47515"/>
    <cellStyle name="Percent 2 18 2 63" xfId="47516"/>
    <cellStyle name="Percent 2 18 2 64" xfId="47517"/>
    <cellStyle name="Percent 2 18 2 65" xfId="47518"/>
    <cellStyle name="Percent 2 18 2 66" xfId="47519"/>
    <cellStyle name="Percent 2 18 2 67" xfId="47520"/>
    <cellStyle name="Percent 2 18 2 68" xfId="47521"/>
    <cellStyle name="Percent 2 18 2 69" xfId="47522"/>
    <cellStyle name="Percent 2 18 2 7" xfId="47523"/>
    <cellStyle name="Percent 2 18 2 70" xfId="47524"/>
    <cellStyle name="Percent 2 18 2 71" xfId="47525"/>
    <cellStyle name="Percent 2 18 2 72" xfId="47526"/>
    <cellStyle name="Percent 2 18 2 73" xfId="47527"/>
    <cellStyle name="Percent 2 18 2 74" xfId="47528"/>
    <cellStyle name="Percent 2 18 2 8" xfId="47529"/>
    <cellStyle name="Percent 2 18 2 9" xfId="47530"/>
    <cellStyle name="Percent 2 18 20" xfId="47531"/>
    <cellStyle name="Percent 2 18 21" xfId="47532"/>
    <cellStyle name="Percent 2 18 22" xfId="47533"/>
    <cellStyle name="Percent 2 18 23" xfId="47534"/>
    <cellStyle name="Percent 2 18 24" xfId="47535"/>
    <cellStyle name="Percent 2 18 25" xfId="47536"/>
    <cellStyle name="Percent 2 18 26" xfId="47537"/>
    <cellStyle name="Percent 2 18 27" xfId="47538"/>
    <cellStyle name="Percent 2 18 28" xfId="47539"/>
    <cellStyle name="Percent 2 18 29" xfId="47540"/>
    <cellStyle name="Percent 2 18 3" xfId="47541"/>
    <cellStyle name="Percent 2 18 30" xfId="47542"/>
    <cellStyle name="Percent 2 18 31" xfId="47543"/>
    <cellStyle name="Percent 2 18 32" xfId="47544"/>
    <cellStyle name="Percent 2 18 33" xfId="47545"/>
    <cellStyle name="Percent 2 18 34" xfId="47546"/>
    <cellStyle name="Percent 2 18 35" xfId="47547"/>
    <cellStyle name="Percent 2 18 36" xfId="47548"/>
    <cellStyle name="Percent 2 18 37" xfId="47549"/>
    <cellStyle name="Percent 2 18 38" xfId="47550"/>
    <cellStyle name="Percent 2 18 39" xfId="47551"/>
    <cellStyle name="Percent 2 18 4" xfId="47552"/>
    <cellStyle name="Percent 2 18 40" xfId="47553"/>
    <cellStyle name="Percent 2 18 41" xfId="47554"/>
    <cellStyle name="Percent 2 18 42" xfId="47555"/>
    <cellStyle name="Percent 2 18 43" xfId="47556"/>
    <cellStyle name="Percent 2 18 44" xfId="47557"/>
    <cellStyle name="Percent 2 18 45" xfId="47558"/>
    <cellStyle name="Percent 2 18 46" xfId="47559"/>
    <cellStyle name="Percent 2 18 47" xfId="47560"/>
    <cellStyle name="Percent 2 18 48" xfId="47561"/>
    <cellStyle name="Percent 2 18 49" xfId="47562"/>
    <cellStyle name="Percent 2 18 5" xfId="47563"/>
    <cellStyle name="Percent 2 18 50" xfId="47564"/>
    <cellStyle name="Percent 2 18 51" xfId="47565"/>
    <cellStyle name="Percent 2 18 52" xfId="47566"/>
    <cellStyle name="Percent 2 18 53" xfId="47567"/>
    <cellStyle name="Percent 2 18 54" xfId="47568"/>
    <cellStyle name="Percent 2 18 55" xfId="47569"/>
    <cellStyle name="Percent 2 18 56" xfId="47570"/>
    <cellStyle name="Percent 2 18 57" xfId="47571"/>
    <cellStyle name="Percent 2 18 58" xfId="47572"/>
    <cellStyle name="Percent 2 18 59" xfId="47573"/>
    <cellStyle name="Percent 2 18 6" xfId="47574"/>
    <cellStyle name="Percent 2 18 60" xfId="47575"/>
    <cellStyle name="Percent 2 18 61" xfId="47576"/>
    <cellStyle name="Percent 2 18 62" xfId="47577"/>
    <cellStyle name="Percent 2 18 63" xfId="47578"/>
    <cellStyle name="Percent 2 18 64" xfId="47579"/>
    <cellStyle name="Percent 2 18 65" xfId="47580"/>
    <cellStyle name="Percent 2 18 66" xfId="47581"/>
    <cellStyle name="Percent 2 18 67" xfId="47582"/>
    <cellStyle name="Percent 2 18 68" xfId="47583"/>
    <cellStyle name="Percent 2 18 69" xfId="47584"/>
    <cellStyle name="Percent 2 18 7" xfId="47585"/>
    <cellStyle name="Percent 2 18 70" xfId="47586"/>
    <cellStyle name="Percent 2 18 71" xfId="47587"/>
    <cellStyle name="Percent 2 18 72" xfId="47588"/>
    <cellStyle name="Percent 2 18 73" xfId="47589"/>
    <cellStyle name="Percent 2 18 74" xfId="47590"/>
    <cellStyle name="Percent 2 18 8" xfId="47591"/>
    <cellStyle name="Percent 2 18 9" xfId="47592"/>
    <cellStyle name="Percent 2 19" xfId="47593"/>
    <cellStyle name="Percent 2 19 2" xfId="47594"/>
    <cellStyle name="Percent 2 2" xfId="10658"/>
    <cellStyle name="Percent 2 2 10" xfId="10659"/>
    <cellStyle name="Percent 2 2 10 2" xfId="47597"/>
    <cellStyle name="Percent 2 2 10 3" xfId="47596"/>
    <cellStyle name="Percent 2 2 100" xfId="47598"/>
    <cellStyle name="Percent 2 2 101" xfId="47599"/>
    <cellStyle name="Percent 2 2 102" xfId="47600"/>
    <cellStyle name="Percent 2 2 103" xfId="47601"/>
    <cellStyle name="Percent 2 2 104" xfId="47602"/>
    <cellStyle name="Percent 2 2 105" xfId="47603"/>
    <cellStyle name="Percent 2 2 106" xfId="47604"/>
    <cellStyle name="Percent 2 2 107" xfId="47605"/>
    <cellStyle name="Percent 2 2 108" xfId="47606"/>
    <cellStyle name="Percent 2 2 109" xfId="47607"/>
    <cellStyle name="Percent 2 2 11" xfId="47608"/>
    <cellStyle name="Percent 2 2 110" xfId="47609"/>
    <cellStyle name="Percent 2 2 110 2" xfId="47610"/>
    <cellStyle name="Percent 2 2 110 2 2" xfId="47611"/>
    <cellStyle name="Percent 2 2 110 2 3" xfId="47612"/>
    <cellStyle name="Percent 2 2 110 3" xfId="47613"/>
    <cellStyle name="Percent 2 2 111" xfId="47614"/>
    <cellStyle name="Percent 2 2 112" xfId="47615"/>
    <cellStyle name="Percent 2 2 113" xfId="47616"/>
    <cellStyle name="Percent 2 2 114" xfId="47617"/>
    <cellStyle name="Percent 2 2 115" xfId="47618"/>
    <cellStyle name="Percent 2 2 116" xfId="47619"/>
    <cellStyle name="Percent 2 2 117" xfId="47620"/>
    <cellStyle name="Percent 2 2 118" xfId="47621"/>
    <cellStyle name="Percent 2 2 119" xfId="47622"/>
    <cellStyle name="Percent 2 2 12" xfId="47623"/>
    <cellStyle name="Percent 2 2 120" xfId="47624"/>
    <cellStyle name="Percent 2 2 121" xfId="47625"/>
    <cellStyle name="Percent 2 2 121 2" xfId="47626"/>
    <cellStyle name="Percent 2 2 122" xfId="47627"/>
    <cellStyle name="Percent 2 2 123" xfId="47628"/>
    <cellStyle name="Percent 2 2 124" xfId="47629"/>
    <cellStyle name="Percent 2 2 125" xfId="47630"/>
    <cellStyle name="Percent 2 2 126" xfId="47631"/>
    <cellStyle name="Percent 2 2 127" xfId="47632"/>
    <cellStyle name="Percent 2 2 128" xfId="47633"/>
    <cellStyle name="Percent 2 2 129" xfId="47634"/>
    <cellStyle name="Percent 2 2 13" xfId="47635"/>
    <cellStyle name="Percent 2 2 130" xfId="47636"/>
    <cellStyle name="Percent 2 2 131" xfId="47637"/>
    <cellStyle name="Percent 2 2 132" xfId="47638"/>
    <cellStyle name="Percent 2 2 133" xfId="47639"/>
    <cellStyle name="Percent 2 2 134" xfId="47640"/>
    <cellStyle name="Percent 2 2 135" xfId="47641"/>
    <cellStyle name="Percent 2 2 136" xfId="47595"/>
    <cellStyle name="Percent 2 2 14" xfId="47642"/>
    <cellStyle name="Percent 2 2 15" xfId="47643"/>
    <cellStyle name="Percent 2 2 16" xfId="47644"/>
    <cellStyle name="Percent 2 2 17" xfId="47645"/>
    <cellStyle name="Percent 2 2 18" xfId="47646"/>
    <cellStyle name="Percent 2 2 19" xfId="47647"/>
    <cellStyle name="Percent 2 2 2" xfId="10660"/>
    <cellStyle name="Percent 2 2 2 2" xfId="10661"/>
    <cellStyle name="Percent 2 2 2 2 2" xfId="47650"/>
    <cellStyle name="Percent 2 2 2 2 3" xfId="47651"/>
    <cellStyle name="Percent 2 2 2 2 4" xfId="47649"/>
    <cellStyle name="Percent 2 2 2 3" xfId="10662"/>
    <cellStyle name="Percent 2 2 2 3 2" xfId="47653"/>
    <cellStyle name="Percent 2 2 2 3 3" xfId="47652"/>
    <cellStyle name="Percent 2 2 2 4" xfId="47654"/>
    <cellStyle name="Percent 2 2 2 5" xfId="47655"/>
    <cellStyle name="Percent 2 2 2 6" xfId="47648"/>
    <cellStyle name="Percent 2 2 20" xfId="47656"/>
    <cellStyle name="Percent 2 2 21" xfId="47657"/>
    <cellStyle name="Percent 2 2 22" xfId="47658"/>
    <cellStyle name="Percent 2 2 23" xfId="47659"/>
    <cellStyle name="Percent 2 2 24" xfId="47660"/>
    <cellStyle name="Percent 2 2 25" xfId="47661"/>
    <cellStyle name="Percent 2 2 26" xfId="47662"/>
    <cellStyle name="Percent 2 2 27" xfId="47663"/>
    <cellStyle name="Percent 2 2 28" xfId="47664"/>
    <cellStyle name="Percent 2 2 29" xfId="47665"/>
    <cellStyle name="Percent 2 2 3" xfId="10663"/>
    <cellStyle name="Percent 2 2 3 10" xfId="47667"/>
    <cellStyle name="Percent 2 2 3 11" xfId="47668"/>
    <cellStyle name="Percent 2 2 3 12" xfId="47669"/>
    <cellStyle name="Percent 2 2 3 13" xfId="47670"/>
    <cellStyle name="Percent 2 2 3 14" xfId="47671"/>
    <cellStyle name="Percent 2 2 3 15" xfId="47672"/>
    <cellStyle name="Percent 2 2 3 16" xfId="47673"/>
    <cellStyle name="Percent 2 2 3 17" xfId="47674"/>
    <cellStyle name="Percent 2 2 3 18" xfId="47675"/>
    <cellStyle name="Percent 2 2 3 19" xfId="47676"/>
    <cellStyle name="Percent 2 2 3 2" xfId="47677"/>
    <cellStyle name="Percent 2 2 3 2 10" xfId="47678"/>
    <cellStyle name="Percent 2 2 3 2 11" xfId="47679"/>
    <cellStyle name="Percent 2 2 3 2 12" xfId="47680"/>
    <cellStyle name="Percent 2 2 3 2 13" xfId="47681"/>
    <cellStyle name="Percent 2 2 3 2 14" xfId="47682"/>
    <cellStyle name="Percent 2 2 3 2 15" xfId="47683"/>
    <cellStyle name="Percent 2 2 3 2 16" xfId="47684"/>
    <cellStyle name="Percent 2 2 3 2 17" xfId="47685"/>
    <cellStyle name="Percent 2 2 3 2 18" xfId="47686"/>
    <cellStyle name="Percent 2 2 3 2 19" xfId="47687"/>
    <cellStyle name="Percent 2 2 3 2 2" xfId="47688"/>
    <cellStyle name="Percent 2 2 3 2 2 10" xfId="47689"/>
    <cellStyle name="Percent 2 2 3 2 2 11" xfId="47690"/>
    <cellStyle name="Percent 2 2 3 2 2 12" xfId="47691"/>
    <cellStyle name="Percent 2 2 3 2 2 13" xfId="47692"/>
    <cellStyle name="Percent 2 2 3 2 2 14" xfId="47693"/>
    <cellStyle name="Percent 2 2 3 2 2 15" xfId="47694"/>
    <cellStyle name="Percent 2 2 3 2 2 16" xfId="47695"/>
    <cellStyle name="Percent 2 2 3 2 2 17" xfId="47696"/>
    <cellStyle name="Percent 2 2 3 2 2 18" xfId="47697"/>
    <cellStyle name="Percent 2 2 3 2 2 19" xfId="47698"/>
    <cellStyle name="Percent 2 2 3 2 2 2" xfId="47699"/>
    <cellStyle name="Percent 2 2 3 2 2 2 10" xfId="47700"/>
    <cellStyle name="Percent 2 2 3 2 2 2 11" xfId="47701"/>
    <cellStyle name="Percent 2 2 3 2 2 2 12" xfId="47702"/>
    <cellStyle name="Percent 2 2 3 2 2 2 13" xfId="47703"/>
    <cellStyle name="Percent 2 2 3 2 2 2 14" xfId="47704"/>
    <cellStyle name="Percent 2 2 3 2 2 2 15" xfId="47705"/>
    <cellStyle name="Percent 2 2 3 2 2 2 16" xfId="47706"/>
    <cellStyle name="Percent 2 2 3 2 2 2 17" xfId="47707"/>
    <cellStyle name="Percent 2 2 3 2 2 2 18" xfId="47708"/>
    <cellStyle name="Percent 2 2 3 2 2 2 19" xfId="47709"/>
    <cellStyle name="Percent 2 2 3 2 2 2 2" xfId="47710"/>
    <cellStyle name="Percent 2 2 3 2 2 2 20" xfId="47711"/>
    <cellStyle name="Percent 2 2 3 2 2 2 21" xfId="47712"/>
    <cellStyle name="Percent 2 2 3 2 2 2 22" xfId="47713"/>
    <cellStyle name="Percent 2 2 3 2 2 2 23" xfId="47714"/>
    <cellStyle name="Percent 2 2 3 2 2 2 24" xfId="47715"/>
    <cellStyle name="Percent 2 2 3 2 2 2 25" xfId="47716"/>
    <cellStyle name="Percent 2 2 3 2 2 2 26" xfId="47717"/>
    <cellStyle name="Percent 2 2 3 2 2 2 27" xfId="47718"/>
    <cellStyle name="Percent 2 2 3 2 2 2 28" xfId="47719"/>
    <cellStyle name="Percent 2 2 3 2 2 2 29" xfId="47720"/>
    <cellStyle name="Percent 2 2 3 2 2 2 3" xfId="47721"/>
    <cellStyle name="Percent 2 2 3 2 2 2 30" xfId="47722"/>
    <cellStyle name="Percent 2 2 3 2 2 2 31" xfId="47723"/>
    <cellStyle name="Percent 2 2 3 2 2 2 32" xfId="47724"/>
    <cellStyle name="Percent 2 2 3 2 2 2 33" xfId="47725"/>
    <cellStyle name="Percent 2 2 3 2 2 2 34" xfId="47726"/>
    <cellStyle name="Percent 2 2 3 2 2 2 35" xfId="47727"/>
    <cellStyle name="Percent 2 2 3 2 2 2 36" xfId="47728"/>
    <cellStyle name="Percent 2 2 3 2 2 2 37" xfId="47729"/>
    <cellStyle name="Percent 2 2 3 2 2 2 38" xfId="47730"/>
    <cellStyle name="Percent 2 2 3 2 2 2 39" xfId="47731"/>
    <cellStyle name="Percent 2 2 3 2 2 2 4" xfId="47732"/>
    <cellStyle name="Percent 2 2 3 2 2 2 40" xfId="47733"/>
    <cellStyle name="Percent 2 2 3 2 2 2 41" xfId="47734"/>
    <cellStyle name="Percent 2 2 3 2 2 2 42" xfId="47735"/>
    <cellStyle name="Percent 2 2 3 2 2 2 43" xfId="47736"/>
    <cellStyle name="Percent 2 2 3 2 2 2 44" xfId="47737"/>
    <cellStyle name="Percent 2 2 3 2 2 2 45" xfId="47738"/>
    <cellStyle name="Percent 2 2 3 2 2 2 46" xfId="47739"/>
    <cellStyle name="Percent 2 2 3 2 2 2 47" xfId="47740"/>
    <cellStyle name="Percent 2 2 3 2 2 2 48" xfId="47741"/>
    <cellStyle name="Percent 2 2 3 2 2 2 49" xfId="47742"/>
    <cellStyle name="Percent 2 2 3 2 2 2 5" xfId="47743"/>
    <cellStyle name="Percent 2 2 3 2 2 2 50" xfId="47744"/>
    <cellStyle name="Percent 2 2 3 2 2 2 51" xfId="47745"/>
    <cellStyle name="Percent 2 2 3 2 2 2 52" xfId="47746"/>
    <cellStyle name="Percent 2 2 3 2 2 2 53" xfId="47747"/>
    <cellStyle name="Percent 2 2 3 2 2 2 54" xfId="47748"/>
    <cellStyle name="Percent 2 2 3 2 2 2 55" xfId="47749"/>
    <cellStyle name="Percent 2 2 3 2 2 2 56" xfId="47750"/>
    <cellStyle name="Percent 2 2 3 2 2 2 57" xfId="47751"/>
    <cellStyle name="Percent 2 2 3 2 2 2 58" xfId="47752"/>
    <cellStyle name="Percent 2 2 3 2 2 2 59" xfId="47753"/>
    <cellStyle name="Percent 2 2 3 2 2 2 6" xfId="47754"/>
    <cellStyle name="Percent 2 2 3 2 2 2 60" xfId="47755"/>
    <cellStyle name="Percent 2 2 3 2 2 2 61" xfId="47756"/>
    <cellStyle name="Percent 2 2 3 2 2 2 62" xfId="47757"/>
    <cellStyle name="Percent 2 2 3 2 2 2 63" xfId="47758"/>
    <cellStyle name="Percent 2 2 3 2 2 2 64" xfId="47759"/>
    <cellStyle name="Percent 2 2 3 2 2 2 65" xfId="47760"/>
    <cellStyle name="Percent 2 2 3 2 2 2 66" xfId="47761"/>
    <cellStyle name="Percent 2 2 3 2 2 2 67" xfId="47762"/>
    <cellStyle name="Percent 2 2 3 2 2 2 68" xfId="47763"/>
    <cellStyle name="Percent 2 2 3 2 2 2 69" xfId="47764"/>
    <cellStyle name="Percent 2 2 3 2 2 2 7" xfId="47765"/>
    <cellStyle name="Percent 2 2 3 2 2 2 70" xfId="47766"/>
    <cellStyle name="Percent 2 2 3 2 2 2 71" xfId="47767"/>
    <cellStyle name="Percent 2 2 3 2 2 2 72" xfId="47768"/>
    <cellStyle name="Percent 2 2 3 2 2 2 73" xfId="47769"/>
    <cellStyle name="Percent 2 2 3 2 2 2 74" xfId="47770"/>
    <cellStyle name="Percent 2 2 3 2 2 2 8" xfId="47771"/>
    <cellStyle name="Percent 2 2 3 2 2 2 9" xfId="47772"/>
    <cellStyle name="Percent 2 2 3 2 2 20" xfId="47773"/>
    <cellStyle name="Percent 2 2 3 2 2 21" xfId="47774"/>
    <cellStyle name="Percent 2 2 3 2 2 22" xfId="47775"/>
    <cellStyle name="Percent 2 2 3 2 2 23" xfId="47776"/>
    <cellStyle name="Percent 2 2 3 2 2 24" xfId="47777"/>
    <cellStyle name="Percent 2 2 3 2 2 25" xfId="47778"/>
    <cellStyle name="Percent 2 2 3 2 2 26" xfId="47779"/>
    <cellStyle name="Percent 2 2 3 2 2 27" xfId="47780"/>
    <cellStyle name="Percent 2 2 3 2 2 28" xfId="47781"/>
    <cellStyle name="Percent 2 2 3 2 2 29" xfId="47782"/>
    <cellStyle name="Percent 2 2 3 2 2 3" xfId="47783"/>
    <cellStyle name="Percent 2 2 3 2 2 30" xfId="47784"/>
    <cellStyle name="Percent 2 2 3 2 2 31" xfId="47785"/>
    <cellStyle name="Percent 2 2 3 2 2 32" xfId="47786"/>
    <cellStyle name="Percent 2 2 3 2 2 33" xfId="47787"/>
    <cellStyle name="Percent 2 2 3 2 2 34" xfId="47788"/>
    <cellStyle name="Percent 2 2 3 2 2 35" xfId="47789"/>
    <cellStyle name="Percent 2 2 3 2 2 36" xfId="47790"/>
    <cellStyle name="Percent 2 2 3 2 2 37" xfId="47791"/>
    <cellStyle name="Percent 2 2 3 2 2 38" xfId="47792"/>
    <cellStyle name="Percent 2 2 3 2 2 39" xfId="47793"/>
    <cellStyle name="Percent 2 2 3 2 2 4" xfId="47794"/>
    <cellStyle name="Percent 2 2 3 2 2 40" xfId="47795"/>
    <cellStyle name="Percent 2 2 3 2 2 41" xfId="47796"/>
    <cellStyle name="Percent 2 2 3 2 2 42" xfId="47797"/>
    <cellStyle name="Percent 2 2 3 2 2 43" xfId="47798"/>
    <cellStyle name="Percent 2 2 3 2 2 44" xfId="47799"/>
    <cellStyle name="Percent 2 2 3 2 2 45" xfId="47800"/>
    <cellStyle name="Percent 2 2 3 2 2 46" xfId="47801"/>
    <cellStyle name="Percent 2 2 3 2 2 47" xfId="47802"/>
    <cellStyle name="Percent 2 2 3 2 2 48" xfId="47803"/>
    <cellStyle name="Percent 2 2 3 2 2 49" xfId="47804"/>
    <cellStyle name="Percent 2 2 3 2 2 5" xfId="47805"/>
    <cellStyle name="Percent 2 2 3 2 2 50" xfId="47806"/>
    <cellStyle name="Percent 2 2 3 2 2 51" xfId="47807"/>
    <cellStyle name="Percent 2 2 3 2 2 52" xfId="47808"/>
    <cellStyle name="Percent 2 2 3 2 2 53" xfId="47809"/>
    <cellStyle name="Percent 2 2 3 2 2 54" xfId="47810"/>
    <cellStyle name="Percent 2 2 3 2 2 55" xfId="47811"/>
    <cellStyle name="Percent 2 2 3 2 2 56" xfId="47812"/>
    <cellStyle name="Percent 2 2 3 2 2 57" xfId="47813"/>
    <cellStyle name="Percent 2 2 3 2 2 58" xfId="47814"/>
    <cellStyle name="Percent 2 2 3 2 2 59" xfId="47815"/>
    <cellStyle name="Percent 2 2 3 2 2 6" xfId="47816"/>
    <cellStyle name="Percent 2 2 3 2 2 60" xfId="47817"/>
    <cellStyle name="Percent 2 2 3 2 2 61" xfId="47818"/>
    <cellStyle name="Percent 2 2 3 2 2 62" xfId="47819"/>
    <cellStyle name="Percent 2 2 3 2 2 63" xfId="47820"/>
    <cellStyle name="Percent 2 2 3 2 2 64" xfId="47821"/>
    <cellStyle name="Percent 2 2 3 2 2 65" xfId="47822"/>
    <cellStyle name="Percent 2 2 3 2 2 66" xfId="47823"/>
    <cellStyle name="Percent 2 2 3 2 2 67" xfId="47824"/>
    <cellStyle name="Percent 2 2 3 2 2 68" xfId="47825"/>
    <cellStyle name="Percent 2 2 3 2 2 69" xfId="47826"/>
    <cellStyle name="Percent 2 2 3 2 2 7" xfId="47827"/>
    <cellStyle name="Percent 2 2 3 2 2 70" xfId="47828"/>
    <cellStyle name="Percent 2 2 3 2 2 71" xfId="47829"/>
    <cellStyle name="Percent 2 2 3 2 2 72" xfId="47830"/>
    <cellStyle name="Percent 2 2 3 2 2 73" xfId="47831"/>
    <cellStyle name="Percent 2 2 3 2 2 8" xfId="47832"/>
    <cellStyle name="Percent 2 2 3 2 2 9" xfId="47833"/>
    <cellStyle name="Percent 2 2 3 2 20" xfId="47834"/>
    <cellStyle name="Percent 2 2 3 2 21" xfId="47835"/>
    <cellStyle name="Percent 2 2 3 2 22" xfId="47836"/>
    <cellStyle name="Percent 2 2 3 2 23" xfId="47837"/>
    <cellStyle name="Percent 2 2 3 2 24" xfId="47838"/>
    <cellStyle name="Percent 2 2 3 2 25" xfId="47839"/>
    <cellStyle name="Percent 2 2 3 2 26" xfId="47840"/>
    <cellStyle name="Percent 2 2 3 2 27" xfId="47841"/>
    <cellStyle name="Percent 2 2 3 2 28" xfId="47842"/>
    <cellStyle name="Percent 2 2 3 2 29" xfId="47843"/>
    <cellStyle name="Percent 2 2 3 2 3" xfId="47844"/>
    <cellStyle name="Percent 2 2 3 2 30" xfId="47845"/>
    <cellStyle name="Percent 2 2 3 2 31" xfId="47846"/>
    <cellStyle name="Percent 2 2 3 2 32" xfId="47847"/>
    <cellStyle name="Percent 2 2 3 2 33" xfId="47848"/>
    <cellStyle name="Percent 2 2 3 2 34" xfId="47849"/>
    <cellStyle name="Percent 2 2 3 2 35" xfId="47850"/>
    <cellStyle name="Percent 2 2 3 2 36" xfId="47851"/>
    <cellStyle name="Percent 2 2 3 2 37" xfId="47852"/>
    <cellStyle name="Percent 2 2 3 2 38" xfId="47853"/>
    <cellStyle name="Percent 2 2 3 2 39" xfId="47854"/>
    <cellStyle name="Percent 2 2 3 2 4" xfId="47855"/>
    <cellStyle name="Percent 2 2 3 2 40" xfId="47856"/>
    <cellStyle name="Percent 2 2 3 2 41" xfId="47857"/>
    <cellStyle name="Percent 2 2 3 2 42" xfId="47858"/>
    <cellStyle name="Percent 2 2 3 2 43" xfId="47859"/>
    <cellStyle name="Percent 2 2 3 2 44" xfId="47860"/>
    <cellStyle name="Percent 2 2 3 2 45" xfId="47861"/>
    <cellStyle name="Percent 2 2 3 2 46" xfId="47862"/>
    <cellStyle name="Percent 2 2 3 2 47" xfId="47863"/>
    <cellStyle name="Percent 2 2 3 2 48" xfId="47864"/>
    <cellStyle name="Percent 2 2 3 2 49" xfId="47865"/>
    <cellStyle name="Percent 2 2 3 2 5" xfId="47866"/>
    <cellStyle name="Percent 2 2 3 2 50" xfId="47867"/>
    <cellStyle name="Percent 2 2 3 2 51" xfId="47868"/>
    <cellStyle name="Percent 2 2 3 2 52" xfId="47869"/>
    <cellStyle name="Percent 2 2 3 2 53" xfId="47870"/>
    <cellStyle name="Percent 2 2 3 2 54" xfId="47871"/>
    <cellStyle name="Percent 2 2 3 2 55" xfId="47872"/>
    <cellStyle name="Percent 2 2 3 2 56" xfId="47873"/>
    <cellStyle name="Percent 2 2 3 2 57" xfId="47874"/>
    <cellStyle name="Percent 2 2 3 2 58" xfId="47875"/>
    <cellStyle name="Percent 2 2 3 2 59" xfId="47876"/>
    <cellStyle name="Percent 2 2 3 2 6" xfId="47877"/>
    <cellStyle name="Percent 2 2 3 2 60" xfId="47878"/>
    <cellStyle name="Percent 2 2 3 2 61" xfId="47879"/>
    <cellStyle name="Percent 2 2 3 2 62" xfId="47880"/>
    <cellStyle name="Percent 2 2 3 2 63" xfId="47881"/>
    <cellStyle name="Percent 2 2 3 2 64" xfId="47882"/>
    <cellStyle name="Percent 2 2 3 2 65" xfId="47883"/>
    <cellStyle name="Percent 2 2 3 2 66" xfId="47884"/>
    <cellStyle name="Percent 2 2 3 2 67" xfId="47885"/>
    <cellStyle name="Percent 2 2 3 2 68" xfId="47886"/>
    <cellStyle name="Percent 2 2 3 2 69" xfId="47887"/>
    <cellStyle name="Percent 2 2 3 2 7" xfId="47888"/>
    <cellStyle name="Percent 2 2 3 2 70" xfId="47889"/>
    <cellStyle name="Percent 2 2 3 2 71" xfId="47890"/>
    <cellStyle name="Percent 2 2 3 2 72" xfId="47891"/>
    <cellStyle name="Percent 2 2 3 2 73" xfId="47892"/>
    <cellStyle name="Percent 2 2 3 2 74" xfId="47893"/>
    <cellStyle name="Percent 2 2 3 2 75" xfId="47894"/>
    <cellStyle name="Percent 2 2 3 2 76" xfId="47895"/>
    <cellStyle name="Percent 2 2 3 2 77" xfId="47896"/>
    <cellStyle name="Percent 2 2 3 2 78" xfId="47897"/>
    <cellStyle name="Percent 2 2 3 2 79" xfId="47898"/>
    <cellStyle name="Percent 2 2 3 2 8" xfId="47899"/>
    <cellStyle name="Percent 2 2 3 2 80" xfId="47900"/>
    <cellStyle name="Percent 2 2 3 2 81" xfId="47901"/>
    <cellStyle name="Percent 2 2 3 2 82" xfId="47902"/>
    <cellStyle name="Percent 2 2 3 2 83" xfId="47903"/>
    <cellStyle name="Percent 2 2 3 2 84" xfId="47904"/>
    <cellStyle name="Percent 2 2 3 2 9" xfId="47905"/>
    <cellStyle name="Percent 2 2 3 20" xfId="47906"/>
    <cellStyle name="Percent 2 2 3 21" xfId="47907"/>
    <cellStyle name="Percent 2 2 3 22" xfId="47908"/>
    <cellStyle name="Percent 2 2 3 23" xfId="47909"/>
    <cellStyle name="Percent 2 2 3 24" xfId="47910"/>
    <cellStyle name="Percent 2 2 3 25" xfId="47911"/>
    <cellStyle name="Percent 2 2 3 26" xfId="47912"/>
    <cellStyle name="Percent 2 2 3 27" xfId="47913"/>
    <cellStyle name="Percent 2 2 3 28" xfId="47914"/>
    <cellStyle name="Percent 2 2 3 29" xfId="47915"/>
    <cellStyle name="Percent 2 2 3 3" xfId="47916"/>
    <cellStyle name="Percent 2 2 3 3 10" xfId="47917"/>
    <cellStyle name="Percent 2 2 3 3 11" xfId="47918"/>
    <cellStyle name="Percent 2 2 3 3 12" xfId="47919"/>
    <cellStyle name="Percent 2 2 3 3 13" xfId="47920"/>
    <cellStyle name="Percent 2 2 3 3 14" xfId="47921"/>
    <cellStyle name="Percent 2 2 3 3 15" xfId="47922"/>
    <cellStyle name="Percent 2 2 3 3 16" xfId="47923"/>
    <cellStyle name="Percent 2 2 3 3 17" xfId="47924"/>
    <cellStyle name="Percent 2 2 3 3 18" xfId="47925"/>
    <cellStyle name="Percent 2 2 3 3 19" xfId="47926"/>
    <cellStyle name="Percent 2 2 3 3 2" xfId="47927"/>
    <cellStyle name="Percent 2 2 3 3 2 10" xfId="47928"/>
    <cellStyle name="Percent 2 2 3 3 2 11" xfId="47929"/>
    <cellStyle name="Percent 2 2 3 3 2 12" xfId="47930"/>
    <cellStyle name="Percent 2 2 3 3 2 13" xfId="47931"/>
    <cellStyle name="Percent 2 2 3 3 2 14" xfId="47932"/>
    <cellStyle name="Percent 2 2 3 3 2 15" xfId="47933"/>
    <cellStyle name="Percent 2 2 3 3 2 16" xfId="47934"/>
    <cellStyle name="Percent 2 2 3 3 2 17" xfId="47935"/>
    <cellStyle name="Percent 2 2 3 3 2 18" xfId="47936"/>
    <cellStyle name="Percent 2 2 3 3 2 19" xfId="47937"/>
    <cellStyle name="Percent 2 2 3 3 2 2" xfId="47938"/>
    <cellStyle name="Percent 2 2 3 3 2 20" xfId="47939"/>
    <cellStyle name="Percent 2 2 3 3 2 21" xfId="47940"/>
    <cellStyle name="Percent 2 2 3 3 2 22" xfId="47941"/>
    <cellStyle name="Percent 2 2 3 3 2 23" xfId="47942"/>
    <cellStyle name="Percent 2 2 3 3 2 24" xfId="47943"/>
    <cellStyle name="Percent 2 2 3 3 2 25" xfId="47944"/>
    <cellStyle name="Percent 2 2 3 3 2 26" xfId="47945"/>
    <cellStyle name="Percent 2 2 3 3 2 27" xfId="47946"/>
    <cellStyle name="Percent 2 2 3 3 2 28" xfId="47947"/>
    <cellStyle name="Percent 2 2 3 3 2 29" xfId="47948"/>
    <cellStyle name="Percent 2 2 3 3 2 3" xfId="47949"/>
    <cellStyle name="Percent 2 2 3 3 2 30" xfId="47950"/>
    <cellStyle name="Percent 2 2 3 3 2 31" xfId="47951"/>
    <cellStyle name="Percent 2 2 3 3 2 32" xfId="47952"/>
    <cellStyle name="Percent 2 2 3 3 2 33" xfId="47953"/>
    <cellStyle name="Percent 2 2 3 3 2 34" xfId="47954"/>
    <cellStyle name="Percent 2 2 3 3 2 35" xfId="47955"/>
    <cellStyle name="Percent 2 2 3 3 2 36" xfId="47956"/>
    <cellStyle name="Percent 2 2 3 3 2 37" xfId="47957"/>
    <cellStyle name="Percent 2 2 3 3 2 38" xfId="47958"/>
    <cellStyle name="Percent 2 2 3 3 2 39" xfId="47959"/>
    <cellStyle name="Percent 2 2 3 3 2 4" xfId="47960"/>
    <cellStyle name="Percent 2 2 3 3 2 40" xfId="47961"/>
    <cellStyle name="Percent 2 2 3 3 2 41" xfId="47962"/>
    <cellStyle name="Percent 2 2 3 3 2 42" xfId="47963"/>
    <cellStyle name="Percent 2 2 3 3 2 43" xfId="47964"/>
    <cellStyle name="Percent 2 2 3 3 2 44" xfId="47965"/>
    <cellStyle name="Percent 2 2 3 3 2 45" xfId="47966"/>
    <cellStyle name="Percent 2 2 3 3 2 46" xfId="47967"/>
    <cellStyle name="Percent 2 2 3 3 2 47" xfId="47968"/>
    <cellStyle name="Percent 2 2 3 3 2 48" xfId="47969"/>
    <cellStyle name="Percent 2 2 3 3 2 49" xfId="47970"/>
    <cellStyle name="Percent 2 2 3 3 2 5" xfId="47971"/>
    <cellStyle name="Percent 2 2 3 3 2 50" xfId="47972"/>
    <cellStyle name="Percent 2 2 3 3 2 51" xfId="47973"/>
    <cellStyle name="Percent 2 2 3 3 2 52" xfId="47974"/>
    <cellStyle name="Percent 2 2 3 3 2 53" xfId="47975"/>
    <cellStyle name="Percent 2 2 3 3 2 54" xfId="47976"/>
    <cellStyle name="Percent 2 2 3 3 2 55" xfId="47977"/>
    <cellStyle name="Percent 2 2 3 3 2 56" xfId="47978"/>
    <cellStyle name="Percent 2 2 3 3 2 57" xfId="47979"/>
    <cellStyle name="Percent 2 2 3 3 2 58" xfId="47980"/>
    <cellStyle name="Percent 2 2 3 3 2 59" xfId="47981"/>
    <cellStyle name="Percent 2 2 3 3 2 6" xfId="47982"/>
    <cellStyle name="Percent 2 2 3 3 2 60" xfId="47983"/>
    <cellStyle name="Percent 2 2 3 3 2 61" xfId="47984"/>
    <cellStyle name="Percent 2 2 3 3 2 62" xfId="47985"/>
    <cellStyle name="Percent 2 2 3 3 2 63" xfId="47986"/>
    <cellStyle name="Percent 2 2 3 3 2 64" xfId="47987"/>
    <cellStyle name="Percent 2 2 3 3 2 65" xfId="47988"/>
    <cellStyle name="Percent 2 2 3 3 2 66" xfId="47989"/>
    <cellStyle name="Percent 2 2 3 3 2 67" xfId="47990"/>
    <cellStyle name="Percent 2 2 3 3 2 68" xfId="47991"/>
    <cellStyle name="Percent 2 2 3 3 2 69" xfId="47992"/>
    <cellStyle name="Percent 2 2 3 3 2 7" xfId="47993"/>
    <cellStyle name="Percent 2 2 3 3 2 70" xfId="47994"/>
    <cellStyle name="Percent 2 2 3 3 2 71" xfId="47995"/>
    <cellStyle name="Percent 2 2 3 3 2 72" xfId="47996"/>
    <cellStyle name="Percent 2 2 3 3 2 73" xfId="47997"/>
    <cellStyle name="Percent 2 2 3 3 2 8" xfId="47998"/>
    <cellStyle name="Percent 2 2 3 3 2 9" xfId="47999"/>
    <cellStyle name="Percent 2 2 3 3 20" xfId="48000"/>
    <cellStyle name="Percent 2 2 3 3 21" xfId="48001"/>
    <cellStyle name="Percent 2 2 3 3 22" xfId="48002"/>
    <cellStyle name="Percent 2 2 3 3 23" xfId="48003"/>
    <cellStyle name="Percent 2 2 3 3 24" xfId="48004"/>
    <cellStyle name="Percent 2 2 3 3 25" xfId="48005"/>
    <cellStyle name="Percent 2 2 3 3 26" xfId="48006"/>
    <cellStyle name="Percent 2 2 3 3 27" xfId="48007"/>
    <cellStyle name="Percent 2 2 3 3 28" xfId="48008"/>
    <cellStyle name="Percent 2 2 3 3 29" xfId="48009"/>
    <cellStyle name="Percent 2 2 3 3 3" xfId="48010"/>
    <cellStyle name="Percent 2 2 3 3 30" xfId="48011"/>
    <cellStyle name="Percent 2 2 3 3 31" xfId="48012"/>
    <cellStyle name="Percent 2 2 3 3 32" xfId="48013"/>
    <cellStyle name="Percent 2 2 3 3 33" xfId="48014"/>
    <cellStyle name="Percent 2 2 3 3 34" xfId="48015"/>
    <cellStyle name="Percent 2 2 3 3 35" xfId="48016"/>
    <cellStyle name="Percent 2 2 3 3 36" xfId="48017"/>
    <cellStyle name="Percent 2 2 3 3 37" xfId="48018"/>
    <cellStyle name="Percent 2 2 3 3 38" xfId="48019"/>
    <cellStyle name="Percent 2 2 3 3 39" xfId="48020"/>
    <cellStyle name="Percent 2 2 3 3 4" xfId="48021"/>
    <cellStyle name="Percent 2 2 3 3 40" xfId="48022"/>
    <cellStyle name="Percent 2 2 3 3 41" xfId="48023"/>
    <cellStyle name="Percent 2 2 3 3 42" xfId="48024"/>
    <cellStyle name="Percent 2 2 3 3 43" xfId="48025"/>
    <cellStyle name="Percent 2 2 3 3 44" xfId="48026"/>
    <cellStyle name="Percent 2 2 3 3 45" xfId="48027"/>
    <cellStyle name="Percent 2 2 3 3 46" xfId="48028"/>
    <cellStyle name="Percent 2 2 3 3 47" xfId="48029"/>
    <cellStyle name="Percent 2 2 3 3 48" xfId="48030"/>
    <cellStyle name="Percent 2 2 3 3 49" xfId="48031"/>
    <cellStyle name="Percent 2 2 3 3 5" xfId="48032"/>
    <cellStyle name="Percent 2 2 3 3 50" xfId="48033"/>
    <cellStyle name="Percent 2 2 3 3 51" xfId="48034"/>
    <cellStyle name="Percent 2 2 3 3 52" xfId="48035"/>
    <cellStyle name="Percent 2 2 3 3 53" xfId="48036"/>
    <cellStyle name="Percent 2 2 3 3 54" xfId="48037"/>
    <cellStyle name="Percent 2 2 3 3 55" xfId="48038"/>
    <cellStyle name="Percent 2 2 3 3 56" xfId="48039"/>
    <cellStyle name="Percent 2 2 3 3 57" xfId="48040"/>
    <cellStyle name="Percent 2 2 3 3 58" xfId="48041"/>
    <cellStyle name="Percent 2 2 3 3 59" xfId="48042"/>
    <cellStyle name="Percent 2 2 3 3 6" xfId="48043"/>
    <cellStyle name="Percent 2 2 3 3 60" xfId="48044"/>
    <cellStyle name="Percent 2 2 3 3 61" xfId="48045"/>
    <cellStyle name="Percent 2 2 3 3 62" xfId="48046"/>
    <cellStyle name="Percent 2 2 3 3 63" xfId="48047"/>
    <cellStyle name="Percent 2 2 3 3 64" xfId="48048"/>
    <cellStyle name="Percent 2 2 3 3 65" xfId="48049"/>
    <cellStyle name="Percent 2 2 3 3 66" xfId="48050"/>
    <cellStyle name="Percent 2 2 3 3 67" xfId="48051"/>
    <cellStyle name="Percent 2 2 3 3 68" xfId="48052"/>
    <cellStyle name="Percent 2 2 3 3 69" xfId="48053"/>
    <cellStyle name="Percent 2 2 3 3 7" xfId="48054"/>
    <cellStyle name="Percent 2 2 3 3 70" xfId="48055"/>
    <cellStyle name="Percent 2 2 3 3 71" xfId="48056"/>
    <cellStyle name="Percent 2 2 3 3 72" xfId="48057"/>
    <cellStyle name="Percent 2 2 3 3 73" xfId="48058"/>
    <cellStyle name="Percent 2 2 3 3 8" xfId="48059"/>
    <cellStyle name="Percent 2 2 3 3 9" xfId="48060"/>
    <cellStyle name="Percent 2 2 3 30" xfId="48061"/>
    <cellStyle name="Percent 2 2 3 31" xfId="48062"/>
    <cellStyle name="Percent 2 2 3 32" xfId="48063"/>
    <cellStyle name="Percent 2 2 3 33" xfId="48064"/>
    <cellStyle name="Percent 2 2 3 34" xfId="48065"/>
    <cellStyle name="Percent 2 2 3 35" xfId="48066"/>
    <cellStyle name="Percent 2 2 3 36" xfId="48067"/>
    <cellStyle name="Percent 2 2 3 37" xfId="48068"/>
    <cellStyle name="Percent 2 2 3 38" xfId="48069"/>
    <cellStyle name="Percent 2 2 3 39" xfId="48070"/>
    <cellStyle name="Percent 2 2 3 4" xfId="48071"/>
    <cellStyle name="Percent 2 2 3 4 2" xfId="48072"/>
    <cellStyle name="Percent 2 2 3 40" xfId="48073"/>
    <cellStyle name="Percent 2 2 3 41" xfId="48074"/>
    <cellStyle name="Percent 2 2 3 42" xfId="48075"/>
    <cellStyle name="Percent 2 2 3 43" xfId="48076"/>
    <cellStyle name="Percent 2 2 3 44" xfId="48077"/>
    <cellStyle name="Percent 2 2 3 45" xfId="48078"/>
    <cellStyle name="Percent 2 2 3 46" xfId="48079"/>
    <cellStyle name="Percent 2 2 3 47" xfId="48080"/>
    <cellStyle name="Percent 2 2 3 48" xfId="48081"/>
    <cellStyle name="Percent 2 2 3 49" xfId="48082"/>
    <cellStyle name="Percent 2 2 3 5" xfId="48083"/>
    <cellStyle name="Percent 2 2 3 5 2" xfId="48084"/>
    <cellStyle name="Percent 2 2 3 50" xfId="48085"/>
    <cellStyle name="Percent 2 2 3 51" xfId="48086"/>
    <cellStyle name="Percent 2 2 3 52" xfId="48087"/>
    <cellStyle name="Percent 2 2 3 53" xfId="48088"/>
    <cellStyle name="Percent 2 2 3 54" xfId="48089"/>
    <cellStyle name="Percent 2 2 3 55" xfId="48090"/>
    <cellStyle name="Percent 2 2 3 56" xfId="48091"/>
    <cellStyle name="Percent 2 2 3 57" xfId="48092"/>
    <cellStyle name="Percent 2 2 3 58" xfId="48093"/>
    <cellStyle name="Percent 2 2 3 59" xfId="48094"/>
    <cellStyle name="Percent 2 2 3 6" xfId="48095"/>
    <cellStyle name="Percent 2 2 3 6 2" xfId="48096"/>
    <cellStyle name="Percent 2 2 3 60" xfId="48097"/>
    <cellStyle name="Percent 2 2 3 61" xfId="48098"/>
    <cellStyle name="Percent 2 2 3 62" xfId="48099"/>
    <cellStyle name="Percent 2 2 3 63" xfId="48100"/>
    <cellStyle name="Percent 2 2 3 64" xfId="48101"/>
    <cellStyle name="Percent 2 2 3 65" xfId="48102"/>
    <cellStyle name="Percent 2 2 3 66" xfId="48103"/>
    <cellStyle name="Percent 2 2 3 67" xfId="48104"/>
    <cellStyle name="Percent 2 2 3 68" xfId="48105"/>
    <cellStyle name="Percent 2 2 3 69" xfId="48106"/>
    <cellStyle name="Percent 2 2 3 7" xfId="48107"/>
    <cellStyle name="Percent 2 2 3 7 2" xfId="48108"/>
    <cellStyle name="Percent 2 2 3 70" xfId="48109"/>
    <cellStyle name="Percent 2 2 3 71" xfId="48110"/>
    <cellStyle name="Percent 2 2 3 72" xfId="48111"/>
    <cellStyle name="Percent 2 2 3 73" xfId="48112"/>
    <cellStyle name="Percent 2 2 3 74" xfId="48113"/>
    <cellStyle name="Percent 2 2 3 75" xfId="48114"/>
    <cellStyle name="Percent 2 2 3 76" xfId="48115"/>
    <cellStyle name="Percent 2 2 3 77" xfId="48116"/>
    <cellStyle name="Percent 2 2 3 78" xfId="48117"/>
    <cellStyle name="Percent 2 2 3 79" xfId="48118"/>
    <cellStyle name="Percent 2 2 3 8" xfId="48119"/>
    <cellStyle name="Percent 2 2 3 80" xfId="48120"/>
    <cellStyle name="Percent 2 2 3 81" xfId="48121"/>
    <cellStyle name="Percent 2 2 3 82" xfId="48122"/>
    <cellStyle name="Percent 2 2 3 83" xfId="48123"/>
    <cellStyle name="Percent 2 2 3 84" xfId="48124"/>
    <cellStyle name="Percent 2 2 3 85" xfId="47666"/>
    <cellStyle name="Percent 2 2 3 9" xfId="48125"/>
    <cellStyle name="Percent 2 2 30" xfId="48126"/>
    <cellStyle name="Percent 2 2 30 10" xfId="48127"/>
    <cellStyle name="Percent 2 2 30 11" xfId="48128"/>
    <cellStyle name="Percent 2 2 30 12" xfId="48129"/>
    <cellStyle name="Percent 2 2 30 13" xfId="48130"/>
    <cellStyle name="Percent 2 2 30 14" xfId="48131"/>
    <cellStyle name="Percent 2 2 30 15" xfId="48132"/>
    <cellStyle name="Percent 2 2 30 16" xfId="48133"/>
    <cellStyle name="Percent 2 2 30 17" xfId="48134"/>
    <cellStyle name="Percent 2 2 30 18" xfId="48135"/>
    <cellStyle name="Percent 2 2 30 19" xfId="48136"/>
    <cellStyle name="Percent 2 2 30 2" xfId="48137"/>
    <cellStyle name="Percent 2 2 30 2 10" xfId="48138"/>
    <cellStyle name="Percent 2 2 30 2 11" xfId="48139"/>
    <cellStyle name="Percent 2 2 30 2 12" xfId="48140"/>
    <cellStyle name="Percent 2 2 30 2 13" xfId="48141"/>
    <cellStyle name="Percent 2 2 30 2 14" xfId="48142"/>
    <cellStyle name="Percent 2 2 30 2 15" xfId="48143"/>
    <cellStyle name="Percent 2 2 30 2 16" xfId="48144"/>
    <cellStyle name="Percent 2 2 30 2 17" xfId="48145"/>
    <cellStyle name="Percent 2 2 30 2 18" xfId="48146"/>
    <cellStyle name="Percent 2 2 30 2 19" xfId="48147"/>
    <cellStyle name="Percent 2 2 30 2 2" xfId="48148"/>
    <cellStyle name="Percent 2 2 30 2 20" xfId="48149"/>
    <cellStyle name="Percent 2 2 30 2 21" xfId="48150"/>
    <cellStyle name="Percent 2 2 30 2 22" xfId="48151"/>
    <cellStyle name="Percent 2 2 30 2 23" xfId="48152"/>
    <cellStyle name="Percent 2 2 30 2 24" xfId="48153"/>
    <cellStyle name="Percent 2 2 30 2 25" xfId="48154"/>
    <cellStyle name="Percent 2 2 30 2 26" xfId="48155"/>
    <cellStyle name="Percent 2 2 30 2 27" xfId="48156"/>
    <cellStyle name="Percent 2 2 30 2 28" xfId="48157"/>
    <cellStyle name="Percent 2 2 30 2 29" xfId="48158"/>
    <cellStyle name="Percent 2 2 30 2 3" xfId="48159"/>
    <cellStyle name="Percent 2 2 30 2 30" xfId="48160"/>
    <cellStyle name="Percent 2 2 30 2 31" xfId="48161"/>
    <cellStyle name="Percent 2 2 30 2 32" xfId="48162"/>
    <cellStyle name="Percent 2 2 30 2 33" xfId="48163"/>
    <cellStyle name="Percent 2 2 30 2 34" xfId="48164"/>
    <cellStyle name="Percent 2 2 30 2 35" xfId="48165"/>
    <cellStyle name="Percent 2 2 30 2 36" xfId="48166"/>
    <cellStyle name="Percent 2 2 30 2 37" xfId="48167"/>
    <cellStyle name="Percent 2 2 30 2 38" xfId="48168"/>
    <cellStyle name="Percent 2 2 30 2 39" xfId="48169"/>
    <cellStyle name="Percent 2 2 30 2 4" xfId="48170"/>
    <cellStyle name="Percent 2 2 30 2 40" xfId="48171"/>
    <cellStyle name="Percent 2 2 30 2 41" xfId="48172"/>
    <cellStyle name="Percent 2 2 30 2 42" xfId="48173"/>
    <cellStyle name="Percent 2 2 30 2 43" xfId="48174"/>
    <cellStyle name="Percent 2 2 30 2 44" xfId="48175"/>
    <cellStyle name="Percent 2 2 30 2 45" xfId="48176"/>
    <cellStyle name="Percent 2 2 30 2 46" xfId="48177"/>
    <cellStyle name="Percent 2 2 30 2 47" xfId="48178"/>
    <cellStyle name="Percent 2 2 30 2 48" xfId="48179"/>
    <cellStyle name="Percent 2 2 30 2 49" xfId="48180"/>
    <cellStyle name="Percent 2 2 30 2 5" xfId="48181"/>
    <cellStyle name="Percent 2 2 30 2 50" xfId="48182"/>
    <cellStyle name="Percent 2 2 30 2 51" xfId="48183"/>
    <cellStyle name="Percent 2 2 30 2 52" xfId="48184"/>
    <cellStyle name="Percent 2 2 30 2 53" xfId="48185"/>
    <cellStyle name="Percent 2 2 30 2 54" xfId="48186"/>
    <cellStyle name="Percent 2 2 30 2 55" xfId="48187"/>
    <cellStyle name="Percent 2 2 30 2 56" xfId="48188"/>
    <cellStyle name="Percent 2 2 30 2 57" xfId="48189"/>
    <cellStyle name="Percent 2 2 30 2 58" xfId="48190"/>
    <cellStyle name="Percent 2 2 30 2 59" xfId="48191"/>
    <cellStyle name="Percent 2 2 30 2 6" xfId="48192"/>
    <cellStyle name="Percent 2 2 30 2 60" xfId="48193"/>
    <cellStyle name="Percent 2 2 30 2 61" xfId="48194"/>
    <cellStyle name="Percent 2 2 30 2 62" xfId="48195"/>
    <cellStyle name="Percent 2 2 30 2 63" xfId="48196"/>
    <cellStyle name="Percent 2 2 30 2 64" xfId="48197"/>
    <cellStyle name="Percent 2 2 30 2 65" xfId="48198"/>
    <cellStyle name="Percent 2 2 30 2 66" xfId="48199"/>
    <cellStyle name="Percent 2 2 30 2 67" xfId="48200"/>
    <cellStyle name="Percent 2 2 30 2 68" xfId="48201"/>
    <cellStyle name="Percent 2 2 30 2 69" xfId="48202"/>
    <cellStyle name="Percent 2 2 30 2 7" xfId="48203"/>
    <cellStyle name="Percent 2 2 30 2 70" xfId="48204"/>
    <cellStyle name="Percent 2 2 30 2 71" xfId="48205"/>
    <cellStyle name="Percent 2 2 30 2 72" xfId="48206"/>
    <cellStyle name="Percent 2 2 30 2 73" xfId="48207"/>
    <cellStyle name="Percent 2 2 30 2 8" xfId="48208"/>
    <cellStyle name="Percent 2 2 30 2 9" xfId="48209"/>
    <cellStyle name="Percent 2 2 30 20" xfId="48210"/>
    <cellStyle name="Percent 2 2 30 21" xfId="48211"/>
    <cellStyle name="Percent 2 2 30 22" xfId="48212"/>
    <cellStyle name="Percent 2 2 30 23" xfId="48213"/>
    <cellStyle name="Percent 2 2 30 24" xfId="48214"/>
    <cellStyle name="Percent 2 2 30 25" xfId="48215"/>
    <cellStyle name="Percent 2 2 30 26" xfId="48216"/>
    <cellStyle name="Percent 2 2 30 27" xfId="48217"/>
    <cellStyle name="Percent 2 2 30 28" xfId="48218"/>
    <cellStyle name="Percent 2 2 30 29" xfId="48219"/>
    <cellStyle name="Percent 2 2 30 3" xfId="48220"/>
    <cellStyle name="Percent 2 2 30 30" xfId="48221"/>
    <cellStyle name="Percent 2 2 30 31" xfId="48222"/>
    <cellStyle name="Percent 2 2 30 32" xfId="48223"/>
    <cellStyle name="Percent 2 2 30 33" xfId="48224"/>
    <cellStyle name="Percent 2 2 30 34" xfId="48225"/>
    <cellStyle name="Percent 2 2 30 35" xfId="48226"/>
    <cellStyle name="Percent 2 2 30 36" xfId="48227"/>
    <cellStyle name="Percent 2 2 30 37" xfId="48228"/>
    <cellStyle name="Percent 2 2 30 38" xfId="48229"/>
    <cellStyle name="Percent 2 2 30 39" xfId="48230"/>
    <cellStyle name="Percent 2 2 30 4" xfId="48231"/>
    <cellStyle name="Percent 2 2 30 40" xfId="48232"/>
    <cellStyle name="Percent 2 2 30 41" xfId="48233"/>
    <cellStyle name="Percent 2 2 30 42" xfId="48234"/>
    <cellStyle name="Percent 2 2 30 43" xfId="48235"/>
    <cellStyle name="Percent 2 2 30 44" xfId="48236"/>
    <cellStyle name="Percent 2 2 30 45" xfId="48237"/>
    <cellStyle name="Percent 2 2 30 46" xfId="48238"/>
    <cellStyle name="Percent 2 2 30 47" xfId="48239"/>
    <cellStyle name="Percent 2 2 30 48" xfId="48240"/>
    <cellStyle name="Percent 2 2 30 49" xfId="48241"/>
    <cellStyle name="Percent 2 2 30 5" xfId="48242"/>
    <cellStyle name="Percent 2 2 30 50" xfId="48243"/>
    <cellStyle name="Percent 2 2 30 51" xfId="48244"/>
    <cellStyle name="Percent 2 2 30 52" xfId="48245"/>
    <cellStyle name="Percent 2 2 30 53" xfId="48246"/>
    <cellStyle name="Percent 2 2 30 54" xfId="48247"/>
    <cellStyle name="Percent 2 2 30 55" xfId="48248"/>
    <cellStyle name="Percent 2 2 30 56" xfId="48249"/>
    <cellStyle name="Percent 2 2 30 57" xfId="48250"/>
    <cellStyle name="Percent 2 2 30 58" xfId="48251"/>
    <cellStyle name="Percent 2 2 30 59" xfId="48252"/>
    <cellStyle name="Percent 2 2 30 6" xfId="48253"/>
    <cellStyle name="Percent 2 2 30 60" xfId="48254"/>
    <cellStyle name="Percent 2 2 30 61" xfId="48255"/>
    <cellStyle name="Percent 2 2 30 62" xfId="48256"/>
    <cellStyle name="Percent 2 2 30 63" xfId="48257"/>
    <cellStyle name="Percent 2 2 30 64" xfId="48258"/>
    <cellStyle name="Percent 2 2 30 65" xfId="48259"/>
    <cellStyle name="Percent 2 2 30 66" xfId="48260"/>
    <cellStyle name="Percent 2 2 30 67" xfId="48261"/>
    <cellStyle name="Percent 2 2 30 68" xfId="48262"/>
    <cellStyle name="Percent 2 2 30 69" xfId="48263"/>
    <cellStyle name="Percent 2 2 30 7" xfId="48264"/>
    <cellStyle name="Percent 2 2 30 70" xfId="48265"/>
    <cellStyle name="Percent 2 2 30 71" xfId="48266"/>
    <cellStyle name="Percent 2 2 30 72" xfId="48267"/>
    <cellStyle name="Percent 2 2 30 73" xfId="48268"/>
    <cellStyle name="Percent 2 2 30 8" xfId="48269"/>
    <cellStyle name="Percent 2 2 30 9" xfId="48270"/>
    <cellStyle name="Percent 2 2 31" xfId="48271"/>
    <cellStyle name="Percent 2 2 32" xfId="48272"/>
    <cellStyle name="Percent 2 2 32 10" xfId="48273"/>
    <cellStyle name="Percent 2 2 32 10 2" xfId="48274"/>
    <cellStyle name="Percent 2 2 32 2" xfId="48275"/>
    <cellStyle name="Percent 2 2 32 2 2" xfId="48276"/>
    <cellStyle name="Percent 2 2 32 2 2 2" xfId="48277"/>
    <cellStyle name="Percent 2 2 32 2 2 2 2" xfId="48278"/>
    <cellStyle name="Percent 2 2 32 2 2 3" xfId="48279"/>
    <cellStyle name="Percent 2 2 32 2 2 4" xfId="48280"/>
    <cellStyle name="Percent 2 2 32 2 2 5" xfId="48281"/>
    <cellStyle name="Percent 2 2 32 2 3" xfId="48282"/>
    <cellStyle name="Percent 2 2 32 2 4" xfId="48283"/>
    <cellStyle name="Percent 2 2 32 2 4 2" xfId="48284"/>
    <cellStyle name="Percent 2 2 32 2 4 2 2" xfId="48285"/>
    <cellStyle name="Percent 2 2 32 2 5" xfId="48286"/>
    <cellStyle name="Percent 2 2 32 2 5 2" xfId="48287"/>
    <cellStyle name="Percent 2 2 32 2 5 2 2" xfId="48288"/>
    <cellStyle name="Percent 2 2 32 2 6" xfId="48289"/>
    <cellStyle name="Percent 2 2 32 2 6 2" xfId="48290"/>
    <cellStyle name="Percent 2 2 32 2 7" xfId="48291"/>
    <cellStyle name="Percent 2 2 32 3" xfId="48292"/>
    <cellStyle name="Percent 2 2 32 4" xfId="48293"/>
    <cellStyle name="Percent 2 2 32 4 2" xfId="48294"/>
    <cellStyle name="Percent 2 2 32 4 2 2" xfId="48295"/>
    <cellStyle name="Percent 2 2 32 4 2 2 2" xfId="48296"/>
    <cellStyle name="Percent 2 2 32 4 3" xfId="48297"/>
    <cellStyle name="Percent 2 2 32 4 3 2" xfId="48298"/>
    <cellStyle name="Percent 2 2 32 4 3 2 2" xfId="48299"/>
    <cellStyle name="Percent 2 2 32 4 4" xfId="48300"/>
    <cellStyle name="Percent 2 2 32 4 4 2" xfId="48301"/>
    <cellStyle name="Percent 2 2 32 4 5" xfId="48302"/>
    <cellStyle name="Percent 2 2 32 4 5 2" xfId="48303"/>
    <cellStyle name="Percent 2 2 32 5" xfId="48304"/>
    <cellStyle name="Percent 2 2 32 5 2" xfId="48305"/>
    <cellStyle name="Percent 2 2 32 5 2 2" xfId="48306"/>
    <cellStyle name="Percent 2 2 32 5 2 2 2" xfId="48307"/>
    <cellStyle name="Percent 2 2 32 5 3" xfId="48308"/>
    <cellStyle name="Percent 2 2 32 5 4" xfId="48309"/>
    <cellStyle name="Percent 2 2 32 5 5" xfId="48310"/>
    <cellStyle name="Percent 2 2 32 6" xfId="48311"/>
    <cellStyle name="Percent 2 2 32 7" xfId="48312"/>
    <cellStyle name="Percent 2 2 32 8" xfId="48313"/>
    <cellStyle name="Percent 2 2 32 8 2" xfId="48314"/>
    <cellStyle name="Percent 2 2 32 8 2 2" xfId="48315"/>
    <cellStyle name="Percent 2 2 32 9" xfId="48316"/>
    <cellStyle name="Percent 2 2 32 9 2" xfId="48317"/>
    <cellStyle name="Percent 2 2 33" xfId="48318"/>
    <cellStyle name="Percent 2 2 34" xfId="48319"/>
    <cellStyle name="Percent 2 2 35" xfId="48320"/>
    <cellStyle name="Percent 2 2 36" xfId="48321"/>
    <cellStyle name="Percent 2 2 37" xfId="48322"/>
    <cellStyle name="Percent 2 2 38" xfId="48323"/>
    <cellStyle name="Percent 2 2 39" xfId="48324"/>
    <cellStyle name="Percent 2 2 4" xfId="10664"/>
    <cellStyle name="Percent 2 2 4 2" xfId="48326"/>
    <cellStyle name="Percent 2 2 4 2 2" xfId="48327"/>
    <cellStyle name="Percent 2 2 4 3" xfId="48328"/>
    <cellStyle name="Percent 2 2 4 4" xfId="48329"/>
    <cellStyle name="Percent 2 2 4 5" xfId="48325"/>
    <cellStyle name="Percent 2 2 40" xfId="48330"/>
    <cellStyle name="Percent 2 2 41" xfId="48331"/>
    <cellStyle name="Percent 2 2 42" xfId="48332"/>
    <cellStyle name="Percent 2 2 43" xfId="48333"/>
    <cellStyle name="Percent 2 2 44" xfId="48334"/>
    <cellStyle name="Percent 2 2 45" xfId="48335"/>
    <cellStyle name="Percent 2 2 46" xfId="48336"/>
    <cellStyle name="Percent 2 2 47" xfId="48337"/>
    <cellStyle name="Percent 2 2 48" xfId="48338"/>
    <cellStyle name="Percent 2 2 49" xfId="48339"/>
    <cellStyle name="Percent 2 2 5" xfId="48340"/>
    <cellStyle name="Percent 2 2 5 2" xfId="48341"/>
    <cellStyle name="Percent 2 2 50" xfId="48342"/>
    <cellStyle name="Percent 2 2 50 2" xfId="48343"/>
    <cellStyle name="Percent 2 2 50 2 2" xfId="48344"/>
    <cellStyle name="Percent 2 2 50 2 2 2" xfId="48345"/>
    <cellStyle name="Percent 2 2 50 3" xfId="48346"/>
    <cellStyle name="Percent 2 2 50 3 2" xfId="48347"/>
    <cellStyle name="Percent 2 2 50 3 2 2" xfId="48348"/>
    <cellStyle name="Percent 2 2 50 4" xfId="48349"/>
    <cellStyle name="Percent 2 2 50 4 2" xfId="48350"/>
    <cellStyle name="Percent 2 2 50 5" xfId="48351"/>
    <cellStyle name="Percent 2 2 50 5 2" xfId="48352"/>
    <cellStyle name="Percent 2 2 51" xfId="48353"/>
    <cellStyle name="Percent 2 2 51 10" xfId="48354"/>
    <cellStyle name="Percent 2 2 51 11" xfId="48355"/>
    <cellStyle name="Percent 2 2 51 12" xfId="48356"/>
    <cellStyle name="Percent 2 2 51 13" xfId="48357"/>
    <cellStyle name="Percent 2 2 51 14" xfId="48358"/>
    <cellStyle name="Percent 2 2 51 15" xfId="48359"/>
    <cellStyle name="Percent 2 2 51 16" xfId="48360"/>
    <cellStyle name="Percent 2 2 51 2" xfId="48361"/>
    <cellStyle name="Percent 2 2 51 2 10" xfId="48362"/>
    <cellStyle name="Percent 2 2 51 2 11" xfId="48363"/>
    <cellStyle name="Percent 2 2 51 2 12" xfId="48364"/>
    <cellStyle name="Percent 2 2 51 2 13" xfId="48365"/>
    <cellStyle name="Percent 2 2 51 2 14" xfId="48366"/>
    <cellStyle name="Percent 2 2 51 2 15" xfId="48367"/>
    <cellStyle name="Percent 2 2 51 2 2" xfId="48368"/>
    <cellStyle name="Percent 2 2 51 2 2 2" xfId="48369"/>
    <cellStyle name="Percent 2 2 51 2 3" xfId="48370"/>
    <cellStyle name="Percent 2 2 51 2 4" xfId="48371"/>
    <cellStyle name="Percent 2 2 51 2 5" xfId="48372"/>
    <cellStyle name="Percent 2 2 51 2 6" xfId="48373"/>
    <cellStyle name="Percent 2 2 51 2 7" xfId="48374"/>
    <cellStyle name="Percent 2 2 51 2 8" xfId="48375"/>
    <cellStyle name="Percent 2 2 51 2 9" xfId="48376"/>
    <cellStyle name="Percent 2 2 51 3" xfId="48377"/>
    <cellStyle name="Percent 2 2 51 4" xfId="48378"/>
    <cellStyle name="Percent 2 2 51 4 2" xfId="48379"/>
    <cellStyle name="Percent 2 2 51 5" xfId="48380"/>
    <cellStyle name="Percent 2 2 51 5 2" xfId="48381"/>
    <cellStyle name="Percent 2 2 51 6" xfId="48382"/>
    <cellStyle name="Percent 2 2 51 7" xfId="48383"/>
    <cellStyle name="Percent 2 2 51 8" xfId="48384"/>
    <cellStyle name="Percent 2 2 51 9" xfId="48385"/>
    <cellStyle name="Percent 2 2 52" xfId="48386"/>
    <cellStyle name="Percent 2 2 52 10" xfId="48387"/>
    <cellStyle name="Percent 2 2 52 11" xfId="48388"/>
    <cellStyle name="Percent 2 2 52 12" xfId="48389"/>
    <cellStyle name="Percent 2 2 52 13" xfId="48390"/>
    <cellStyle name="Percent 2 2 52 14" xfId="48391"/>
    <cellStyle name="Percent 2 2 52 15" xfId="48392"/>
    <cellStyle name="Percent 2 2 52 2" xfId="48393"/>
    <cellStyle name="Percent 2 2 52 2 2" xfId="48394"/>
    <cellStyle name="Percent 2 2 52 3" xfId="48395"/>
    <cellStyle name="Percent 2 2 52 4" xfId="48396"/>
    <cellStyle name="Percent 2 2 52 5" xfId="48397"/>
    <cellStyle name="Percent 2 2 52 6" xfId="48398"/>
    <cellStyle name="Percent 2 2 52 7" xfId="48399"/>
    <cellStyle name="Percent 2 2 52 8" xfId="48400"/>
    <cellStyle name="Percent 2 2 52 9" xfId="48401"/>
    <cellStyle name="Percent 2 2 53" xfId="48402"/>
    <cellStyle name="Percent 2 2 54" xfId="48403"/>
    <cellStyle name="Percent 2 2 55" xfId="48404"/>
    <cellStyle name="Percent 2 2 56" xfId="48405"/>
    <cellStyle name="Percent 2 2 57" xfId="48406"/>
    <cellStyle name="Percent 2 2 58" xfId="48407"/>
    <cellStyle name="Percent 2 2 59" xfId="48408"/>
    <cellStyle name="Percent 2 2 6" xfId="48409"/>
    <cellStyle name="Percent 2 2 6 2" xfId="48410"/>
    <cellStyle name="Percent 2 2 60" xfId="48411"/>
    <cellStyle name="Percent 2 2 61" xfId="48412"/>
    <cellStyle name="Percent 2 2 62" xfId="48413"/>
    <cellStyle name="Percent 2 2 63" xfId="48414"/>
    <cellStyle name="Percent 2 2 64" xfId="48415"/>
    <cellStyle name="Percent 2 2 65" xfId="48416"/>
    <cellStyle name="Percent 2 2 66" xfId="48417"/>
    <cellStyle name="Percent 2 2 67" xfId="48418"/>
    <cellStyle name="Percent 2 2 68" xfId="48419"/>
    <cellStyle name="Percent 2 2 69" xfId="48420"/>
    <cellStyle name="Percent 2 2 7" xfId="48421"/>
    <cellStyle name="Percent 2 2 7 2" xfId="48422"/>
    <cellStyle name="Percent 2 2 70" xfId="48423"/>
    <cellStyle name="Percent 2 2 71" xfId="48424"/>
    <cellStyle name="Percent 2 2 72" xfId="48425"/>
    <cellStyle name="Percent 2 2 73" xfId="48426"/>
    <cellStyle name="Percent 2 2 74" xfId="48427"/>
    <cellStyle name="Percent 2 2 75" xfId="48428"/>
    <cellStyle name="Percent 2 2 76" xfId="48429"/>
    <cellStyle name="Percent 2 2 77" xfId="48430"/>
    <cellStyle name="Percent 2 2 78" xfId="48431"/>
    <cellStyle name="Percent 2 2 79" xfId="48432"/>
    <cellStyle name="Percent 2 2 8" xfId="48433"/>
    <cellStyle name="Percent 2 2 8 2" xfId="48434"/>
    <cellStyle name="Percent 2 2 80" xfId="48435"/>
    <cellStyle name="Percent 2 2 81" xfId="48436"/>
    <cellStyle name="Percent 2 2 82" xfId="48437"/>
    <cellStyle name="Percent 2 2 83" xfId="48438"/>
    <cellStyle name="Percent 2 2 83 2" xfId="48439"/>
    <cellStyle name="Percent 2 2 84" xfId="48440"/>
    <cellStyle name="Percent 2 2 85" xfId="48441"/>
    <cellStyle name="Percent 2 2 86" xfId="48442"/>
    <cellStyle name="Percent 2 2 87" xfId="48443"/>
    <cellStyle name="Percent 2 2 88" xfId="48444"/>
    <cellStyle name="Percent 2 2 89" xfId="48445"/>
    <cellStyle name="Percent 2 2 9" xfId="48446"/>
    <cellStyle name="Percent 2 2 90" xfId="48447"/>
    <cellStyle name="Percent 2 2 91" xfId="48448"/>
    <cellStyle name="Percent 2 2 92" xfId="48449"/>
    <cellStyle name="Percent 2 2 93" xfId="48450"/>
    <cellStyle name="Percent 2 2 94" xfId="48451"/>
    <cellStyle name="Percent 2 2 95" xfId="48452"/>
    <cellStyle name="Percent 2 2 96" xfId="48453"/>
    <cellStyle name="Percent 2 2 97" xfId="48454"/>
    <cellStyle name="Percent 2 2 98" xfId="48455"/>
    <cellStyle name="Percent 2 2 99" xfId="48456"/>
    <cellStyle name="Percent 2 20" xfId="48457"/>
    <cellStyle name="Percent 2 20 10" xfId="48458"/>
    <cellStyle name="Percent 2 20 11" xfId="48459"/>
    <cellStyle name="Percent 2 20 12" xfId="48460"/>
    <cellStyle name="Percent 2 20 13" xfId="48461"/>
    <cellStyle name="Percent 2 20 14" xfId="48462"/>
    <cellStyle name="Percent 2 20 15" xfId="48463"/>
    <cellStyle name="Percent 2 20 16" xfId="48464"/>
    <cellStyle name="Percent 2 20 17" xfId="48465"/>
    <cellStyle name="Percent 2 20 18" xfId="48466"/>
    <cellStyle name="Percent 2 20 2" xfId="48467"/>
    <cellStyle name="Percent 2 20 2 10" xfId="48468"/>
    <cellStyle name="Percent 2 20 2 11" xfId="48469"/>
    <cellStyle name="Percent 2 20 2 12" xfId="48470"/>
    <cellStyle name="Percent 2 20 2 13" xfId="48471"/>
    <cellStyle name="Percent 2 20 2 14" xfId="48472"/>
    <cellStyle name="Percent 2 20 2 15" xfId="48473"/>
    <cellStyle name="Percent 2 20 2 2" xfId="48474"/>
    <cellStyle name="Percent 2 20 2 2 2" xfId="48475"/>
    <cellStyle name="Percent 2 20 2 3" xfId="48476"/>
    <cellStyle name="Percent 2 20 2 4" xfId="48477"/>
    <cellStyle name="Percent 2 20 2 5" xfId="48478"/>
    <cellStyle name="Percent 2 20 2 6" xfId="48479"/>
    <cellStyle name="Percent 2 20 2 7" xfId="48480"/>
    <cellStyle name="Percent 2 20 2 8" xfId="48481"/>
    <cellStyle name="Percent 2 20 2 9" xfId="48482"/>
    <cellStyle name="Percent 2 20 3" xfId="48483"/>
    <cellStyle name="Percent 2 20 4" xfId="48484"/>
    <cellStyle name="Percent 2 20 5" xfId="48485"/>
    <cellStyle name="Percent 2 20 6" xfId="48486"/>
    <cellStyle name="Percent 2 20 7" xfId="48487"/>
    <cellStyle name="Percent 2 20 8" xfId="48488"/>
    <cellStyle name="Percent 2 20 9" xfId="48489"/>
    <cellStyle name="Percent 2 21" xfId="48490"/>
    <cellStyle name="Percent 2 21 2" xfId="48491"/>
    <cellStyle name="Percent 2 22" xfId="48492"/>
    <cellStyle name="Percent 2 22 10" xfId="48493"/>
    <cellStyle name="Percent 2 22 11" xfId="48494"/>
    <cellStyle name="Percent 2 22 12" xfId="48495"/>
    <cellStyle name="Percent 2 22 13" xfId="48496"/>
    <cellStyle name="Percent 2 22 14" xfId="48497"/>
    <cellStyle name="Percent 2 22 15" xfId="48498"/>
    <cellStyle name="Percent 2 22 2" xfId="48499"/>
    <cellStyle name="Percent 2 22 2 2" xfId="48500"/>
    <cellStyle name="Percent 2 22 3" xfId="48501"/>
    <cellStyle name="Percent 2 22 3 2" xfId="48502"/>
    <cellStyle name="Percent 2 22 4" xfId="48503"/>
    <cellStyle name="Percent 2 22 5" xfId="48504"/>
    <cellStyle name="Percent 2 22 6" xfId="48505"/>
    <cellStyle name="Percent 2 22 7" xfId="48506"/>
    <cellStyle name="Percent 2 22 8" xfId="48507"/>
    <cellStyle name="Percent 2 22 9" xfId="48508"/>
    <cellStyle name="Percent 2 23" xfId="48509"/>
    <cellStyle name="Percent 2 23 2" xfId="48510"/>
    <cellStyle name="Percent 2 24" xfId="48511"/>
    <cellStyle name="Percent 2 24 2" xfId="48512"/>
    <cellStyle name="Percent 2 24 2 2" xfId="48513"/>
    <cellStyle name="Percent 2 24 3" xfId="48514"/>
    <cellStyle name="Percent 2 25" xfId="48515"/>
    <cellStyle name="Percent 2 25 2" xfId="48516"/>
    <cellStyle name="Percent 2 25 2 2" xfId="48517"/>
    <cellStyle name="Percent 2 25 3" xfId="48518"/>
    <cellStyle name="Percent 2 26" xfId="48519"/>
    <cellStyle name="Percent 2 26 2" xfId="48520"/>
    <cellStyle name="Percent 2 26 3" xfId="48521"/>
    <cellStyle name="Percent 2 27" xfId="48522"/>
    <cellStyle name="Percent 2 27 2" xfId="48523"/>
    <cellStyle name="Percent 2 27 2 2" xfId="48524"/>
    <cellStyle name="Percent 2 28" xfId="48525"/>
    <cellStyle name="Percent 2 28 2" xfId="48526"/>
    <cellStyle name="Percent 2 28 2 2" xfId="48527"/>
    <cellStyle name="Percent 2 29" xfId="48528"/>
    <cellStyle name="Percent 2 29 2" xfId="48529"/>
    <cellStyle name="Percent 2 29 2 2" xfId="48530"/>
    <cellStyle name="Percent 2 3" xfId="10665"/>
    <cellStyle name="Percent 2 3 10" xfId="48532"/>
    <cellStyle name="Percent 2 3 100" xfId="48533"/>
    <cellStyle name="Percent 2 3 101" xfId="48534"/>
    <cellStyle name="Percent 2 3 102" xfId="48535"/>
    <cellStyle name="Percent 2 3 103" xfId="48536"/>
    <cellStyle name="Percent 2 3 104" xfId="48537"/>
    <cellStyle name="Percent 2 3 105" xfId="48538"/>
    <cellStyle name="Percent 2 3 106" xfId="48539"/>
    <cellStyle name="Percent 2 3 107" xfId="48540"/>
    <cellStyle name="Percent 2 3 108" xfId="48541"/>
    <cellStyle name="Percent 2 3 109" xfId="48542"/>
    <cellStyle name="Percent 2 3 11" xfId="48543"/>
    <cellStyle name="Percent 2 3 110" xfId="48544"/>
    <cellStyle name="Percent 2 3 111" xfId="48545"/>
    <cellStyle name="Percent 2 3 112" xfId="48546"/>
    <cellStyle name="Percent 2 3 113" xfId="48547"/>
    <cellStyle name="Percent 2 3 114" xfId="48548"/>
    <cellStyle name="Percent 2 3 115" xfId="48549"/>
    <cellStyle name="Percent 2 3 116" xfId="48550"/>
    <cellStyle name="Percent 2 3 117" xfId="48551"/>
    <cellStyle name="Percent 2 3 118" xfId="48552"/>
    <cellStyle name="Percent 2 3 119" xfId="48553"/>
    <cellStyle name="Percent 2 3 12" xfId="48554"/>
    <cellStyle name="Percent 2 3 120" xfId="48555"/>
    <cellStyle name="Percent 2 3 120 2" xfId="48556"/>
    <cellStyle name="Percent 2 3 121" xfId="48557"/>
    <cellStyle name="Percent 2 3 122" xfId="48558"/>
    <cellStyle name="Percent 2 3 123" xfId="48559"/>
    <cellStyle name="Percent 2 3 124" xfId="48560"/>
    <cellStyle name="Percent 2 3 125" xfId="48561"/>
    <cellStyle name="Percent 2 3 126" xfId="48562"/>
    <cellStyle name="Percent 2 3 127" xfId="48563"/>
    <cellStyle name="Percent 2 3 128" xfId="48564"/>
    <cellStyle name="Percent 2 3 129" xfId="48565"/>
    <cellStyle name="Percent 2 3 13" xfId="48566"/>
    <cellStyle name="Percent 2 3 130" xfId="48567"/>
    <cellStyle name="Percent 2 3 131" xfId="48568"/>
    <cellStyle name="Percent 2 3 132" xfId="48569"/>
    <cellStyle name="Percent 2 3 133" xfId="48570"/>
    <cellStyle name="Percent 2 3 134" xfId="48571"/>
    <cellStyle name="Percent 2 3 135" xfId="48572"/>
    <cellStyle name="Percent 2 3 136" xfId="48531"/>
    <cellStyle name="Percent 2 3 14" xfId="48573"/>
    <cellStyle name="Percent 2 3 15" xfId="48574"/>
    <cellStyle name="Percent 2 3 16" xfId="48575"/>
    <cellStyle name="Percent 2 3 17" xfId="48576"/>
    <cellStyle name="Percent 2 3 18" xfId="48577"/>
    <cellStyle name="Percent 2 3 19" xfId="48578"/>
    <cellStyle name="Percent 2 3 2" xfId="10666"/>
    <cellStyle name="Percent 2 3 2 2" xfId="48580"/>
    <cellStyle name="Percent 2 3 2 3" xfId="48579"/>
    <cellStyle name="Percent 2 3 20" xfId="48581"/>
    <cellStyle name="Percent 2 3 21" xfId="48582"/>
    <cellStyle name="Percent 2 3 22" xfId="48583"/>
    <cellStyle name="Percent 2 3 23" xfId="48584"/>
    <cellStyle name="Percent 2 3 24" xfId="48585"/>
    <cellStyle name="Percent 2 3 25" xfId="48586"/>
    <cellStyle name="Percent 2 3 26" xfId="48587"/>
    <cellStyle name="Percent 2 3 27" xfId="48588"/>
    <cellStyle name="Percent 2 3 28" xfId="48589"/>
    <cellStyle name="Percent 2 3 29" xfId="48590"/>
    <cellStyle name="Percent 2 3 3" xfId="48591"/>
    <cellStyle name="Percent 2 3 3 2" xfId="48592"/>
    <cellStyle name="Percent 2 3 30" xfId="48593"/>
    <cellStyle name="Percent 2 3 31" xfId="48594"/>
    <cellStyle name="Percent 2 3 32" xfId="48595"/>
    <cellStyle name="Percent 2 3 32 10" xfId="48596"/>
    <cellStyle name="Percent 2 3 32 10 2" xfId="48597"/>
    <cellStyle name="Percent 2 3 32 2" xfId="48598"/>
    <cellStyle name="Percent 2 3 32 2 2" xfId="48599"/>
    <cellStyle name="Percent 2 3 32 2 2 2" xfId="48600"/>
    <cellStyle name="Percent 2 3 32 2 2 2 2" xfId="48601"/>
    <cellStyle name="Percent 2 3 32 2 2 3" xfId="48602"/>
    <cellStyle name="Percent 2 3 32 2 2 4" xfId="48603"/>
    <cellStyle name="Percent 2 3 32 2 2 5" xfId="48604"/>
    <cellStyle name="Percent 2 3 32 2 3" xfId="48605"/>
    <cellStyle name="Percent 2 3 32 2 4" xfId="48606"/>
    <cellStyle name="Percent 2 3 32 2 4 2" xfId="48607"/>
    <cellStyle name="Percent 2 3 32 2 4 2 2" xfId="48608"/>
    <cellStyle name="Percent 2 3 32 2 5" xfId="48609"/>
    <cellStyle name="Percent 2 3 32 2 5 2" xfId="48610"/>
    <cellStyle name="Percent 2 3 32 2 5 2 2" xfId="48611"/>
    <cellStyle name="Percent 2 3 32 2 6" xfId="48612"/>
    <cellStyle name="Percent 2 3 32 2 6 2" xfId="48613"/>
    <cellStyle name="Percent 2 3 32 2 7" xfId="48614"/>
    <cellStyle name="Percent 2 3 32 3" xfId="48615"/>
    <cellStyle name="Percent 2 3 32 4" xfId="48616"/>
    <cellStyle name="Percent 2 3 32 4 2" xfId="48617"/>
    <cellStyle name="Percent 2 3 32 4 2 2" xfId="48618"/>
    <cellStyle name="Percent 2 3 32 4 2 2 2" xfId="48619"/>
    <cellStyle name="Percent 2 3 32 4 3" xfId="48620"/>
    <cellStyle name="Percent 2 3 32 4 3 2" xfId="48621"/>
    <cellStyle name="Percent 2 3 32 4 3 2 2" xfId="48622"/>
    <cellStyle name="Percent 2 3 32 4 4" xfId="48623"/>
    <cellStyle name="Percent 2 3 32 4 4 2" xfId="48624"/>
    <cellStyle name="Percent 2 3 32 4 5" xfId="48625"/>
    <cellStyle name="Percent 2 3 32 4 5 2" xfId="48626"/>
    <cellStyle name="Percent 2 3 32 5" xfId="48627"/>
    <cellStyle name="Percent 2 3 32 5 2" xfId="48628"/>
    <cellStyle name="Percent 2 3 32 5 2 2" xfId="48629"/>
    <cellStyle name="Percent 2 3 32 5 2 2 2" xfId="48630"/>
    <cellStyle name="Percent 2 3 32 5 3" xfId="48631"/>
    <cellStyle name="Percent 2 3 32 5 4" xfId="48632"/>
    <cellStyle name="Percent 2 3 32 5 5" xfId="48633"/>
    <cellStyle name="Percent 2 3 32 6" xfId="48634"/>
    <cellStyle name="Percent 2 3 32 7" xfId="48635"/>
    <cellStyle name="Percent 2 3 32 8" xfId="48636"/>
    <cellStyle name="Percent 2 3 32 8 2" xfId="48637"/>
    <cellStyle name="Percent 2 3 32 8 2 2" xfId="48638"/>
    <cellStyle name="Percent 2 3 32 9" xfId="48639"/>
    <cellStyle name="Percent 2 3 32 9 2" xfId="48640"/>
    <cellStyle name="Percent 2 3 33" xfId="48641"/>
    <cellStyle name="Percent 2 3 34" xfId="48642"/>
    <cellStyle name="Percent 2 3 35" xfId="48643"/>
    <cellStyle name="Percent 2 3 36" xfId="48644"/>
    <cellStyle name="Percent 2 3 37" xfId="48645"/>
    <cellStyle name="Percent 2 3 38" xfId="48646"/>
    <cellStyle name="Percent 2 3 39" xfId="48647"/>
    <cellStyle name="Percent 2 3 4" xfId="48648"/>
    <cellStyle name="Percent 2 3 40" xfId="48649"/>
    <cellStyle name="Percent 2 3 41" xfId="48650"/>
    <cellStyle name="Percent 2 3 42" xfId="48651"/>
    <cellStyle name="Percent 2 3 43" xfId="48652"/>
    <cellStyle name="Percent 2 3 44" xfId="48653"/>
    <cellStyle name="Percent 2 3 45" xfId="48654"/>
    <cellStyle name="Percent 2 3 46" xfId="48655"/>
    <cellStyle name="Percent 2 3 47" xfId="48656"/>
    <cellStyle name="Percent 2 3 48" xfId="48657"/>
    <cellStyle name="Percent 2 3 49" xfId="48658"/>
    <cellStyle name="Percent 2 3 5" xfId="48659"/>
    <cellStyle name="Percent 2 3 50" xfId="48660"/>
    <cellStyle name="Percent 2 3 51" xfId="48661"/>
    <cellStyle name="Percent 2 3 52" xfId="48662"/>
    <cellStyle name="Percent 2 3 53" xfId="48663"/>
    <cellStyle name="Percent 2 3 54" xfId="48664"/>
    <cellStyle name="Percent 2 3 55" xfId="48665"/>
    <cellStyle name="Percent 2 3 56" xfId="48666"/>
    <cellStyle name="Percent 2 3 57" xfId="48667"/>
    <cellStyle name="Percent 2 3 58" xfId="48668"/>
    <cellStyle name="Percent 2 3 59" xfId="48669"/>
    <cellStyle name="Percent 2 3 6" xfId="48670"/>
    <cellStyle name="Percent 2 3 60" xfId="48671"/>
    <cellStyle name="Percent 2 3 61" xfId="48672"/>
    <cellStyle name="Percent 2 3 62" xfId="48673"/>
    <cellStyle name="Percent 2 3 63" xfId="48674"/>
    <cellStyle name="Percent 2 3 64" xfId="48675"/>
    <cellStyle name="Percent 2 3 65" xfId="48676"/>
    <cellStyle name="Percent 2 3 66" xfId="48677"/>
    <cellStyle name="Percent 2 3 67" xfId="48678"/>
    <cellStyle name="Percent 2 3 68" xfId="48679"/>
    <cellStyle name="Percent 2 3 69" xfId="48680"/>
    <cellStyle name="Percent 2 3 7" xfId="48681"/>
    <cellStyle name="Percent 2 3 70" xfId="48682"/>
    <cellStyle name="Percent 2 3 71" xfId="48683"/>
    <cellStyle name="Percent 2 3 72" xfId="48684"/>
    <cellStyle name="Percent 2 3 73" xfId="48685"/>
    <cellStyle name="Percent 2 3 74" xfId="48686"/>
    <cellStyle name="Percent 2 3 75" xfId="48687"/>
    <cellStyle name="Percent 2 3 76" xfId="48688"/>
    <cellStyle name="Percent 2 3 77" xfId="48689"/>
    <cellStyle name="Percent 2 3 78" xfId="48690"/>
    <cellStyle name="Percent 2 3 79" xfId="48691"/>
    <cellStyle name="Percent 2 3 8" xfId="48692"/>
    <cellStyle name="Percent 2 3 80" xfId="48693"/>
    <cellStyle name="Percent 2 3 81" xfId="48694"/>
    <cellStyle name="Percent 2 3 82" xfId="48695"/>
    <cellStyle name="Percent 2 3 83" xfId="48696"/>
    <cellStyle name="Percent 2 3 84" xfId="48697"/>
    <cellStyle name="Percent 2 3 85" xfId="48698"/>
    <cellStyle name="Percent 2 3 86" xfId="48699"/>
    <cellStyle name="Percent 2 3 87" xfId="48700"/>
    <cellStyle name="Percent 2 3 88" xfId="48701"/>
    <cellStyle name="Percent 2 3 89" xfId="48702"/>
    <cellStyle name="Percent 2 3 9" xfId="48703"/>
    <cellStyle name="Percent 2 3 90" xfId="48704"/>
    <cellStyle name="Percent 2 3 91" xfId="48705"/>
    <cellStyle name="Percent 2 3 92" xfId="48706"/>
    <cellStyle name="Percent 2 3 93" xfId="48707"/>
    <cellStyle name="Percent 2 3 94" xfId="48708"/>
    <cellStyle name="Percent 2 3 95" xfId="48709"/>
    <cellStyle name="Percent 2 3 96" xfId="48710"/>
    <cellStyle name="Percent 2 3 97" xfId="48711"/>
    <cellStyle name="Percent 2 3 98" xfId="48712"/>
    <cellStyle name="Percent 2 3 99" xfId="48713"/>
    <cellStyle name="Percent 2 30" xfId="48714"/>
    <cellStyle name="Percent 2 30 2" xfId="48715"/>
    <cellStyle name="Percent 2 30 2 2" xfId="48716"/>
    <cellStyle name="Percent 2 31" xfId="48717"/>
    <cellStyle name="Percent 2 31 2" xfId="48718"/>
    <cellStyle name="Percent 2 31 2 2" xfId="48719"/>
    <cellStyle name="Percent 2 32" xfId="48720"/>
    <cellStyle name="Percent 2 32 2" xfId="48721"/>
    <cellStyle name="Percent 2 32 2 2" xfId="48722"/>
    <cellStyle name="Percent 2 33" xfId="48723"/>
    <cellStyle name="Percent 2 33 2" xfId="48724"/>
    <cellStyle name="Percent 2 33 2 2" xfId="48725"/>
    <cellStyle name="Percent 2 34" xfId="48726"/>
    <cellStyle name="Percent 2 34 2" xfId="48727"/>
    <cellStyle name="Percent 2 34 2 2" xfId="48728"/>
    <cellStyle name="Percent 2 35" xfId="48729"/>
    <cellStyle name="Percent 2 35 2" xfId="48730"/>
    <cellStyle name="Percent 2 35 2 2" xfId="48731"/>
    <cellStyle name="Percent 2 36" xfId="48732"/>
    <cellStyle name="Percent 2 36 2" xfId="48733"/>
    <cellStyle name="Percent 2 36 2 2" xfId="48734"/>
    <cellStyle name="Percent 2 37" xfId="48735"/>
    <cellStyle name="Percent 2 37 2" xfId="48736"/>
    <cellStyle name="Percent 2 37 2 2" xfId="48737"/>
    <cellStyle name="Percent 2 38" xfId="48738"/>
    <cellStyle name="Percent 2 38 2" xfId="48739"/>
    <cellStyle name="Percent 2 38 2 2" xfId="48740"/>
    <cellStyle name="Percent 2 39" xfId="48741"/>
    <cellStyle name="Percent 2 39 2" xfId="48742"/>
    <cellStyle name="Percent 2 39 2 2" xfId="48743"/>
    <cellStyle name="Percent 2 4" xfId="10667"/>
    <cellStyle name="Percent 2 4 10" xfId="48745"/>
    <cellStyle name="Percent 2 4 100" xfId="48746"/>
    <cellStyle name="Percent 2 4 101" xfId="48747"/>
    <cellStyle name="Percent 2 4 102" xfId="48748"/>
    <cellStyle name="Percent 2 4 103" xfId="48749"/>
    <cellStyle name="Percent 2 4 104" xfId="48750"/>
    <cellStyle name="Percent 2 4 105" xfId="48751"/>
    <cellStyle name="Percent 2 4 106" xfId="48752"/>
    <cellStyle name="Percent 2 4 107" xfId="48753"/>
    <cellStyle name="Percent 2 4 108" xfId="48754"/>
    <cellStyle name="Percent 2 4 109" xfId="48755"/>
    <cellStyle name="Percent 2 4 11" xfId="48756"/>
    <cellStyle name="Percent 2 4 110" xfId="48757"/>
    <cellStyle name="Percent 2 4 111" xfId="48758"/>
    <cellStyle name="Percent 2 4 112" xfId="48759"/>
    <cellStyle name="Percent 2 4 113" xfId="48760"/>
    <cellStyle name="Percent 2 4 114" xfId="48761"/>
    <cellStyle name="Percent 2 4 115" xfId="48762"/>
    <cellStyle name="Percent 2 4 116" xfId="48763"/>
    <cellStyle name="Percent 2 4 117" xfId="48764"/>
    <cellStyle name="Percent 2 4 118" xfId="48765"/>
    <cellStyle name="Percent 2 4 119" xfId="48766"/>
    <cellStyle name="Percent 2 4 12" xfId="48767"/>
    <cellStyle name="Percent 2 4 120" xfId="48768"/>
    <cellStyle name="Percent 2 4 121" xfId="48769"/>
    <cellStyle name="Percent 2 4 122" xfId="48770"/>
    <cellStyle name="Percent 2 4 123" xfId="48771"/>
    <cellStyle name="Percent 2 4 124" xfId="48772"/>
    <cellStyle name="Percent 2 4 125" xfId="48773"/>
    <cellStyle name="Percent 2 4 126" xfId="48774"/>
    <cellStyle name="Percent 2 4 127" xfId="48775"/>
    <cellStyle name="Percent 2 4 128" xfId="48776"/>
    <cellStyle name="Percent 2 4 129" xfId="48777"/>
    <cellStyle name="Percent 2 4 13" xfId="48778"/>
    <cellStyle name="Percent 2 4 130" xfId="48779"/>
    <cellStyle name="Percent 2 4 131" xfId="48780"/>
    <cellStyle name="Percent 2 4 132" xfId="48781"/>
    <cellStyle name="Percent 2 4 133" xfId="48782"/>
    <cellStyle name="Percent 2 4 134" xfId="48783"/>
    <cellStyle name="Percent 2 4 135" xfId="48784"/>
    <cellStyle name="Percent 2 4 136" xfId="48785"/>
    <cellStyle name="Percent 2 4 137" xfId="48744"/>
    <cellStyle name="Percent 2 4 14" xfId="48786"/>
    <cellStyle name="Percent 2 4 15" xfId="48787"/>
    <cellStyle name="Percent 2 4 16" xfId="48788"/>
    <cellStyle name="Percent 2 4 17" xfId="48789"/>
    <cellStyle name="Percent 2 4 18" xfId="48790"/>
    <cellStyle name="Percent 2 4 19" xfId="48791"/>
    <cellStyle name="Percent 2 4 2" xfId="48792"/>
    <cellStyle name="Percent 2 4 2 2" xfId="48793"/>
    <cellStyle name="Percent 2 4 20" xfId="48794"/>
    <cellStyle name="Percent 2 4 21" xfId="48795"/>
    <cellStyle name="Percent 2 4 22" xfId="48796"/>
    <cellStyle name="Percent 2 4 23" xfId="48797"/>
    <cellStyle name="Percent 2 4 24" xfId="48798"/>
    <cellStyle name="Percent 2 4 25" xfId="48799"/>
    <cellStyle name="Percent 2 4 26" xfId="48800"/>
    <cellStyle name="Percent 2 4 27" xfId="48801"/>
    <cellStyle name="Percent 2 4 28" xfId="48802"/>
    <cellStyle name="Percent 2 4 29" xfId="48803"/>
    <cellStyle name="Percent 2 4 3" xfId="48804"/>
    <cellStyle name="Percent 2 4 30" xfId="48805"/>
    <cellStyle name="Percent 2 4 31" xfId="48806"/>
    <cellStyle name="Percent 2 4 32" xfId="48807"/>
    <cellStyle name="Percent 2 4 33" xfId="48808"/>
    <cellStyle name="Percent 2 4 34" xfId="48809"/>
    <cellStyle name="Percent 2 4 35" xfId="48810"/>
    <cellStyle name="Percent 2 4 36" xfId="48811"/>
    <cellStyle name="Percent 2 4 37" xfId="48812"/>
    <cellStyle name="Percent 2 4 38" xfId="48813"/>
    <cellStyle name="Percent 2 4 39" xfId="48814"/>
    <cellStyle name="Percent 2 4 4" xfId="48815"/>
    <cellStyle name="Percent 2 4 40" xfId="48816"/>
    <cellStyle name="Percent 2 4 41" xfId="48817"/>
    <cellStyle name="Percent 2 4 42" xfId="48818"/>
    <cellStyle name="Percent 2 4 43" xfId="48819"/>
    <cellStyle name="Percent 2 4 44" xfId="48820"/>
    <cellStyle name="Percent 2 4 45" xfId="48821"/>
    <cellStyle name="Percent 2 4 46" xfId="48822"/>
    <cellStyle name="Percent 2 4 47" xfId="48823"/>
    <cellStyle name="Percent 2 4 48" xfId="48824"/>
    <cellStyle name="Percent 2 4 49" xfId="48825"/>
    <cellStyle name="Percent 2 4 5" xfId="48826"/>
    <cellStyle name="Percent 2 4 50" xfId="48827"/>
    <cellStyle name="Percent 2 4 51" xfId="48828"/>
    <cellStyle name="Percent 2 4 52" xfId="48829"/>
    <cellStyle name="Percent 2 4 53" xfId="48830"/>
    <cellStyle name="Percent 2 4 54" xfId="48831"/>
    <cellStyle name="Percent 2 4 55" xfId="48832"/>
    <cellStyle name="Percent 2 4 56" xfId="48833"/>
    <cellStyle name="Percent 2 4 57" xfId="48834"/>
    <cellStyle name="Percent 2 4 58" xfId="48835"/>
    <cellStyle name="Percent 2 4 59" xfId="48836"/>
    <cellStyle name="Percent 2 4 6" xfId="48837"/>
    <cellStyle name="Percent 2 4 60" xfId="48838"/>
    <cellStyle name="Percent 2 4 61" xfId="48839"/>
    <cellStyle name="Percent 2 4 62" xfId="48840"/>
    <cellStyle name="Percent 2 4 63" xfId="48841"/>
    <cellStyle name="Percent 2 4 64" xfId="48842"/>
    <cellStyle name="Percent 2 4 65" xfId="48843"/>
    <cellStyle name="Percent 2 4 66" xfId="48844"/>
    <cellStyle name="Percent 2 4 67" xfId="48845"/>
    <cellStyle name="Percent 2 4 68" xfId="48846"/>
    <cellStyle name="Percent 2 4 69" xfId="48847"/>
    <cellStyle name="Percent 2 4 7" xfId="48848"/>
    <cellStyle name="Percent 2 4 70" xfId="48849"/>
    <cellStyle name="Percent 2 4 71" xfId="48850"/>
    <cellStyle name="Percent 2 4 72" xfId="48851"/>
    <cellStyle name="Percent 2 4 73" xfId="48852"/>
    <cellStyle name="Percent 2 4 74" xfId="48853"/>
    <cellStyle name="Percent 2 4 75" xfId="48854"/>
    <cellStyle name="Percent 2 4 76" xfId="48855"/>
    <cellStyle name="Percent 2 4 77" xfId="48856"/>
    <cellStyle name="Percent 2 4 78" xfId="48857"/>
    <cellStyle name="Percent 2 4 79" xfId="48858"/>
    <cellStyle name="Percent 2 4 8" xfId="48859"/>
    <cellStyle name="Percent 2 4 80" xfId="48860"/>
    <cellStyle name="Percent 2 4 81" xfId="48861"/>
    <cellStyle name="Percent 2 4 82" xfId="48862"/>
    <cellStyle name="Percent 2 4 83" xfId="48863"/>
    <cellStyle name="Percent 2 4 84" xfId="48864"/>
    <cellStyle name="Percent 2 4 85" xfId="48865"/>
    <cellStyle name="Percent 2 4 86" xfId="48866"/>
    <cellStyle name="Percent 2 4 87" xfId="48867"/>
    <cellStyle name="Percent 2 4 88" xfId="48868"/>
    <cellStyle name="Percent 2 4 89" xfId="48869"/>
    <cellStyle name="Percent 2 4 9" xfId="48870"/>
    <cellStyle name="Percent 2 4 90" xfId="48871"/>
    <cellStyle name="Percent 2 4 91" xfId="48872"/>
    <cellStyle name="Percent 2 4 92" xfId="48873"/>
    <cellStyle name="Percent 2 4 93" xfId="48874"/>
    <cellStyle name="Percent 2 4 94" xfId="48875"/>
    <cellStyle name="Percent 2 4 95" xfId="48876"/>
    <cellStyle name="Percent 2 4 96" xfId="48877"/>
    <cellStyle name="Percent 2 4 97" xfId="48878"/>
    <cellStyle name="Percent 2 4 98" xfId="48879"/>
    <cellStyle name="Percent 2 4 99" xfId="48880"/>
    <cellStyle name="Percent 2 40" xfId="48881"/>
    <cellStyle name="Percent 2 40 2" xfId="48882"/>
    <cellStyle name="Percent 2 40 2 2" xfId="48883"/>
    <cellStyle name="Percent 2 41" xfId="48884"/>
    <cellStyle name="Percent 2 41 2" xfId="48885"/>
    <cellStyle name="Percent 2 41 2 2" xfId="48886"/>
    <cellStyle name="Percent 2 42" xfId="48887"/>
    <cellStyle name="Percent 2 42 2" xfId="48888"/>
    <cellStyle name="Percent 2 42 2 2" xfId="48889"/>
    <cellStyle name="Percent 2 43" xfId="48890"/>
    <cellStyle name="Percent 2 43 2" xfId="48891"/>
    <cellStyle name="Percent 2 43 2 2" xfId="48892"/>
    <cellStyle name="Percent 2 44" xfId="48893"/>
    <cellStyle name="Percent 2 44 2" xfId="48894"/>
    <cellStyle name="Percent 2 44 2 2" xfId="48895"/>
    <cellStyle name="Percent 2 45" xfId="48896"/>
    <cellStyle name="Percent 2 45 2" xfId="48897"/>
    <cellStyle name="Percent 2 45 2 2" xfId="48898"/>
    <cellStyle name="Percent 2 46" xfId="48899"/>
    <cellStyle name="Percent 2 46 2" xfId="48900"/>
    <cellStyle name="Percent 2 46 2 2" xfId="48901"/>
    <cellStyle name="Percent 2 47" xfId="48902"/>
    <cellStyle name="Percent 2 47 2" xfId="48903"/>
    <cellStyle name="Percent 2 47 2 2" xfId="48904"/>
    <cellStyle name="Percent 2 48" xfId="48905"/>
    <cellStyle name="Percent 2 48 2" xfId="48906"/>
    <cellStyle name="Percent 2 48 2 2" xfId="48907"/>
    <cellStyle name="Percent 2 49" xfId="48908"/>
    <cellStyle name="Percent 2 49 2" xfId="48909"/>
    <cellStyle name="Percent 2 49 2 2" xfId="48910"/>
    <cellStyle name="Percent 2 5" xfId="48911"/>
    <cellStyle name="Percent 2 5 10" xfId="48912"/>
    <cellStyle name="Percent 2 5 100" xfId="48913"/>
    <cellStyle name="Percent 2 5 101" xfId="48914"/>
    <cellStyle name="Percent 2 5 102" xfId="48915"/>
    <cellStyle name="Percent 2 5 103" xfId="48916"/>
    <cellStyle name="Percent 2 5 104" xfId="48917"/>
    <cellStyle name="Percent 2 5 105" xfId="48918"/>
    <cellStyle name="Percent 2 5 106" xfId="48919"/>
    <cellStyle name="Percent 2 5 107" xfId="48920"/>
    <cellStyle name="Percent 2 5 108" xfId="48921"/>
    <cellStyle name="Percent 2 5 109" xfId="48922"/>
    <cellStyle name="Percent 2 5 11" xfId="48923"/>
    <cellStyle name="Percent 2 5 110" xfId="48924"/>
    <cellStyle name="Percent 2 5 111" xfId="48925"/>
    <cellStyle name="Percent 2 5 112" xfId="48926"/>
    <cellStyle name="Percent 2 5 113" xfId="48927"/>
    <cellStyle name="Percent 2 5 114" xfId="48928"/>
    <cellStyle name="Percent 2 5 115" xfId="48929"/>
    <cellStyle name="Percent 2 5 116" xfId="48930"/>
    <cellStyle name="Percent 2 5 117" xfId="48931"/>
    <cellStyle name="Percent 2 5 118" xfId="48932"/>
    <cellStyle name="Percent 2 5 119" xfId="48933"/>
    <cellStyle name="Percent 2 5 12" xfId="48934"/>
    <cellStyle name="Percent 2 5 120" xfId="48935"/>
    <cellStyle name="Percent 2 5 121" xfId="48936"/>
    <cellStyle name="Percent 2 5 122" xfId="48937"/>
    <cellStyle name="Percent 2 5 123" xfId="48938"/>
    <cellStyle name="Percent 2 5 124" xfId="48939"/>
    <cellStyle name="Percent 2 5 125" xfId="48940"/>
    <cellStyle name="Percent 2 5 126" xfId="48941"/>
    <cellStyle name="Percent 2 5 127" xfId="48942"/>
    <cellStyle name="Percent 2 5 128" xfId="48943"/>
    <cellStyle name="Percent 2 5 129" xfId="48944"/>
    <cellStyle name="Percent 2 5 13" xfId="48945"/>
    <cellStyle name="Percent 2 5 130" xfId="48946"/>
    <cellStyle name="Percent 2 5 131" xfId="48947"/>
    <cellStyle name="Percent 2 5 132" xfId="48948"/>
    <cellStyle name="Percent 2 5 133" xfId="48949"/>
    <cellStyle name="Percent 2 5 134" xfId="48950"/>
    <cellStyle name="Percent 2 5 14" xfId="48951"/>
    <cellStyle name="Percent 2 5 15" xfId="48952"/>
    <cellStyle name="Percent 2 5 16" xfId="48953"/>
    <cellStyle name="Percent 2 5 17" xfId="48954"/>
    <cellStyle name="Percent 2 5 18" xfId="48955"/>
    <cellStyle name="Percent 2 5 19" xfId="48956"/>
    <cellStyle name="Percent 2 5 2" xfId="48957"/>
    <cellStyle name="Percent 2 5 2 2" xfId="48958"/>
    <cellStyle name="Percent 2 5 20" xfId="48959"/>
    <cellStyle name="Percent 2 5 21" xfId="48960"/>
    <cellStyle name="Percent 2 5 22" xfId="48961"/>
    <cellStyle name="Percent 2 5 23" xfId="48962"/>
    <cellStyle name="Percent 2 5 24" xfId="48963"/>
    <cellStyle name="Percent 2 5 25" xfId="48964"/>
    <cellStyle name="Percent 2 5 26" xfId="48965"/>
    <cellStyle name="Percent 2 5 27" xfId="48966"/>
    <cellStyle name="Percent 2 5 28" xfId="48967"/>
    <cellStyle name="Percent 2 5 29" xfId="48968"/>
    <cellStyle name="Percent 2 5 3" xfId="48969"/>
    <cellStyle name="Percent 2 5 30" xfId="48970"/>
    <cellStyle name="Percent 2 5 31" xfId="48971"/>
    <cellStyle name="Percent 2 5 32" xfId="48972"/>
    <cellStyle name="Percent 2 5 33" xfId="48973"/>
    <cellStyle name="Percent 2 5 34" xfId="48974"/>
    <cellStyle name="Percent 2 5 35" xfId="48975"/>
    <cellStyle name="Percent 2 5 36" xfId="48976"/>
    <cellStyle name="Percent 2 5 37" xfId="48977"/>
    <cellStyle name="Percent 2 5 38" xfId="48978"/>
    <cellStyle name="Percent 2 5 39" xfId="48979"/>
    <cellStyle name="Percent 2 5 4" xfId="48980"/>
    <cellStyle name="Percent 2 5 40" xfId="48981"/>
    <cellStyle name="Percent 2 5 41" xfId="48982"/>
    <cellStyle name="Percent 2 5 42" xfId="48983"/>
    <cellStyle name="Percent 2 5 43" xfId="48984"/>
    <cellStyle name="Percent 2 5 44" xfId="48985"/>
    <cellStyle name="Percent 2 5 45" xfId="48986"/>
    <cellStyle name="Percent 2 5 46" xfId="48987"/>
    <cellStyle name="Percent 2 5 47" xfId="48988"/>
    <cellStyle name="Percent 2 5 48" xfId="48989"/>
    <cellStyle name="Percent 2 5 49" xfId="48990"/>
    <cellStyle name="Percent 2 5 5" xfId="48991"/>
    <cellStyle name="Percent 2 5 50" xfId="48992"/>
    <cellStyle name="Percent 2 5 51" xfId="48993"/>
    <cellStyle name="Percent 2 5 52" xfId="48994"/>
    <cellStyle name="Percent 2 5 53" xfId="48995"/>
    <cellStyle name="Percent 2 5 54" xfId="48996"/>
    <cellStyle name="Percent 2 5 55" xfId="48997"/>
    <cellStyle name="Percent 2 5 56" xfId="48998"/>
    <cellStyle name="Percent 2 5 57" xfId="48999"/>
    <cellStyle name="Percent 2 5 58" xfId="49000"/>
    <cellStyle name="Percent 2 5 59" xfId="49001"/>
    <cellStyle name="Percent 2 5 6" xfId="49002"/>
    <cellStyle name="Percent 2 5 60" xfId="49003"/>
    <cellStyle name="Percent 2 5 61" xfId="49004"/>
    <cellStyle name="Percent 2 5 62" xfId="49005"/>
    <cellStyle name="Percent 2 5 63" xfId="49006"/>
    <cellStyle name="Percent 2 5 64" xfId="49007"/>
    <cellStyle name="Percent 2 5 65" xfId="49008"/>
    <cellStyle name="Percent 2 5 66" xfId="49009"/>
    <cellStyle name="Percent 2 5 67" xfId="49010"/>
    <cellStyle name="Percent 2 5 68" xfId="49011"/>
    <cellStyle name="Percent 2 5 69" xfId="49012"/>
    <cellStyle name="Percent 2 5 7" xfId="49013"/>
    <cellStyle name="Percent 2 5 70" xfId="49014"/>
    <cellStyle name="Percent 2 5 71" xfId="49015"/>
    <cellStyle name="Percent 2 5 72" xfId="49016"/>
    <cellStyle name="Percent 2 5 73" xfId="49017"/>
    <cellStyle name="Percent 2 5 74" xfId="49018"/>
    <cellStyle name="Percent 2 5 75" xfId="49019"/>
    <cellStyle name="Percent 2 5 76" xfId="49020"/>
    <cellStyle name="Percent 2 5 77" xfId="49021"/>
    <cellStyle name="Percent 2 5 78" xfId="49022"/>
    <cellStyle name="Percent 2 5 79" xfId="49023"/>
    <cellStyle name="Percent 2 5 8" xfId="49024"/>
    <cellStyle name="Percent 2 5 80" xfId="49025"/>
    <cellStyle name="Percent 2 5 81" xfId="49026"/>
    <cellStyle name="Percent 2 5 82" xfId="49027"/>
    <cellStyle name="Percent 2 5 83" xfId="49028"/>
    <cellStyle name="Percent 2 5 84" xfId="49029"/>
    <cellStyle name="Percent 2 5 85" xfId="49030"/>
    <cellStyle name="Percent 2 5 86" xfId="49031"/>
    <cellStyle name="Percent 2 5 87" xfId="49032"/>
    <cellStyle name="Percent 2 5 88" xfId="49033"/>
    <cellStyle name="Percent 2 5 89" xfId="49034"/>
    <cellStyle name="Percent 2 5 9" xfId="49035"/>
    <cellStyle name="Percent 2 5 90" xfId="49036"/>
    <cellStyle name="Percent 2 5 91" xfId="49037"/>
    <cellStyle name="Percent 2 5 92" xfId="49038"/>
    <cellStyle name="Percent 2 5 93" xfId="49039"/>
    <cellStyle name="Percent 2 5 94" xfId="49040"/>
    <cellStyle name="Percent 2 5 95" xfId="49041"/>
    <cellStyle name="Percent 2 5 96" xfId="49042"/>
    <cellStyle name="Percent 2 5 97" xfId="49043"/>
    <cellStyle name="Percent 2 5 98" xfId="49044"/>
    <cellStyle name="Percent 2 5 99" xfId="49045"/>
    <cellStyle name="Percent 2 50" xfId="49046"/>
    <cellStyle name="Percent 2 50 2" xfId="49047"/>
    <cellStyle name="Percent 2 50 2 2" xfId="49048"/>
    <cellStyle name="Percent 2 51" xfId="49049"/>
    <cellStyle name="Percent 2 51 2" xfId="49050"/>
    <cellStyle name="Percent 2 51 2 2" xfId="49051"/>
    <cellStyle name="Percent 2 52" xfId="49052"/>
    <cellStyle name="Percent 2 52 2" xfId="49053"/>
    <cellStyle name="Percent 2 52 2 2" xfId="49054"/>
    <cellStyle name="Percent 2 53" xfId="49055"/>
    <cellStyle name="Percent 2 53 2" xfId="49056"/>
    <cellStyle name="Percent 2 53 2 2" xfId="49057"/>
    <cellStyle name="Percent 2 54" xfId="49058"/>
    <cellStyle name="Percent 2 54 2" xfId="49059"/>
    <cellStyle name="Percent 2 54 2 2" xfId="49060"/>
    <cellStyle name="Percent 2 55" xfId="49061"/>
    <cellStyle name="Percent 2 55 2" xfId="49062"/>
    <cellStyle name="Percent 2 55 2 2" xfId="49063"/>
    <cellStyle name="Percent 2 56" xfId="49064"/>
    <cellStyle name="Percent 2 56 2" xfId="49065"/>
    <cellStyle name="Percent 2 56 2 2" xfId="49066"/>
    <cellStyle name="Percent 2 57" xfId="49067"/>
    <cellStyle name="Percent 2 57 2" xfId="49068"/>
    <cellStyle name="Percent 2 57 2 2" xfId="49069"/>
    <cellStyle name="Percent 2 58" xfId="49070"/>
    <cellStyle name="Percent 2 58 2" xfId="49071"/>
    <cellStyle name="Percent 2 58 2 2" xfId="49072"/>
    <cellStyle name="Percent 2 59" xfId="49073"/>
    <cellStyle name="Percent 2 59 2" xfId="49074"/>
    <cellStyle name="Percent 2 59 3" xfId="49075"/>
    <cellStyle name="Percent 2 59 4" xfId="49076"/>
    <cellStyle name="Percent 2 59 5" xfId="49077"/>
    <cellStyle name="Percent 2 59 6" xfId="49078"/>
    <cellStyle name="Percent 2 59 7" xfId="49079"/>
    <cellStyle name="Percent 2 6" xfId="49080"/>
    <cellStyle name="Percent 2 6 10" xfId="49081"/>
    <cellStyle name="Percent 2 6 100" xfId="49082"/>
    <cellStyle name="Percent 2 6 101" xfId="49083"/>
    <cellStyle name="Percent 2 6 102" xfId="49084"/>
    <cellStyle name="Percent 2 6 103" xfId="49085"/>
    <cellStyle name="Percent 2 6 104" xfId="49086"/>
    <cellStyle name="Percent 2 6 105" xfId="49087"/>
    <cellStyle name="Percent 2 6 106" xfId="49088"/>
    <cellStyle name="Percent 2 6 107" xfId="49089"/>
    <cellStyle name="Percent 2 6 108" xfId="49090"/>
    <cellStyle name="Percent 2 6 109" xfId="49091"/>
    <cellStyle name="Percent 2 6 11" xfId="49092"/>
    <cellStyle name="Percent 2 6 110" xfId="49093"/>
    <cellStyle name="Percent 2 6 111" xfId="49094"/>
    <cellStyle name="Percent 2 6 112" xfId="49095"/>
    <cellStyle name="Percent 2 6 113" xfId="49096"/>
    <cellStyle name="Percent 2 6 114" xfId="49097"/>
    <cellStyle name="Percent 2 6 115" xfId="49098"/>
    <cellStyle name="Percent 2 6 116" xfId="49099"/>
    <cellStyle name="Percent 2 6 117" xfId="49100"/>
    <cellStyle name="Percent 2 6 118" xfId="49101"/>
    <cellStyle name="Percent 2 6 119" xfId="49102"/>
    <cellStyle name="Percent 2 6 12" xfId="49103"/>
    <cellStyle name="Percent 2 6 120" xfId="49104"/>
    <cellStyle name="Percent 2 6 121" xfId="49105"/>
    <cellStyle name="Percent 2 6 122" xfId="49106"/>
    <cellStyle name="Percent 2 6 123" xfId="49107"/>
    <cellStyle name="Percent 2 6 124" xfId="49108"/>
    <cellStyle name="Percent 2 6 125" xfId="49109"/>
    <cellStyle name="Percent 2 6 126" xfId="49110"/>
    <cellStyle name="Percent 2 6 127" xfId="49111"/>
    <cellStyle name="Percent 2 6 128" xfId="49112"/>
    <cellStyle name="Percent 2 6 129" xfId="49113"/>
    <cellStyle name="Percent 2 6 13" xfId="49114"/>
    <cellStyle name="Percent 2 6 130" xfId="49115"/>
    <cellStyle name="Percent 2 6 131" xfId="49116"/>
    <cellStyle name="Percent 2 6 132" xfId="49117"/>
    <cellStyle name="Percent 2 6 133" xfId="49118"/>
    <cellStyle name="Percent 2 6 134" xfId="49119"/>
    <cellStyle name="Percent 2 6 14" xfId="49120"/>
    <cellStyle name="Percent 2 6 15" xfId="49121"/>
    <cellStyle name="Percent 2 6 16" xfId="49122"/>
    <cellStyle name="Percent 2 6 17" xfId="49123"/>
    <cellStyle name="Percent 2 6 18" xfId="49124"/>
    <cellStyle name="Percent 2 6 19" xfId="49125"/>
    <cellStyle name="Percent 2 6 2" xfId="49126"/>
    <cellStyle name="Percent 2 6 2 2" xfId="49127"/>
    <cellStyle name="Percent 2 6 20" xfId="49128"/>
    <cellStyle name="Percent 2 6 21" xfId="49129"/>
    <cellStyle name="Percent 2 6 22" xfId="49130"/>
    <cellStyle name="Percent 2 6 23" xfId="49131"/>
    <cellStyle name="Percent 2 6 24" xfId="49132"/>
    <cellStyle name="Percent 2 6 25" xfId="49133"/>
    <cellStyle name="Percent 2 6 26" xfId="49134"/>
    <cellStyle name="Percent 2 6 27" xfId="49135"/>
    <cellStyle name="Percent 2 6 28" xfId="49136"/>
    <cellStyle name="Percent 2 6 29" xfId="49137"/>
    <cellStyle name="Percent 2 6 3" xfId="49138"/>
    <cellStyle name="Percent 2 6 30" xfId="49139"/>
    <cellStyle name="Percent 2 6 31" xfId="49140"/>
    <cellStyle name="Percent 2 6 32" xfId="49141"/>
    <cellStyle name="Percent 2 6 33" xfId="49142"/>
    <cellStyle name="Percent 2 6 34" xfId="49143"/>
    <cellStyle name="Percent 2 6 35" xfId="49144"/>
    <cellStyle name="Percent 2 6 36" xfId="49145"/>
    <cellStyle name="Percent 2 6 37" xfId="49146"/>
    <cellStyle name="Percent 2 6 38" xfId="49147"/>
    <cellStyle name="Percent 2 6 39" xfId="49148"/>
    <cellStyle name="Percent 2 6 4" xfId="49149"/>
    <cellStyle name="Percent 2 6 40" xfId="49150"/>
    <cellStyle name="Percent 2 6 41" xfId="49151"/>
    <cellStyle name="Percent 2 6 42" xfId="49152"/>
    <cellStyle name="Percent 2 6 43" xfId="49153"/>
    <cellStyle name="Percent 2 6 44" xfId="49154"/>
    <cellStyle name="Percent 2 6 45" xfId="49155"/>
    <cellStyle name="Percent 2 6 46" xfId="49156"/>
    <cellStyle name="Percent 2 6 47" xfId="49157"/>
    <cellStyle name="Percent 2 6 48" xfId="49158"/>
    <cellStyle name="Percent 2 6 49" xfId="49159"/>
    <cellStyle name="Percent 2 6 5" xfId="49160"/>
    <cellStyle name="Percent 2 6 50" xfId="49161"/>
    <cellStyle name="Percent 2 6 51" xfId="49162"/>
    <cellStyle name="Percent 2 6 52" xfId="49163"/>
    <cellStyle name="Percent 2 6 53" xfId="49164"/>
    <cellStyle name="Percent 2 6 54" xfId="49165"/>
    <cellStyle name="Percent 2 6 55" xfId="49166"/>
    <cellStyle name="Percent 2 6 56" xfId="49167"/>
    <cellStyle name="Percent 2 6 57" xfId="49168"/>
    <cellStyle name="Percent 2 6 58" xfId="49169"/>
    <cellStyle name="Percent 2 6 59" xfId="49170"/>
    <cellStyle name="Percent 2 6 6" xfId="49171"/>
    <cellStyle name="Percent 2 6 60" xfId="49172"/>
    <cellStyle name="Percent 2 6 61" xfId="49173"/>
    <cellStyle name="Percent 2 6 62" xfId="49174"/>
    <cellStyle name="Percent 2 6 63" xfId="49175"/>
    <cellStyle name="Percent 2 6 64" xfId="49176"/>
    <cellStyle name="Percent 2 6 65" xfId="49177"/>
    <cellStyle name="Percent 2 6 66" xfId="49178"/>
    <cellStyle name="Percent 2 6 67" xfId="49179"/>
    <cellStyle name="Percent 2 6 68" xfId="49180"/>
    <cellStyle name="Percent 2 6 69" xfId="49181"/>
    <cellStyle name="Percent 2 6 7" xfId="49182"/>
    <cellStyle name="Percent 2 6 70" xfId="49183"/>
    <cellStyle name="Percent 2 6 71" xfId="49184"/>
    <cellStyle name="Percent 2 6 72" xfId="49185"/>
    <cellStyle name="Percent 2 6 73" xfId="49186"/>
    <cellStyle name="Percent 2 6 74" xfId="49187"/>
    <cellStyle name="Percent 2 6 75" xfId="49188"/>
    <cellStyle name="Percent 2 6 76" xfId="49189"/>
    <cellStyle name="Percent 2 6 77" xfId="49190"/>
    <cellStyle name="Percent 2 6 78" xfId="49191"/>
    <cellStyle name="Percent 2 6 79" xfId="49192"/>
    <cellStyle name="Percent 2 6 8" xfId="49193"/>
    <cellStyle name="Percent 2 6 80" xfId="49194"/>
    <cellStyle name="Percent 2 6 81" xfId="49195"/>
    <cellStyle name="Percent 2 6 82" xfId="49196"/>
    <cellStyle name="Percent 2 6 83" xfId="49197"/>
    <cellStyle name="Percent 2 6 84" xfId="49198"/>
    <cellStyle name="Percent 2 6 85" xfId="49199"/>
    <cellStyle name="Percent 2 6 86" xfId="49200"/>
    <cellStyle name="Percent 2 6 87" xfId="49201"/>
    <cellStyle name="Percent 2 6 88" xfId="49202"/>
    <cellStyle name="Percent 2 6 89" xfId="49203"/>
    <cellStyle name="Percent 2 6 9" xfId="49204"/>
    <cellStyle name="Percent 2 6 90" xfId="49205"/>
    <cellStyle name="Percent 2 6 91" xfId="49206"/>
    <cellStyle name="Percent 2 6 92" xfId="49207"/>
    <cellStyle name="Percent 2 6 93" xfId="49208"/>
    <cellStyle name="Percent 2 6 94" xfId="49209"/>
    <cellStyle name="Percent 2 6 95" xfId="49210"/>
    <cellStyle name="Percent 2 6 96" xfId="49211"/>
    <cellStyle name="Percent 2 6 97" xfId="49212"/>
    <cellStyle name="Percent 2 6 98" xfId="49213"/>
    <cellStyle name="Percent 2 6 99" xfId="49214"/>
    <cellStyle name="Percent 2 60" xfId="49215"/>
    <cellStyle name="Percent 2 60 2" xfId="49216"/>
    <cellStyle name="Percent 2 60 3" xfId="49217"/>
    <cellStyle name="Percent 2 60 4" xfId="49218"/>
    <cellStyle name="Percent 2 60 5" xfId="49219"/>
    <cellStyle name="Percent 2 60 6" xfId="49220"/>
    <cellStyle name="Percent 2 60 7" xfId="49221"/>
    <cellStyle name="Percent 2 60 8" xfId="49222"/>
    <cellStyle name="Percent 2 61" xfId="49223"/>
    <cellStyle name="Percent 2 61 2" xfId="49224"/>
    <cellStyle name="Percent 2 61 3" xfId="49225"/>
    <cellStyle name="Percent 2 62" xfId="49226"/>
    <cellStyle name="Percent 2 63" xfId="49227"/>
    <cellStyle name="Percent 2 64" xfId="49228"/>
    <cellStyle name="Percent 2 65" xfId="49229"/>
    <cellStyle name="Percent 2 66" xfId="49230"/>
    <cellStyle name="Percent 2 67" xfId="46981"/>
    <cellStyle name="Percent 2 7" xfId="49231"/>
    <cellStyle name="Percent 2 7 10" xfId="49232"/>
    <cellStyle name="Percent 2 7 100" xfId="49233"/>
    <cellStyle name="Percent 2 7 101" xfId="49234"/>
    <cellStyle name="Percent 2 7 102" xfId="49235"/>
    <cellStyle name="Percent 2 7 103" xfId="49236"/>
    <cellStyle name="Percent 2 7 104" xfId="49237"/>
    <cellStyle name="Percent 2 7 105" xfId="49238"/>
    <cellStyle name="Percent 2 7 106" xfId="49239"/>
    <cellStyle name="Percent 2 7 107" xfId="49240"/>
    <cellStyle name="Percent 2 7 108" xfId="49241"/>
    <cellStyle name="Percent 2 7 109" xfId="49242"/>
    <cellStyle name="Percent 2 7 11" xfId="49243"/>
    <cellStyle name="Percent 2 7 110" xfId="49244"/>
    <cellStyle name="Percent 2 7 111" xfId="49245"/>
    <cellStyle name="Percent 2 7 112" xfId="49246"/>
    <cellStyle name="Percent 2 7 113" xfId="49247"/>
    <cellStyle name="Percent 2 7 114" xfId="49248"/>
    <cellStyle name="Percent 2 7 115" xfId="49249"/>
    <cellStyle name="Percent 2 7 116" xfId="49250"/>
    <cellStyle name="Percent 2 7 117" xfId="49251"/>
    <cellStyle name="Percent 2 7 118" xfId="49252"/>
    <cellStyle name="Percent 2 7 119" xfId="49253"/>
    <cellStyle name="Percent 2 7 12" xfId="49254"/>
    <cellStyle name="Percent 2 7 120" xfId="49255"/>
    <cellStyle name="Percent 2 7 121" xfId="49256"/>
    <cellStyle name="Percent 2 7 122" xfId="49257"/>
    <cellStyle name="Percent 2 7 123" xfId="49258"/>
    <cellStyle name="Percent 2 7 124" xfId="49259"/>
    <cellStyle name="Percent 2 7 125" xfId="49260"/>
    <cellStyle name="Percent 2 7 126" xfId="49261"/>
    <cellStyle name="Percent 2 7 127" xfId="49262"/>
    <cellStyle name="Percent 2 7 128" xfId="49263"/>
    <cellStyle name="Percent 2 7 129" xfId="49264"/>
    <cellStyle name="Percent 2 7 13" xfId="49265"/>
    <cellStyle name="Percent 2 7 130" xfId="49266"/>
    <cellStyle name="Percent 2 7 131" xfId="49267"/>
    <cellStyle name="Percent 2 7 132" xfId="49268"/>
    <cellStyle name="Percent 2 7 133" xfId="49269"/>
    <cellStyle name="Percent 2 7 134" xfId="49270"/>
    <cellStyle name="Percent 2 7 14" xfId="49271"/>
    <cellStyle name="Percent 2 7 15" xfId="49272"/>
    <cellStyle name="Percent 2 7 16" xfId="49273"/>
    <cellStyle name="Percent 2 7 17" xfId="49274"/>
    <cellStyle name="Percent 2 7 18" xfId="49275"/>
    <cellStyle name="Percent 2 7 19" xfId="49276"/>
    <cellStyle name="Percent 2 7 2" xfId="49277"/>
    <cellStyle name="Percent 2 7 2 2" xfId="49278"/>
    <cellStyle name="Percent 2 7 20" xfId="49279"/>
    <cellStyle name="Percent 2 7 21" xfId="49280"/>
    <cellStyle name="Percent 2 7 22" xfId="49281"/>
    <cellStyle name="Percent 2 7 23" xfId="49282"/>
    <cellStyle name="Percent 2 7 24" xfId="49283"/>
    <cellStyle name="Percent 2 7 25" xfId="49284"/>
    <cellStyle name="Percent 2 7 26" xfId="49285"/>
    <cellStyle name="Percent 2 7 27" xfId="49286"/>
    <cellStyle name="Percent 2 7 28" xfId="49287"/>
    <cellStyle name="Percent 2 7 29" xfId="49288"/>
    <cellStyle name="Percent 2 7 3" xfId="49289"/>
    <cellStyle name="Percent 2 7 30" xfId="49290"/>
    <cellStyle name="Percent 2 7 31" xfId="49291"/>
    <cellStyle name="Percent 2 7 32" xfId="49292"/>
    <cellStyle name="Percent 2 7 33" xfId="49293"/>
    <cellStyle name="Percent 2 7 34" xfId="49294"/>
    <cellStyle name="Percent 2 7 35" xfId="49295"/>
    <cellStyle name="Percent 2 7 36" xfId="49296"/>
    <cellStyle name="Percent 2 7 37" xfId="49297"/>
    <cellStyle name="Percent 2 7 38" xfId="49298"/>
    <cellStyle name="Percent 2 7 39" xfId="49299"/>
    <cellStyle name="Percent 2 7 4" xfId="49300"/>
    <cellStyle name="Percent 2 7 40" xfId="49301"/>
    <cellStyle name="Percent 2 7 41" xfId="49302"/>
    <cellStyle name="Percent 2 7 42" xfId="49303"/>
    <cellStyle name="Percent 2 7 43" xfId="49304"/>
    <cellStyle name="Percent 2 7 44" xfId="49305"/>
    <cellStyle name="Percent 2 7 45" xfId="49306"/>
    <cellStyle name="Percent 2 7 46" xfId="49307"/>
    <cellStyle name="Percent 2 7 47" xfId="49308"/>
    <cellStyle name="Percent 2 7 48" xfId="49309"/>
    <cellStyle name="Percent 2 7 49" xfId="49310"/>
    <cellStyle name="Percent 2 7 5" xfId="49311"/>
    <cellStyle name="Percent 2 7 50" xfId="49312"/>
    <cellStyle name="Percent 2 7 51" xfId="49313"/>
    <cellStyle name="Percent 2 7 52" xfId="49314"/>
    <cellStyle name="Percent 2 7 53" xfId="49315"/>
    <cellStyle name="Percent 2 7 54" xfId="49316"/>
    <cellStyle name="Percent 2 7 55" xfId="49317"/>
    <cellStyle name="Percent 2 7 56" xfId="49318"/>
    <cellStyle name="Percent 2 7 57" xfId="49319"/>
    <cellStyle name="Percent 2 7 58" xfId="49320"/>
    <cellStyle name="Percent 2 7 59" xfId="49321"/>
    <cellStyle name="Percent 2 7 6" xfId="49322"/>
    <cellStyle name="Percent 2 7 60" xfId="49323"/>
    <cellStyle name="Percent 2 7 61" xfId="49324"/>
    <cellStyle name="Percent 2 7 62" xfId="49325"/>
    <cellStyle name="Percent 2 7 63" xfId="49326"/>
    <cellStyle name="Percent 2 7 64" xfId="49327"/>
    <cellStyle name="Percent 2 7 65" xfId="49328"/>
    <cellStyle name="Percent 2 7 66" xfId="49329"/>
    <cellStyle name="Percent 2 7 67" xfId="49330"/>
    <cellStyle name="Percent 2 7 68" xfId="49331"/>
    <cellStyle name="Percent 2 7 69" xfId="49332"/>
    <cellStyle name="Percent 2 7 7" xfId="49333"/>
    <cellStyle name="Percent 2 7 70" xfId="49334"/>
    <cellStyle name="Percent 2 7 71" xfId="49335"/>
    <cellStyle name="Percent 2 7 72" xfId="49336"/>
    <cellStyle name="Percent 2 7 73" xfId="49337"/>
    <cellStyle name="Percent 2 7 74" xfId="49338"/>
    <cellStyle name="Percent 2 7 75" xfId="49339"/>
    <cellStyle name="Percent 2 7 76" xfId="49340"/>
    <cellStyle name="Percent 2 7 77" xfId="49341"/>
    <cellStyle name="Percent 2 7 78" xfId="49342"/>
    <cellStyle name="Percent 2 7 79" xfId="49343"/>
    <cellStyle name="Percent 2 7 8" xfId="49344"/>
    <cellStyle name="Percent 2 7 80" xfId="49345"/>
    <cellStyle name="Percent 2 7 81" xfId="49346"/>
    <cellStyle name="Percent 2 7 82" xfId="49347"/>
    <cellStyle name="Percent 2 7 83" xfId="49348"/>
    <cellStyle name="Percent 2 7 84" xfId="49349"/>
    <cellStyle name="Percent 2 7 85" xfId="49350"/>
    <cellStyle name="Percent 2 7 86" xfId="49351"/>
    <cellStyle name="Percent 2 7 87" xfId="49352"/>
    <cellStyle name="Percent 2 7 88" xfId="49353"/>
    <cellStyle name="Percent 2 7 89" xfId="49354"/>
    <cellStyle name="Percent 2 7 9" xfId="49355"/>
    <cellStyle name="Percent 2 7 90" xfId="49356"/>
    <cellStyle name="Percent 2 7 91" xfId="49357"/>
    <cellStyle name="Percent 2 7 92" xfId="49358"/>
    <cellStyle name="Percent 2 7 93" xfId="49359"/>
    <cellStyle name="Percent 2 7 94" xfId="49360"/>
    <cellStyle name="Percent 2 7 95" xfId="49361"/>
    <cellStyle name="Percent 2 7 96" xfId="49362"/>
    <cellStyle name="Percent 2 7 97" xfId="49363"/>
    <cellStyle name="Percent 2 7 98" xfId="49364"/>
    <cellStyle name="Percent 2 7 99" xfId="49365"/>
    <cellStyle name="Percent 2 8" xfId="49366"/>
    <cellStyle name="Percent 2 8 10" xfId="49367"/>
    <cellStyle name="Percent 2 8 100" xfId="49368"/>
    <cellStyle name="Percent 2 8 101" xfId="49369"/>
    <cellStyle name="Percent 2 8 102" xfId="49370"/>
    <cellStyle name="Percent 2 8 103" xfId="49371"/>
    <cellStyle name="Percent 2 8 104" xfId="49372"/>
    <cellStyle name="Percent 2 8 105" xfId="49373"/>
    <cellStyle name="Percent 2 8 106" xfId="49374"/>
    <cellStyle name="Percent 2 8 107" xfId="49375"/>
    <cellStyle name="Percent 2 8 108" xfId="49376"/>
    <cellStyle name="Percent 2 8 109" xfId="49377"/>
    <cellStyle name="Percent 2 8 11" xfId="49378"/>
    <cellStyle name="Percent 2 8 110" xfId="49379"/>
    <cellStyle name="Percent 2 8 111" xfId="49380"/>
    <cellStyle name="Percent 2 8 112" xfId="49381"/>
    <cellStyle name="Percent 2 8 113" xfId="49382"/>
    <cellStyle name="Percent 2 8 114" xfId="49383"/>
    <cellStyle name="Percent 2 8 115" xfId="49384"/>
    <cellStyle name="Percent 2 8 116" xfId="49385"/>
    <cellStyle name="Percent 2 8 117" xfId="49386"/>
    <cellStyle name="Percent 2 8 118" xfId="49387"/>
    <cellStyle name="Percent 2 8 119" xfId="49388"/>
    <cellStyle name="Percent 2 8 12" xfId="49389"/>
    <cellStyle name="Percent 2 8 120" xfId="49390"/>
    <cellStyle name="Percent 2 8 121" xfId="49391"/>
    <cellStyle name="Percent 2 8 122" xfId="49392"/>
    <cellStyle name="Percent 2 8 123" xfId="49393"/>
    <cellStyle name="Percent 2 8 124" xfId="49394"/>
    <cellStyle name="Percent 2 8 125" xfId="49395"/>
    <cellStyle name="Percent 2 8 126" xfId="49396"/>
    <cellStyle name="Percent 2 8 127" xfId="49397"/>
    <cellStyle name="Percent 2 8 128" xfId="49398"/>
    <cellStyle name="Percent 2 8 129" xfId="49399"/>
    <cellStyle name="Percent 2 8 13" xfId="49400"/>
    <cellStyle name="Percent 2 8 130" xfId="49401"/>
    <cellStyle name="Percent 2 8 131" xfId="49402"/>
    <cellStyle name="Percent 2 8 132" xfId="49403"/>
    <cellStyle name="Percent 2 8 133" xfId="49404"/>
    <cellStyle name="Percent 2 8 134" xfId="49405"/>
    <cellStyle name="Percent 2 8 14" xfId="49406"/>
    <cellStyle name="Percent 2 8 15" xfId="49407"/>
    <cellStyle name="Percent 2 8 16" xfId="49408"/>
    <cellStyle name="Percent 2 8 17" xfId="49409"/>
    <cellStyle name="Percent 2 8 18" xfId="49410"/>
    <cellStyle name="Percent 2 8 19" xfId="49411"/>
    <cellStyle name="Percent 2 8 2" xfId="49412"/>
    <cellStyle name="Percent 2 8 2 2" xfId="49413"/>
    <cellStyle name="Percent 2 8 20" xfId="49414"/>
    <cellStyle name="Percent 2 8 21" xfId="49415"/>
    <cellStyle name="Percent 2 8 22" xfId="49416"/>
    <cellStyle name="Percent 2 8 23" xfId="49417"/>
    <cellStyle name="Percent 2 8 24" xfId="49418"/>
    <cellStyle name="Percent 2 8 25" xfId="49419"/>
    <cellStyle name="Percent 2 8 26" xfId="49420"/>
    <cellStyle name="Percent 2 8 27" xfId="49421"/>
    <cellStyle name="Percent 2 8 28" xfId="49422"/>
    <cellStyle name="Percent 2 8 29" xfId="49423"/>
    <cellStyle name="Percent 2 8 3" xfId="49424"/>
    <cellStyle name="Percent 2 8 30" xfId="49425"/>
    <cellStyle name="Percent 2 8 31" xfId="49426"/>
    <cellStyle name="Percent 2 8 32" xfId="49427"/>
    <cellStyle name="Percent 2 8 33" xfId="49428"/>
    <cellStyle name="Percent 2 8 34" xfId="49429"/>
    <cellStyle name="Percent 2 8 35" xfId="49430"/>
    <cellStyle name="Percent 2 8 36" xfId="49431"/>
    <cellStyle name="Percent 2 8 37" xfId="49432"/>
    <cellStyle name="Percent 2 8 38" xfId="49433"/>
    <cellStyle name="Percent 2 8 39" xfId="49434"/>
    <cellStyle name="Percent 2 8 4" xfId="49435"/>
    <cellStyle name="Percent 2 8 40" xfId="49436"/>
    <cellStyle name="Percent 2 8 41" xfId="49437"/>
    <cellStyle name="Percent 2 8 42" xfId="49438"/>
    <cellStyle name="Percent 2 8 43" xfId="49439"/>
    <cellStyle name="Percent 2 8 44" xfId="49440"/>
    <cellStyle name="Percent 2 8 45" xfId="49441"/>
    <cellStyle name="Percent 2 8 46" xfId="49442"/>
    <cellStyle name="Percent 2 8 47" xfId="49443"/>
    <cellStyle name="Percent 2 8 48" xfId="49444"/>
    <cellStyle name="Percent 2 8 49" xfId="49445"/>
    <cellStyle name="Percent 2 8 5" xfId="49446"/>
    <cellStyle name="Percent 2 8 50" xfId="49447"/>
    <cellStyle name="Percent 2 8 51" xfId="49448"/>
    <cellStyle name="Percent 2 8 52" xfId="49449"/>
    <cellStyle name="Percent 2 8 53" xfId="49450"/>
    <cellStyle name="Percent 2 8 54" xfId="49451"/>
    <cellStyle name="Percent 2 8 55" xfId="49452"/>
    <cellStyle name="Percent 2 8 56" xfId="49453"/>
    <cellStyle name="Percent 2 8 57" xfId="49454"/>
    <cellStyle name="Percent 2 8 58" xfId="49455"/>
    <cellStyle name="Percent 2 8 59" xfId="49456"/>
    <cellStyle name="Percent 2 8 6" xfId="49457"/>
    <cellStyle name="Percent 2 8 60" xfId="49458"/>
    <cellStyle name="Percent 2 8 61" xfId="49459"/>
    <cellStyle name="Percent 2 8 62" xfId="49460"/>
    <cellStyle name="Percent 2 8 63" xfId="49461"/>
    <cellStyle name="Percent 2 8 64" xfId="49462"/>
    <cellStyle name="Percent 2 8 65" xfId="49463"/>
    <cellStyle name="Percent 2 8 66" xfId="49464"/>
    <cellStyle name="Percent 2 8 67" xfId="49465"/>
    <cellStyle name="Percent 2 8 68" xfId="49466"/>
    <cellStyle name="Percent 2 8 69" xfId="49467"/>
    <cellStyle name="Percent 2 8 7" xfId="49468"/>
    <cellStyle name="Percent 2 8 70" xfId="49469"/>
    <cellStyle name="Percent 2 8 71" xfId="49470"/>
    <cellStyle name="Percent 2 8 72" xfId="49471"/>
    <cellStyle name="Percent 2 8 73" xfId="49472"/>
    <cellStyle name="Percent 2 8 74" xfId="49473"/>
    <cellStyle name="Percent 2 8 75" xfId="49474"/>
    <cellStyle name="Percent 2 8 76" xfId="49475"/>
    <cellStyle name="Percent 2 8 77" xfId="49476"/>
    <cellStyle name="Percent 2 8 78" xfId="49477"/>
    <cellStyle name="Percent 2 8 79" xfId="49478"/>
    <cellStyle name="Percent 2 8 8" xfId="49479"/>
    <cellStyle name="Percent 2 8 80" xfId="49480"/>
    <cellStyle name="Percent 2 8 81" xfId="49481"/>
    <cellStyle name="Percent 2 8 82" xfId="49482"/>
    <cellStyle name="Percent 2 8 83" xfId="49483"/>
    <cellStyle name="Percent 2 8 84" xfId="49484"/>
    <cellStyle name="Percent 2 8 85" xfId="49485"/>
    <cellStyle name="Percent 2 8 86" xfId="49486"/>
    <cellStyle name="Percent 2 8 87" xfId="49487"/>
    <cellStyle name="Percent 2 8 88" xfId="49488"/>
    <cellStyle name="Percent 2 8 89" xfId="49489"/>
    <cellStyle name="Percent 2 8 9" xfId="49490"/>
    <cellStyle name="Percent 2 8 90" xfId="49491"/>
    <cellStyle name="Percent 2 8 91" xfId="49492"/>
    <cellStyle name="Percent 2 8 92" xfId="49493"/>
    <cellStyle name="Percent 2 8 93" xfId="49494"/>
    <cellStyle name="Percent 2 8 94" xfId="49495"/>
    <cellStyle name="Percent 2 8 95" xfId="49496"/>
    <cellStyle name="Percent 2 8 96" xfId="49497"/>
    <cellStyle name="Percent 2 8 97" xfId="49498"/>
    <cellStyle name="Percent 2 8 98" xfId="49499"/>
    <cellStyle name="Percent 2 8 99" xfId="49500"/>
    <cellStyle name="Percent 2 9" xfId="49501"/>
    <cellStyle name="Percent 2 9 10" xfId="49502"/>
    <cellStyle name="Percent 2 9 100" xfId="49503"/>
    <cellStyle name="Percent 2 9 101" xfId="49504"/>
    <cellStyle name="Percent 2 9 102" xfId="49505"/>
    <cellStyle name="Percent 2 9 103" xfId="49506"/>
    <cellStyle name="Percent 2 9 104" xfId="49507"/>
    <cellStyle name="Percent 2 9 105" xfId="49508"/>
    <cellStyle name="Percent 2 9 106" xfId="49509"/>
    <cellStyle name="Percent 2 9 107" xfId="49510"/>
    <cellStyle name="Percent 2 9 108" xfId="49511"/>
    <cellStyle name="Percent 2 9 109" xfId="49512"/>
    <cellStyle name="Percent 2 9 11" xfId="49513"/>
    <cellStyle name="Percent 2 9 110" xfId="49514"/>
    <cellStyle name="Percent 2 9 111" xfId="49515"/>
    <cellStyle name="Percent 2 9 112" xfId="49516"/>
    <cellStyle name="Percent 2 9 113" xfId="49517"/>
    <cellStyle name="Percent 2 9 114" xfId="49518"/>
    <cellStyle name="Percent 2 9 115" xfId="49519"/>
    <cellStyle name="Percent 2 9 116" xfId="49520"/>
    <cellStyle name="Percent 2 9 117" xfId="49521"/>
    <cellStyle name="Percent 2 9 118" xfId="49522"/>
    <cellStyle name="Percent 2 9 119" xfId="49523"/>
    <cellStyle name="Percent 2 9 12" xfId="49524"/>
    <cellStyle name="Percent 2 9 120" xfId="49525"/>
    <cellStyle name="Percent 2 9 121" xfId="49526"/>
    <cellStyle name="Percent 2 9 122" xfId="49527"/>
    <cellStyle name="Percent 2 9 123" xfId="49528"/>
    <cellStyle name="Percent 2 9 124" xfId="49529"/>
    <cellStyle name="Percent 2 9 125" xfId="49530"/>
    <cellStyle name="Percent 2 9 126" xfId="49531"/>
    <cellStyle name="Percent 2 9 127" xfId="49532"/>
    <cellStyle name="Percent 2 9 128" xfId="49533"/>
    <cellStyle name="Percent 2 9 129" xfId="49534"/>
    <cellStyle name="Percent 2 9 13" xfId="49535"/>
    <cellStyle name="Percent 2 9 130" xfId="49536"/>
    <cellStyle name="Percent 2 9 131" xfId="49537"/>
    <cellStyle name="Percent 2 9 132" xfId="49538"/>
    <cellStyle name="Percent 2 9 133" xfId="49539"/>
    <cellStyle name="Percent 2 9 134" xfId="49540"/>
    <cellStyle name="Percent 2 9 14" xfId="49541"/>
    <cellStyle name="Percent 2 9 15" xfId="49542"/>
    <cellStyle name="Percent 2 9 16" xfId="49543"/>
    <cellStyle name="Percent 2 9 17" xfId="49544"/>
    <cellStyle name="Percent 2 9 18" xfId="49545"/>
    <cellStyle name="Percent 2 9 19" xfId="49546"/>
    <cellStyle name="Percent 2 9 2" xfId="49547"/>
    <cellStyle name="Percent 2 9 2 2" xfId="49548"/>
    <cellStyle name="Percent 2 9 20" xfId="49549"/>
    <cellStyle name="Percent 2 9 21" xfId="49550"/>
    <cellStyle name="Percent 2 9 22" xfId="49551"/>
    <cellStyle name="Percent 2 9 23" xfId="49552"/>
    <cellStyle name="Percent 2 9 24" xfId="49553"/>
    <cellStyle name="Percent 2 9 25" xfId="49554"/>
    <cellStyle name="Percent 2 9 26" xfId="49555"/>
    <cellStyle name="Percent 2 9 27" xfId="49556"/>
    <cellStyle name="Percent 2 9 28" xfId="49557"/>
    <cellStyle name="Percent 2 9 29" xfId="49558"/>
    <cellStyle name="Percent 2 9 3" xfId="49559"/>
    <cellStyle name="Percent 2 9 30" xfId="49560"/>
    <cellStyle name="Percent 2 9 31" xfId="49561"/>
    <cellStyle name="Percent 2 9 32" xfId="49562"/>
    <cellStyle name="Percent 2 9 33" xfId="49563"/>
    <cellStyle name="Percent 2 9 34" xfId="49564"/>
    <cellStyle name="Percent 2 9 35" xfId="49565"/>
    <cellStyle name="Percent 2 9 36" xfId="49566"/>
    <cellStyle name="Percent 2 9 37" xfId="49567"/>
    <cellStyle name="Percent 2 9 38" xfId="49568"/>
    <cellStyle name="Percent 2 9 39" xfId="49569"/>
    <cellStyle name="Percent 2 9 4" xfId="49570"/>
    <cellStyle name="Percent 2 9 40" xfId="49571"/>
    <cellStyle name="Percent 2 9 41" xfId="49572"/>
    <cellStyle name="Percent 2 9 42" xfId="49573"/>
    <cellStyle name="Percent 2 9 43" xfId="49574"/>
    <cellStyle name="Percent 2 9 44" xfId="49575"/>
    <cellStyle name="Percent 2 9 45" xfId="49576"/>
    <cellStyle name="Percent 2 9 46" xfId="49577"/>
    <cellStyle name="Percent 2 9 47" xfId="49578"/>
    <cellStyle name="Percent 2 9 48" xfId="49579"/>
    <cellStyle name="Percent 2 9 49" xfId="49580"/>
    <cellStyle name="Percent 2 9 5" xfId="49581"/>
    <cellStyle name="Percent 2 9 50" xfId="49582"/>
    <cellStyle name="Percent 2 9 51" xfId="49583"/>
    <cellStyle name="Percent 2 9 52" xfId="49584"/>
    <cellStyle name="Percent 2 9 53" xfId="49585"/>
    <cellStyle name="Percent 2 9 54" xfId="49586"/>
    <cellStyle name="Percent 2 9 55" xfId="49587"/>
    <cellStyle name="Percent 2 9 56" xfId="49588"/>
    <cellStyle name="Percent 2 9 57" xfId="49589"/>
    <cellStyle name="Percent 2 9 58" xfId="49590"/>
    <cellStyle name="Percent 2 9 59" xfId="49591"/>
    <cellStyle name="Percent 2 9 6" xfId="49592"/>
    <cellStyle name="Percent 2 9 60" xfId="49593"/>
    <cellStyle name="Percent 2 9 61" xfId="49594"/>
    <cellStyle name="Percent 2 9 62" xfId="49595"/>
    <cellStyle name="Percent 2 9 63" xfId="49596"/>
    <cellStyle name="Percent 2 9 64" xfId="49597"/>
    <cellStyle name="Percent 2 9 65" xfId="49598"/>
    <cellStyle name="Percent 2 9 66" xfId="49599"/>
    <cellStyle name="Percent 2 9 67" xfId="49600"/>
    <cellStyle name="Percent 2 9 68" xfId="49601"/>
    <cellStyle name="Percent 2 9 69" xfId="49602"/>
    <cellStyle name="Percent 2 9 7" xfId="49603"/>
    <cellStyle name="Percent 2 9 70" xfId="49604"/>
    <cellStyle name="Percent 2 9 71" xfId="49605"/>
    <cellStyle name="Percent 2 9 72" xfId="49606"/>
    <cellStyle name="Percent 2 9 73" xfId="49607"/>
    <cellStyle name="Percent 2 9 74" xfId="49608"/>
    <cellStyle name="Percent 2 9 75" xfId="49609"/>
    <cellStyle name="Percent 2 9 76" xfId="49610"/>
    <cellStyle name="Percent 2 9 77" xfId="49611"/>
    <cellStyle name="Percent 2 9 78" xfId="49612"/>
    <cellStyle name="Percent 2 9 79" xfId="49613"/>
    <cellStyle name="Percent 2 9 8" xfId="49614"/>
    <cellStyle name="Percent 2 9 80" xfId="49615"/>
    <cellStyle name="Percent 2 9 81" xfId="49616"/>
    <cellStyle name="Percent 2 9 82" xfId="49617"/>
    <cellStyle name="Percent 2 9 83" xfId="49618"/>
    <cellStyle name="Percent 2 9 84" xfId="49619"/>
    <cellStyle name="Percent 2 9 85" xfId="49620"/>
    <cellStyle name="Percent 2 9 86" xfId="49621"/>
    <cellStyle name="Percent 2 9 87" xfId="49622"/>
    <cellStyle name="Percent 2 9 88" xfId="49623"/>
    <cellStyle name="Percent 2 9 89" xfId="49624"/>
    <cellStyle name="Percent 2 9 9" xfId="49625"/>
    <cellStyle name="Percent 2 9 90" xfId="49626"/>
    <cellStyle name="Percent 2 9 91" xfId="49627"/>
    <cellStyle name="Percent 2 9 92" xfId="49628"/>
    <cellStyle name="Percent 2 9 93" xfId="49629"/>
    <cellStyle name="Percent 2 9 94" xfId="49630"/>
    <cellStyle name="Percent 2 9 95" xfId="49631"/>
    <cellStyle name="Percent 2 9 96" xfId="49632"/>
    <cellStyle name="Percent 2 9 97" xfId="49633"/>
    <cellStyle name="Percent 2 9 98" xfId="49634"/>
    <cellStyle name="Percent 2 9 99" xfId="49635"/>
    <cellStyle name="Percent 2_11OAP_IMV_injection" xfId="10668"/>
    <cellStyle name="Percent 20" xfId="10669"/>
    <cellStyle name="Percent 20 2" xfId="49637"/>
    <cellStyle name="Percent 20 3" xfId="49638"/>
    <cellStyle name="Percent 20 4" xfId="49636"/>
    <cellStyle name="Percent 21" xfId="10670"/>
    <cellStyle name="Percent 21 2" xfId="49640"/>
    <cellStyle name="Percent 21 3" xfId="49641"/>
    <cellStyle name="Percent 21 4" xfId="49642"/>
    <cellStyle name="Percent 21 5" xfId="49639"/>
    <cellStyle name="Percent 22" xfId="10671"/>
    <cellStyle name="Percent 22 2" xfId="49644"/>
    <cellStyle name="Percent 22 3" xfId="49645"/>
    <cellStyle name="Percent 22 4" xfId="49646"/>
    <cellStyle name="Percent 22 5" xfId="49647"/>
    <cellStyle name="Percent 22 6" xfId="49643"/>
    <cellStyle name="Percent 23" xfId="10672"/>
    <cellStyle name="Percent 23 2" xfId="49649"/>
    <cellStyle name="Percent 23 3" xfId="49650"/>
    <cellStyle name="Percent 23 4" xfId="49651"/>
    <cellStyle name="Percent 23 5" xfId="49652"/>
    <cellStyle name="Percent 23 6" xfId="49653"/>
    <cellStyle name="Percent 23 7" xfId="49648"/>
    <cellStyle name="Percent 24" xfId="10673"/>
    <cellStyle name="Percent 24 2" xfId="49655"/>
    <cellStyle name="Percent 24 3" xfId="49656"/>
    <cellStyle name="Percent 24 4" xfId="49657"/>
    <cellStyle name="Percent 24 5" xfId="49654"/>
    <cellStyle name="Percent 25" xfId="10674"/>
    <cellStyle name="Percent 25 2" xfId="49659"/>
    <cellStyle name="Percent 25 3" xfId="49660"/>
    <cellStyle name="Percent 25 4" xfId="49661"/>
    <cellStyle name="Percent 25 5" xfId="49658"/>
    <cellStyle name="Percent 26" xfId="10675"/>
    <cellStyle name="Percent 26 2" xfId="49663"/>
    <cellStyle name="Percent 26 3" xfId="49664"/>
    <cellStyle name="Percent 26 4" xfId="49665"/>
    <cellStyle name="Percent 26 5" xfId="49662"/>
    <cellStyle name="Percent 27" xfId="10676"/>
    <cellStyle name="Percent 27 2" xfId="49667"/>
    <cellStyle name="Percent 27 3" xfId="49668"/>
    <cellStyle name="Percent 27 4" xfId="49669"/>
    <cellStyle name="Percent 27 5" xfId="49666"/>
    <cellStyle name="Percent 28" xfId="10677"/>
    <cellStyle name="Percent 28 2" xfId="49671"/>
    <cellStyle name="Percent 28 3" xfId="49672"/>
    <cellStyle name="Percent 28 4" xfId="49673"/>
    <cellStyle name="Percent 28 5" xfId="49670"/>
    <cellStyle name="Percent 29" xfId="10678"/>
    <cellStyle name="Percent 29 2" xfId="49675"/>
    <cellStyle name="Percent 29 3" xfId="49676"/>
    <cellStyle name="Percent 29 4" xfId="49677"/>
    <cellStyle name="Percent 29 5" xfId="49674"/>
    <cellStyle name="Percent 3" xfId="10679"/>
    <cellStyle name="Percent 3 10" xfId="49679"/>
    <cellStyle name="Percent 3 11" xfId="49680"/>
    <cellStyle name="Percent 3 12" xfId="49681"/>
    <cellStyle name="Percent 3 13" xfId="49682"/>
    <cellStyle name="Percent 3 14" xfId="49683"/>
    <cellStyle name="Percent 3 15" xfId="49684"/>
    <cellStyle name="Percent 3 16" xfId="49685"/>
    <cellStyle name="Percent 3 17" xfId="49686"/>
    <cellStyle name="Percent 3 18" xfId="49687"/>
    <cellStyle name="Percent 3 19" xfId="49688"/>
    <cellStyle name="Percent 3 2" xfId="10680"/>
    <cellStyle name="Percent 3 2 10" xfId="49689"/>
    <cellStyle name="Percent 3 2 2" xfId="49690"/>
    <cellStyle name="Percent 3 2 2 2" xfId="49691"/>
    <cellStyle name="Percent 3 2 2 2 2" xfId="49692"/>
    <cellStyle name="Percent 3 2 2 2 2 2" xfId="49693"/>
    <cellStyle name="Percent 3 2 2 3" xfId="49694"/>
    <cellStyle name="Percent 3 2 2 4" xfId="49695"/>
    <cellStyle name="Percent 3 2 2 5" xfId="49696"/>
    <cellStyle name="Percent 3 2 2 6" xfId="49697"/>
    <cellStyle name="Percent 3 2 2 7" xfId="49698"/>
    <cellStyle name="Percent 3 2 3" xfId="49699"/>
    <cellStyle name="Percent 3 2 3 2" xfId="49700"/>
    <cellStyle name="Percent 3 2 4" xfId="49701"/>
    <cellStyle name="Percent 3 2 4 2" xfId="49702"/>
    <cellStyle name="Percent 3 2 4 2 2" xfId="49703"/>
    <cellStyle name="Percent 3 2 5" xfId="49704"/>
    <cellStyle name="Percent 3 2 6" xfId="49705"/>
    <cellStyle name="Percent 3 2 7" xfId="49706"/>
    <cellStyle name="Percent 3 2 8" xfId="49707"/>
    <cellStyle name="Percent 3 2 9" xfId="49708"/>
    <cellStyle name="Percent 3 20" xfId="49709"/>
    <cellStyle name="Percent 3 21" xfId="49678"/>
    <cellStyle name="Percent 3 3" xfId="10681"/>
    <cellStyle name="Percent 3 3 2" xfId="49711"/>
    <cellStyle name="Percent 3 3 2 2" xfId="49712"/>
    <cellStyle name="Percent 3 3 3" xfId="49713"/>
    <cellStyle name="Percent 3 3 4" xfId="49714"/>
    <cellStyle name="Percent 3 3 5" xfId="49710"/>
    <cellStyle name="Percent 3 4" xfId="10682"/>
    <cellStyle name="Percent 3 4 2" xfId="49716"/>
    <cellStyle name="Percent 3 4 2 2" xfId="49717"/>
    <cellStyle name="Percent 3 4 3" xfId="49718"/>
    <cellStyle name="Percent 3 4 3 2" xfId="49719"/>
    <cellStyle name="Percent 3 4 4" xfId="49720"/>
    <cellStyle name="Percent 3 4 5" xfId="49721"/>
    <cellStyle name="Percent 3 4 6" xfId="49722"/>
    <cellStyle name="Percent 3 4 7" xfId="49723"/>
    <cellStyle name="Percent 3 4 8" xfId="49724"/>
    <cellStyle name="Percent 3 4 9" xfId="49715"/>
    <cellStyle name="Percent 3 5" xfId="10683"/>
    <cellStyle name="Percent 3 5 2" xfId="49726"/>
    <cellStyle name="Percent 3 5 3" xfId="49727"/>
    <cellStyle name="Percent 3 5 4" xfId="49728"/>
    <cellStyle name="Percent 3 5 5" xfId="49725"/>
    <cellStyle name="Percent 3 6" xfId="10684"/>
    <cellStyle name="Percent 3 6 2" xfId="49730"/>
    <cellStyle name="Percent 3 6 3" xfId="49731"/>
    <cellStyle name="Percent 3 6 4" xfId="49729"/>
    <cellStyle name="Percent 3 7" xfId="10685"/>
    <cellStyle name="Percent 3 7 2" xfId="49733"/>
    <cellStyle name="Percent 3 7 3" xfId="49732"/>
    <cellStyle name="Percent 3 8" xfId="10686"/>
    <cellStyle name="Percent 3 8 2" xfId="49735"/>
    <cellStyle name="Percent 3 8 3" xfId="49734"/>
    <cellStyle name="Percent 3 9" xfId="10687"/>
    <cellStyle name="Percent 3 9 2" xfId="49737"/>
    <cellStyle name="Percent 3 9 3" xfId="49736"/>
    <cellStyle name="Percent 30" xfId="10688"/>
    <cellStyle name="Percent 30 2" xfId="49739"/>
    <cellStyle name="Percent 30 3" xfId="49740"/>
    <cellStyle name="Percent 30 4" xfId="49741"/>
    <cellStyle name="Percent 30 5" xfId="49738"/>
    <cellStyle name="Percent 31" xfId="10689"/>
    <cellStyle name="Percent 31 2" xfId="49743"/>
    <cellStyle name="Percent 31 3" xfId="49744"/>
    <cellStyle name="Percent 31 4" xfId="49745"/>
    <cellStyle name="Percent 31 5" xfId="49742"/>
    <cellStyle name="Percent 32" xfId="10690"/>
    <cellStyle name="Percent 32 2" xfId="49747"/>
    <cellStyle name="Percent 32 3" xfId="49748"/>
    <cellStyle name="Percent 32 4" xfId="49746"/>
    <cellStyle name="Percent 33" xfId="10691"/>
    <cellStyle name="Percent 33 2" xfId="49750"/>
    <cellStyle name="Percent 33 3" xfId="49751"/>
    <cellStyle name="Percent 33 4" xfId="49752"/>
    <cellStyle name="Percent 33 5" xfId="49749"/>
    <cellStyle name="Percent 34" xfId="10692"/>
    <cellStyle name="Percent 34 2" xfId="49754"/>
    <cellStyle name="Percent 34 3" xfId="49755"/>
    <cellStyle name="Percent 34 4" xfId="49756"/>
    <cellStyle name="Percent 34 5" xfId="49753"/>
    <cellStyle name="Percent 35" xfId="10693"/>
    <cellStyle name="Percent 35 2" xfId="49758"/>
    <cellStyle name="Percent 35 3" xfId="49759"/>
    <cellStyle name="Percent 35 4" xfId="49757"/>
    <cellStyle name="Percent 36" xfId="10694"/>
    <cellStyle name="Percent 36 2" xfId="49761"/>
    <cellStyle name="Percent 36 3" xfId="49762"/>
    <cellStyle name="Percent 36 4" xfId="49760"/>
    <cellStyle name="Percent 37" xfId="10695"/>
    <cellStyle name="Percent 37 2" xfId="49764"/>
    <cellStyle name="Percent 37 3" xfId="49765"/>
    <cellStyle name="Percent 37 4" xfId="49763"/>
    <cellStyle name="Percent 38" xfId="10696"/>
    <cellStyle name="Percent 38 2" xfId="49767"/>
    <cellStyle name="Percent 38 3" xfId="49768"/>
    <cellStyle name="Percent 38 4" xfId="49766"/>
    <cellStyle name="Percent 39" xfId="10697"/>
    <cellStyle name="Percent 39 2" xfId="49770"/>
    <cellStyle name="Percent 39 3" xfId="49771"/>
    <cellStyle name="Percent 39 4" xfId="49769"/>
    <cellStyle name="Percent 4" xfId="10698"/>
    <cellStyle name="Percent 4 10" xfId="49773"/>
    <cellStyle name="Percent 4 10 2" xfId="49774"/>
    <cellStyle name="Percent 4 11" xfId="49775"/>
    <cellStyle name="Percent 4 11 2" xfId="49776"/>
    <cellStyle name="Percent 4 12" xfId="49777"/>
    <cellStyle name="Percent 4 12 2" xfId="49778"/>
    <cellStyle name="Percent 4 13" xfId="49779"/>
    <cellStyle name="Percent 4 13 2" xfId="49780"/>
    <cellStyle name="Percent 4 14" xfId="49781"/>
    <cellStyle name="Percent 4 14 2" xfId="49782"/>
    <cellStyle name="Percent 4 15" xfId="49783"/>
    <cellStyle name="Percent 4 15 2" xfId="49784"/>
    <cellStyle name="Percent 4 16" xfId="49785"/>
    <cellStyle name="Percent 4 16 2" xfId="49786"/>
    <cellStyle name="Percent 4 17" xfId="49787"/>
    <cellStyle name="Percent 4 18" xfId="49788"/>
    <cellStyle name="Percent 4 19" xfId="49772"/>
    <cellStyle name="Percent 4 2" xfId="49789"/>
    <cellStyle name="Percent 4 2 2" xfId="49790"/>
    <cellStyle name="Percent 4 3" xfId="49791"/>
    <cellStyle name="Percent 4 4" xfId="49792"/>
    <cellStyle name="Percent 4 5" xfId="49793"/>
    <cellStyle name="Percent 4 5 2" xfId="49794"/>
    <cellStyle name="Percent 4 6" xfId="49795"/>
    <cellStyle name="Percent 4 6 2" xfId="49796"/>
    <cellStyle name="Percent 4 7" xfId="49797"/>
    <cellStyle name="Percent 4 7 2" xfId="49798"/>
    <cellStyle name="Percent 4 8" xfId="49799"/>
    <cellStyle name="Percent 4 8 2" xfId="49800"/>
    <cellStyle name="Percent 4 9" xfId="49801"/>
    <cellStyle name="Percent 4 9 2" xfId="49802"/>
    <cellStyle name="Percent 40" xfId="10699"/>
    <cellStyle name="Percent 40 2" xfId="49804"/>
    <cellStyle name="Percent 40 3" xfId="49805"/>
    <cellStyle name="Percent 40 4" xfId="49803"/>
    <cellStyle name="Percent 41" xfId="10700"/>
    <cellStyle name="Percent 41 2" xfId="49807"/>
    <cellStyle name="Percent 41 3" xfId="49808"/>
    <cellStyle name="Percent 41 4" xfId="49806"/>
    <cellStyle name="Percent 42" xfId="10701"/>
    <cellStyle name="Percent 42 2" xfId="49810"/>
    <cellStyle name="Percent 42 3" xfId="49811"/>
    <cellStyle name="Percent 42 4" xfId="49809"/>
    <cellStyle name="Percent 43" xfId="10702"/>
    <cellStyle name="Percent 43 2" xfId="49813"/>
    <cellStyle name="Percent 43 3" xfId="49814"/>
    <cellStyle name="Percent 43 4" xfId="49812"/>
    <cellStyle name="Percent 44" xfId="10703"/>
    <cellStyle name="Percent 44 2" xfId="49816"/>
    <cellStyle name="Percent 44 3" xfId="49817"/>
    <cellStyle name="Percent 44 4" xfId="49815"/>
    <cellStyle name="Percent 45" xfId="10704"/>
    <cellStyle name="Percent 45 2" xfId="49819"/>
    <cellStyle name="Percent 45 3" xfId="49820"/>
    <cellStyle name="Percent 45 4" xfId="49818"/>
    <cellStyle name="Percent 46" xfId="10705"/>
    <cellStyle name="Percent 46 2" xfId="49822"/>
    <cellStyle name="Percent 46 3" xfId="49823"/>
    <cellStyle name="Percent 46 4" xfId="49821"/>
    <cellStyle name="Percent 47" xfId="10706"/>
    <cellStyle name="Percent 47 2" xfId="49825"/>
    <cellStyle name="Percent 47 3" xfId="49826"/>
    <cellStyle name="Percent 47 4" xfId="49824"/>
    <cellStyle name="Percent 48" xfId="10707"/>
    <cellStyle name="Percent 48 2" xfId="49828"/>
    <cellStyle name="Percent 48 3" xfId="49829"/>
    <cellStyle name="Percent 48 4" xfId="49827"/>
    <cellStyle name="Percent 49" xfId="10708"/>
    <cellStyle name="Percent 49 2" xfId="49831"/>
    <cellStyle name="Percent 49 3" xfId="49832"/>
    <cellStyle name="Percent 49 4" xfId="49830"/>
    <cellStyle name="Percent 5" xfId="10709"/>
    <cellStyle name="Percent 5 10" xfId="49834"/>
    <cellStyle name="Percent 5 11" xfId="49835"/>
    <cellStyle name="Percent 5 12" xfId="49836"/>
    <cellStyle name="Percent 5 13" xfId="49837"/>
    <cellStyle name="Percent 5 14" xfId="49838"/>
    <cellStyle name="Percent 5 15" xfId="49839"/>
    <cellStyle name="Percent 5 16" xfId="49840"/>
    <cellStyle name="Percent 5 17" xfId="49841"/>
    <cellStyle name="Percent 5 18" xfId="49842"/>
    <cellStyle name="Percent 5 19" xfId="49833"/>
    <cellStyle name="Percent 5 2" xfId="10710"/>
    <cellStyle name="Percent 5 2 2" xfId="49844"/>
    <cellStyle name="Percent 5 2 3" xfId="49843"/>
    <cellStyle name="Percent 5 3" xfId="10711"/>
    <cellStyle name="Percent 5 3 2" xfId="49846"/>
    <cellStyle name="Percent 5 3 3" xfId="49845"/>
    <cellStyle name="Percent 5 4" xfId="10712"/>
    <cellStyle name="Percent 5 4 2" xfId="49848"/>
    <cellStyle name="Percent 5 4 3" xfId="49847"/>
    <cellStyle name="Percent 5 5" xfId="10713"/>
    <cellStyle name="Percent 5 5 2" xfId="49850"/>
    <cellStyle name="Percent 5 5 3" xfId="49851"/>
    <cellStyle name="Percent 5 5 4" xfId="49849"/>
    <cellStyle name="Percent 5 6" xfId="10714"/>
    <cellStyle name="Percent 5 6 2" xfId="49853"/>
    <cellStyle name="Percent 5 6 3" xfId="49854"/>
    <cellStyle name="Percent 5 6 4" xfId="49852"/>
    <cellStyle name="Percent 5 7" xfId="10715"/>
    <cellStyle name="Percent 5 7 2" xfId="49856"/>
    <cellStyle name="Percent 5 7 3" xfId="49857"/>
    <cellStyle name="Percent 5 7 4" xfId="49855"/>
    <cellStyle name="Percent 5 8" xfId="49858"/>
    <cellStyle name="Percent 5 8 2" xfId="49859"/>
    <cellStyle name="Percent 5 9" xfId="49860"/>
    <cellStyle name="Percent 5 9 2" xfId="49861"/>
    <cellStyle name="Percent 50" xfId="10716"/>
    <cellStyle name="Percent 50 2" xfId="49863"/>
    <cellStyle name="Percent 50 3" xfId="49864"/>
    <cellStyle name="Percent 50 4" xfId="49862"/>
    <cellStyle name="Percent 51" xfId="10717"/>
    <cellStyle name="Percent 51 2" xfId="49866"/>
    <cellStyle name="Percent 51 3" xfId="49867"/>
    <cellStyle name="Percent 51 4" xfId="49865"/>
    <cellStyle name="Percent 52" xfId="10718"/>
    <cellStyle name="Percent 52 2" xfId="49869"/>
    <cellStyle name="Percent 52 3" xfId="49870"/>
    <cellStyle name="Percent 52 4" xfId="49868"/>
    <cellStyle name="Percent 53" xfId="10719"/>
    <cellStyle name="Percent 53 2" xfId="49872"/>
    <cellStyle name="Percent 53 3" xfId="49873"/>
    <cellStyle name="Percent 53 4" xfId="49871"/>
    <cellStyle name="Percent 54" xfId="10720"/>
    <cellStyle name="Percent 54 2" xfId="49875"/>
    <cellStyle name="Percent 54 3" xfId="49876"/>
    <cellStyle name="Percent 54 4" xfId="49874"/>
    <cellStyle name="Percent 55" xfId="10721"/>
    <cellStyle name="Percent 55 2" xfId="49878"/>
    <cellStyle name="Percent 55 3" xfId="49879"/>
    <cellStyle name="Percent 55 4" xfId="49877"/>
    <cellStyle name="Percent 56" xfId="10722"/>
    <cellStyle name="Percent 56 2" xfId="49881"/>
    <cellStyle name="Percent 56 3" xfId="49882"/>
    <cellStyle name="Percent 56 4" xfId="49880"/>
    <cellStyle name="Percent 57" xfId="10723"/>
    <cellStyle name="Percent 57 2" xfId="49884"/>
    <cellStyle name="Percent 57 3" xfId="49885"/>
    <cellStyle name="Percent 57 4" xfId="49883"/>
    <cellStyle name="Percent 58" xfId="10724"/>
    <cellStyle name="Percent 58 2" xfId="49887"/>
    <cellStyle name="Percent 58 3" xfId="49888"/>
    <cellStyle name="Percent 58 4" xfId="49886"/>
    <cellStyle name="Percent 59" xfId="10725"/>
    <cellStyle name="Percent 59 2" xfId="49890"/>
    <cellStyle name="Percent 59 3" xfId="49889"/>
    <cellStyle name="Percent 6" xfId="10726"/>
    <cellStyle name="Percent 6 10" xfId="49892"/>
    <cellStyle name="Percent 6 11" xfId="49893"/>
    <cellStyle name="Percent 6 12" xfId="49894"/>
    <cellStyle name="Percent 6 13" xfId="49895"/>
    <cellStyle name="Percent 6 14" xfId="49896"/>
    <cellStyle name="Percent 6 15" xfId="49897"/>
    <cellStyle name="Percent 6 16" xfId="49898"/>
    <cellStyle name="Percent 6 17" xfId="49899"/>
    <cellStyle name="Percent 6 18" xfId="49900"/>
    <cellStyle name="Percent 6 19" xfId="49891"/>
    <cellStyle name="Percent 6 2" xfId="49901"/>
    <cellStyle name="Percent 6 3" xfId="49902"/>
    <cellStyle name="Percent 6 4" xfId="49903"/>
    <cellStyle name="Percent 6 5" xfId="49904"/>
    <cellStyle name="Percent 6 5 2" xfId="49905"/>
    <cellStyle name="Percent 6 5 3" xfId="49906"/>
    <cellStyle name="Percent 6 6" xfId="49907"/>
    <cellStyle name="Percent 6 6 2" xfId="49908"/>
    <cellStyle name="Percent 6 7" xfId="49909"/>
    <cellStyle name="Percent 6 7 2" xfId="49910"/>
    <cellStyle name="Percent 6 8" xfId="49911"/>
    <cellStyle name="Percent 6 8 2" xfId="49912"/>
    <cellStyle name="Percent 6 9" xfId="49913"/>
    <cellStyle name="Percent 6 9 2" xfId="49914"/>
    <cellStyle name="Percent 60" xfId="10727"/>
    <cellStyle name="Percent 60 2" xfId="49916"/>
    <cellStyle name="Percent 60 3" xfId="49915"/>
    <cellStyle name="Percent 61" xfId="10728"/>
    <cellStyle name="Percent 61 2" xfId="49918"/>
    <cellStyle name="Percent 61 3" xfId="49917"/>
    <cellStyle name="Percent 62" xfId="10729"/>
    <cellStyle name="Percent 62 2" xfId="49920"/>
    <cellStyle name="Percent 62 3" xfId="49919"/>
    <cellStyle name="Percent 63" xfId="10730"/>
    <cellStyle name="Percent 63 2" xfId="49922"/>
    <cellStyle name="Percent 63 3" xfId="49921"/>
    <cellStyle name="Percent 64" xfId="10731"/>
    <cellStyle name="Percent 64 2" xfId="49924"/>
    <cellStyle name="Percent 64 3" xfId="49923"/>
    <cellStyle name="Percent 65" xfId="10732"/>
    <cellStyle name="Percent 65 2" xfId="49926"/>
    <cellStyle name="Percent 65 3" xfId="49925"/>
    <cellStyle name="Percent 66" xfId="10733"/>
    <cellStyle name="Percent 66 10" xfId="49927"/>
    <cellStyle name="Percent 66 2" xfId="10734"/>
    <cellStyle name="Percent 66 2 2" xfId="49928"/>
    <cellStyle name="Percent 66 3" xfId="10735"/>
    <cellStyle name="Percent 66 3 2" xfId="49929"/>
    <cellStyle name="Percent 66 4" xfId="10736"/>
    <cellStyle name="Percent 66 4 2" xfId="49930"/>
    <cellStyle name="Percent 66 5" xfId="10737"/>
    <cellStyle name="Percent 66 5 2" xfId="49931"/>
    <cellStyle name="Percent 66 6" xfId="10738"/>
    <cellStyle name="Percent 66 6 2" xfId="49932"/>
    <cellStyle name="Percent 66 7" xfId="10739"/>
    <cellStyle name="Percent 66 7 2" xfId="49933"/>
    <cellStyle name="Percent 66 8" xfId="10740"/>
    <cellStyle name="Percent 66 9" xfId="49934"/>
    <cellStyle name="Percent 67" xfId="10741"/>
    <cellStyle name="Percent 67 10" xfId="10742"/>
    <cellStyle name="Percent 67 10 2" xfId="49936"/>
    <cellStyle name="Percent 67 11" xfId="10743"/>
    <cellStyle name="Percent 67 12" xfId="49935"/>
    <cellStyle name="Percent 67 2" xfId="10744"/>
    <cellStyle name="Percent 67 2 2" xfId="49938"/>
    <cellStyle name="Percent 67 2 3" xfId="49937"/>
    <cellStyle name="Percent 67 3" xfId="10745"/>
    <cellStyle name="Percent 67 3 2" xfId="49939"/>
    <cellStyle name="Percent 67 4" xfId="10746"/>
    <cellStyle name="Percent 67 4 2" xfId="49940"/>
    <cellStyle name="Percent 67 5" xfId="10747"/>
    <cellStyle name="Percent 67 5 2" xfId="49941"/>
    <cellStyle name="Percent 67 6" xfId="10748"/>
    <cellStyle name="Percent 67 6 2" xfId="49942"/>
    <cellStyle name="Percent 67 7" xfId="10749"/>
    <cellStyle name="Percent 67 7 2" xfId="49943"/>
    <cellStyle name="Percent 67 8" xfId="10750"/>
    <cellStyle name="Percent 67 8 2" xfId="49944"/>
    <cellStyle name="Percent 67 9" xfId="10751"/>
    <cellStyle name="Percent 67 9 2" xfId="49945"/>
    <cellStyle name="Percent 68" xfId="10752"/>
    <cellStyle name="Percent 68 2" xfId="10753"/>
    <cellStyle name="Percent 68 3" xfId="10754"/>
    <cellStyle name="Percent 68 4" xfId="10755"/>
    <cellStyle name="Percent 68 5" xfId="10756"/>
    <cellStyle name="Percent 68 6" xfId="10757"/>
    <cellStyle name="Percent 68 7" xfId="10758"/>
    <cellStyle name="Percent 68 8" xfId="49947"/>
    <cellStyle name="Percent 68 9" xfId="49946"/>
    <cellStyle name="Percent 69" xfId="10759"/>
    <cellStyle name="Percent 69 2" xfId="49949"/>
    <cellStyle name="Percent 69 3" xfId="49948"/>
    <cellStyle name="Percent 7" xfId="10760"/>
    <cellStyle name="Percent 7 10" xfId="49951"/>
    <cellStyle name="Percent 7 11" xfId="49952"/>
    <cellStyle name="Percent 7 12" xfId="49953"/>
    <cellStyle name="Percent 7 13" xfId="49950"/>
    <cellStyle name="Percent 7 2" xfId="49954"/>
    <cellStyle name="Percent 7 2 10" xfId="49955"/>
    <cellStyle name="Percent 7 2 11" xfId="49956"/>
    <cellStyle name="Percent 7 2 2" xfId="49957"/>
    <cellStyle name="Percent 7 2 2 10" xfId="49958"/>
    <cellStyle name="Percent 7 2 2 2" xfId="49959"/>
    <cellStyle name="Percent 7 2 2 2 2" xfId="49960"/>
    <cellStyle name="Percent 7 2 2 3" xfId="49961"/>
    <cellStyle name="Percent 7 2 2 3 2" xfId="49962"/>
    <cellStyle name="Percent 7 2 2 4" xfId="49963"/>
    <cellStyle name="Percent 7 2 2 4 2" xfId="49964"/>
    <cellStyle name="Percent 7 2 2 5" xfId="49965"/>
    <cellStyle name="Percent 7 2 2 5 2" xfId="49966"/>
    <cellStyle name="Percent 7 2 2 6" xfId="49967"/>
    <cellStyle name="Percent 7 2 2 6 2" xfId="49968"/>
    <cellStyle name="Percent 7 2 2 7" xfId="49969"/>
    <cellStyle name="Percent 7 2 2 7 2" xfId="49970"/>
    <cellStyle name="Percent 7 2 2 8" xfId="49971"/>
    <cellStyle name="Percent 7 2 2 9" xfId="49972"/>
    <cellStyle name="Percent 7 2 3" xfId="49973"/>
    <cellStyle name="Percent 7 2 3 2" xfId="49974"/>
    <cellStyle name="Percent 7 2 4" xfId="49975"/>
    <cellStyle name="Percent 7 2 4 2" xfId="49976"/>
    <cellStyle name="Percent 7 2 5" xfId="49977"/>
    <cellStyle name="Percent 7 2 5 2" xfId="49978"/>
    <cellStyle name="Percent 7 2 6" xfId="49979"/>
    <cellStyle name="Percent 7 2 6 2" xfId="49980"/>
    <cellStyle name="Percent 7 2 7" xfId="49981"/>
    <cellStyle name="Percent 7 2 7 2" xfId="49982"/>
    <cellStyle name="Percent 7 2 8" xfId="49983"/>
    <cellStyle name="Percent 7 2 8 2" xfId="49984"/>
    <cellStyle name="Percent 7 2 9" xfId="49985"/>
    <cellStyle name="Percent 7 3" xfId="49986"/>
    <cellStyle name="Percent 7 3 2" xfId="49987"/>
    <cellStyle name="Percent 7 3 2 2" xfId="49988"/>
    <cellStyle name="Percent 7 3 2 3" xfId="49989"/>
    <cellStyle name="Percent 7 3 3" xfId="49990"/>
    <cellStyle name="Percent 7 3 3 2" xfId="49991"/>
    <cellStyle name="Percent 7 3 4" xfId="49992"/>
    <cellStyle name="Percent 7 3 4 2" xfId="49993"/>
    <cellStyle name="Percent 7 3 5" xfId="49994"/>
    <cellStyle name="Percent 7 3 5 2" xfId="49995"/>
    <cellStyle name="Percent 7 3 6" xfId="49996"/>
    <cellStyle name="Percent 7 3 6 2" xfId="49997"/>
    <cellStyle name="Percent 7 3 7" xfId="49998"/>
    <cellStyle name="Percent 7 3 7 2" xfId="49999"/>
    <cellStyle name="Percent 7 3 8" xfId="50000"/>
    <cellStyle name="Percent 7 3 9" xfId="50001"/>
    <cellStyle name="Percent 7 4" xfId="50002"/>
    <cellStyle name="Percent 7 4 2" xfId="50003"/>
    <cellStyle name="Percent 7 4 3" xfId="50004"/>
    <cellStyle name="Percent 7 5" xfId="50005"/>
    <cellStyle name="Percent 7 5 2" xfId="50006"/>
    <cellStyle name="Percent 7 5 3" xfId="50007"/>
    <cellStyle name="Percent 7 6" xfId="50008"/>
    <cellStyle name="Percent 7 6 2" xfId="50009"/>
    <cellStyle name="Percent 7 6 3" xfId="50010"/>
    <cellStyle name="Percent 7 7" xfId="50011"/>
    <cellStyle name="Percent 7 7 2" xfId="50012"/>
    <cellStyle name="Percent 7 8" xfId="50013"/>
    <cellStyle name="Percent 7 8 2" xfId="50014"/>
    <cellStyle name="Percent 7 9" xfId="50015"/>
    <cellStyle name="Percent 7 9 2" xfId="50016"/>
    <cellStyle name="Percent 70" xfId="10761"/>
    <cellStyle name="Percent 70 2" xfId="50018"/>
    <cellStyle name="Percent 70 3" xfId="50017"/>
    <cellStyle name="Percent 71" xfId="10762"/>
    <cellStyle name="Percent 71 2" xfId="50020"/>
    <cellStyle name="Percent 71 3" xfId="50019"/>
    <cellStyle name="Percent 72" xfId="10763"/>
    <cellStyle name="Percent 72 2" xfId="50022"/>
    <cellStyle name="Percent 72 3" xfId="50021"/>
    <cellStyle name="Percent 73" xfId="10764"/>
    <cellStyle name="Percent 73 2" xfId="50024"/>
    <cellStyle name="Percent 73 3" xfId="50023"/>
    <cellStyle name="Percent 74" xfId="10765"/>
    <cellStyle name="Percent 74 2" xfId="50026"/>
    <cellStyle name="Percent 74 3" xfId="50025"/>
    <cellStyle name="Percent 75" xfId="10766"/>
    <cellStyle name="Percent 75 2" xfId="50028"/>
    <cellStyle name="Percent 75 3" xfId="50027"/>
    <cellStyle name="Percent 76" xfId="10767"/>
    <cellStyle name="Percent 76 2" xfId="50030"/>
    <cellStyle name="Percent 76 3" xfId="50029"/>
    <cellStyle name="Percent 77" xfId="50031"/>
    <cellStyle name="Percent 78" xfId="50032"/>
    <cellStyle name="Percent 79" xfId="50033"/>
    <cellStyle name="Percent 8" xfId="10768"/>
    <cellStyle name="Percent 8 2" xfId="50035"/>
    <cellStyle name="Percent 8 2 2" xfId="50036"/>
    <cellStyle name="Percent 8 3" xfId="50037"/>
    <cellStyle name="Percent 8 4" xfId="50038"/>
    <cellStyle name="Percent 8 5" xfId="50039"/>
    <cellStyle name="Percent 8 6" xfId="50034"/>
    <cellStyle name="Percent 80" xfId="50040"/>
    <cellStyle name="Percent 81" xfId="50041"/>
    <cellStyle name="Percent 82" xfId="50042"/>
    <cellStyle name="Percent 83" xfId="50043"/>
    <cellStyle name="Percent 84" xfId="50044"/>
    <cellStyle name="Percent 85" xfId="50045"/>
    <cellStyle name="Percent 86" xfId="50046"/>
    <cellStyle name="Percent 87" xfId="50047"/>
    <cellStyle name="Percent 88" xfId="50048"/>
    <cellStyle name="Percent 89" xfId="50049"/>
    <cellStyle name="Percent 9" xfId="10769"/>
    <cellStyle name="Percent 9 2" xfId="50051"/>
    <cellStyle name="Percent 9 3" xfId="50052"/>
    <cellStyle name="Percent 9 4" xfId="50050"/>
    <cellStyle name="Percent 90" xfId="50053"/>
    <cellStyle name="Percent 90 2" xfId="50054"/>
    <cellStyle name="Percent 91" xfId="50055"/>
    <cellStyle name="Percent 91 2" xfId="50056"/>
    <cellStyle name="Percent 92" xfId="50057"/>
    <cellStyle name="Percent 93" xfId="50058"/>
    <cellStyle name="PERCENTAGE" xfId="10770"/>
    <cellStyle name="PourcentageN&amp;R,0" xfId="10771"/>
    <cellStyle name="Preliminary_Data" xfId="10772"/>
    <cellStyle name="PrePop Currency (0)" xfId="10773"/>
    <cellStyle name="PrePop Currency (0) 2" xfId="50060"/>
    <cellStyle name="PrePop Currency (0) 3" xfId="50061"/>
    <cellStyle name="PrePop Currency (0) 4" xfId="50059"/>
    <cellStyle name="PrePop Currency (2)" xfId="10774"/>
    <cellStyle name="PrePop Currency (2) 2" xfId="50063"/>
    <cellStyle name="PrePop Currency (2) 3" xfId="50064"/>
    <cellStyle name="PrePop Currency (2) 4" xfId="50062"/>
    <cellStyle name="PrePop Units (0)" xfId="10775"/>
    <cellStyle name="PrePop Units (0) 2" xfId="50066"/>
    <cellStyle name="PrePop Units (0) 3" xfId="50067"/>
    <cellStyle name="PrePop Units (0) 4" xfId="50065"/>
    <cellStyle name="PrePop Units (1)" xfId="10776"/>
    <cellStyle name="PrePop Units (1) 2" xfId="50069"/>
    <cellStyle name="PrePop Units (1) 3" xfId="50070"/>
    <cellStyle name="PrePop Units (1) 4" xfId="50068"/>
    <cellStyle name="PrePop Units (2)" xfId="10777"/>
    <cellStyle name="PrePop Units (2) 2" xfId="50072"/>
    <cellStyle name="PrePop Units (2) 3" xfId="50073"/>
    <cellStyle name="PrePop Units (2) 4" xfId="50071"/>
    <cellStyle name="price" xfId="50074"/>
    <cellStyle name="price 2" xfId="50075"/>
    <cellStyle name="price 3" xfId="50076"/>
    <cellStyle name="price 4" xfId="50077"/>
    <cellStyle name="price 5" xfId="50078"/>
    <cellStyle name="price 6" xfId="50079"/>
    <cellStyle name="price 7" xfId="50080"/>
    <cellStyle name="Prices_Data" xfId="10778"/>
    <cellStyle name="Protec" xfId="10779"/>
    <cellStyle name="PSChar" xfId="10780"/>
    <cellStyle name="PSChar 2" xfId="50081"/>
    <cellStyle name="PSChar 3" xfId="50082"/>
    <cellStyle name="PSDate" xfId="10781"/>
    <cellStyle name="PSDec" xfId="10782"/>
    <cellStyle name="PSHeading" xfId="10783"/>
    <cellStyle name="PSInt" xfId="10784"/>
    <cellStyle name="PSSpacer" xfId="10785"/>
    <cellStyle name="Qrrmdo_lduou{b9_S)C-I015" xfId="10786"/>
    <cellStyle name="Quantity" xfId="10787"/>
    <cellStyle name="Quantity 10" xfId="50083"/>
    <cellStyle name="Quantity 11" xfId="50084"/>
    <cellStyle name="Quantity 12" xfId="50085"/>
    <cellStyle name="Quantity 2" xfId="10788"/>
    <cellStyle name="Quantity 2 2" xfId="50086"/>
    <cellStyle name="Quantity 2 2 2" xfId="50087"/>
    <cellStyle name="Quantity 2 3" xfId="50088"/>
    <cellStyle name="Quantity 2 3 2" xfId="50089"/>
    <cellStyle name="Quantity 2 4" xfId="50090"/>
    <cellStyle name="Quantity 3" xfId="10789"/>
    <cellStyle name="Quantity 3 2" xfId="50091"/>
    <cellStyle name="Quantity 3 2 2" xfId="50092"/>
    <cellStyle name="Quantity 3 3" xfId="50093"/>
    <cellStyle name="Quantity 3 3 2" xfId="50094"/>
    <cellStyle name="Quantity 3 4" xfId="50095"/>
    <cellStyle name="Quantity 4" xfId="50096"/>
    <cellStyle name="Quantity 4 2" xfId="50097"/>
    <cellStyle name="Quantity 5" xfId="50098"/>
    <cellStyle name="Quantity 5 2" xfId="50099"/>
    <cellStyle name="Quantity 6" xfId="50100"/>
    <cellStyle name="Quantity 7" xfId="50101"/>
    <cellStyle name="Quantity 8" xfId="50102"/>
    <cellStyle name="Quantity 9" xfId="50103"/>
    <cellStyle name="Quantity_10" xfId="50104"/>
    <cellStyle name="R?" xfId="10790"/>
    <cellStyle name="reg_no_decimal" xfId="10791"/>
    <cellStyle name="Reset  - Style7" xfId="10792"/>
    <cellStyle name="revisi" xfId="10793"/>
    <cellStyle name="RevList" xfId="10794"/>
    <cellStyle name="RevList 2" xfId="50105"/>
    <cellStyle name="RevList 3" xfId="50106"/>
    <cellStyle name="Rittichai" xfId="50107"/>
    <cellStyle name="rob" xfId="50108"/>
    <cellStyle name="rob 2" xfId="50109"/>
    <cellStyle name="rob 3" xfId="50110"/>
    <cellStyle name="rob 4" xfId="50111"/>
    <cellStyle name="rob 5" xfId="50112"/>
    <cellStyle name="rob 6" xfId="50113"/>
    <cellStyle name="rob 7" xfId="50114"/>
    <cellStyle name="s" xfId="10795"/>
    <cellStyle name="s]_x000d__x000a_load=_x000d__x000a_Beep=yes_x000d__x000a_NullPort=None_x000d__x000a_BorderWidth=2_x000d__x000a_CursorBlinkRate=695_x000d__x000a_DoubleClickSpeed=645_x000d__x000a_Programs=com exe bat pif_x000d_" xfId="10796"/>
    <cellStyle name="S1D" xfId="10797"/>
    <cellStyle name="Saisie" xfId="10798"/>
    <cellStyle name="Saisie%1" xfId="10799"/>
    <cellStyle name="Saisie_Feuil1" xfId="10800"/>
    <cellStyle name="SaisieNb0" xfId="10801"/>
    <cellStyle name="SaisieNb1" xfId="10802"/>
    <cellStyle name="Salomon Logo" xfId="10803"/>
    <cellStyle name="SAPBEXaggData" xfId="10804"/>
    <cellStyle name="SAPBEXaggData 10" xfId="50116"/>
    <cellStyle name="SAPBEXaggData 10 2" xfId="50117"/>
    <cellStyle name="SAPBEXaggData 11" xfId="50118"/>
    <cellStyle name="SAPBEXaggData 11 2" xfId="50119"/>
    <cellStyle name="SAPBEXaggData 12" xfId="50120"/>
    <cellStyle name="SAPBEXaggData 12 2" xfId="50121"/>
    <cellStyle name="SAPBEXaggData 13" xfId="50122"/>
    <cellStyle name="SAPBEXaggData 13 2" xfId="50123"/>
    <cellStyle name="SAPBEXaggData 14" xfId="50124"/>
    <cellStyle name="SAPBEXaggData 15" xfId="50125"/>
    <cellStyle name="SAPBEXaggData 16" xfId="50115"/>
    <cellStyle name="SAPBEXaggData 2" xfId="50126"/>
    <cellStyle name="SAPBEXaggData 2 10" xfId="50127"/>
    <cellStyle name="SAPBEXaggData 2 10 2" xfId="50128"/>
    <cellStyle name="SAPBEXaggData 2 11" xfId="50129"/>
    <cellStyle name="SAPBEXaggData 2 11 2" xfId="50130"/>
    <cellStyle name="SAPBEXaggData 2 12" xfId="50131"/>
    <cellStyle name="SAPBEXaggData 2 12 2" xfId="50132"/>
    <cellStyle name="SAPBEXaggData 2 13" xfId="50133"/>
    <cellStyle name="SAPBEXaggData 2 2" xfId="50134"/>
    <cellStyle name="SAPBEXaggData 2 2 2" xfId="50135"/>
    <cellStyle name="SAPBEXaggData 2 2 2 2" xfId="50136"/>
    <cellStyle name="SAPBEXaggData 2 2 2 3" xfId="50137"/>
    <cellStyle name="SAPBEXaggData 2 2 2 4" xfId="50138"/>
    <cellStyle name="SAPBEXaggData 2 2 3" xfId="50139"/>
    <cellStyle name="SAPBEXaggData 2 2 4" xfId="50140"/>
    <cellStyle name="SAPBEXaggData 2 2 5" xfId="50141"/>
    <cellStyle name="SAPBEXaggData 2 3" xfId="50142"/>
    <cellStyle name="SAPBEXaggData 2 3 2" xfId="50143"/>
    <cellStyle name="SAPBEXaggData 2 3 3" xfId="50144"/>
    <cellStyle name="SAPBEXaggData 2 3 4" xfId="50145"/>
    <cellStyle name="SAPBEXaggData 2 4" xfId="50146"/>
    <cellStyle name="SAPBEXaggData 2 4 2" xfId="50147"/>
    <cellStyle name="SAPBEXaggData 2 5" xfId="50148"/>
    <cellStyle name="SAPBEXaggData 2 5 2" xfId="50149"/>
    <cellStyle name="SAPBEXaggData 2 6" xfId="50150"/>
    <cellStyle name="SAPBEXaggData 2 6 2" xfId="50151"/>
    <cellStyle name="SAPBEXaggData 2 7" xfId="50152"/>
    <cellStyle name="SAPBEXaggData 2 7 2" xfId="50153"/>
    <cellStyle name="SAPBEXaggData 2 8" xfId="50154"/>
    <cellStyle name="SAPBEXaggData 2 8 2" xfId="50155"/>
    <cellStyle name="SAPBEXaggData 2 9" xfId="50156"/>
    <cellStyle name="SAPBEXaggData 2 9 2" xfId="50157"/>
    <cellStyle name="SAPBEXaggData 3" xfId="50158"/>
    <cellStyle name="SAPBEXaggData 3 2" xfId="50159"/>
    <cellStyle name="SAPBEXaggData 3 2 2" xfId="50160"/>
    <cellStyle name="SAPBEXaggData 3 2 3" xfId="50161"/>
    <cellStyle name="SAPBEXaggData 3 2 4" xfId="50162"/>
    <cellStyle name="SAPBEXaggData 3 3" xfId="50163"/>
    <cellStyle name="SAPBEXaggData 3 4" xfId="50164"/>
    <cellStyle name="SAPBEXaggData 3 5" xfId="50165"/>
    <cellStyle name="SAPBEXaggData 4" xfId="50166"/>
    <cellStyle name="SAPBEXaggData 4 2" xfId="50167"/>
    <cellStyle name="SAPBEXaggData 4 2 2" xfId="50168"/>
    <cellStyle name="SAPBEXaggData 4 2 3" xfId="50169"/>
    <cellStyle name="SAPBEXaggData 4 2 4" xfId="50170"/>
    <cellStyle name="SAPBEXaggData 4 3" xfId="50171"/>
    <cellStyle name="SAPBEXaggData 4 4" xfId="50172"/>
    <cellStyle name="SAPBEXaggData 4 5" xfId="50173"/>
    <cellStyle name="SAPBEXaggData 5" xfId="50174"/>
    <cellStyle name="SAPBEXaggData 5 2" xfId="50175"/>
    <cellStyle name="SAPBEXaggData 5 3" xfId="50176"/>
    <cellStyle name="SAPBEXaggData 5 4" xfId="50177"/>
    <cellStyle name="SAPBEXaggData 6" xfId="50178"/>
    <cellStyle name="SAPBEXaggData 6 2" xfId="50179"/>
    <cellStyle name="SAPBEXaggData 7" xfId="50180"/>
    <cellStyle name="SAPBEXaggData 7 2" xfId="50181"/>
    <cellStyle name="SAPBEXaggData 8" xfId="50182"/>
    <cellStyle name="SAPBEXaggData 8 2" xfId="50183"/>
    <cellStyle name="SAPBEXaggData 9" xfId="50184"/>
    <cellStyle name="SAPBEXaggData 9 2" xfId="50185"/>
    <cellStyle name="SAPBEXaggDataEmph" xfId="10805"/>
    <cellStyle name="SAPBEXaggItem" xfId="10806"/>
    <cellStyle name="SAPBEXaggItem 10" xfId="50187"/>
    <cellStyle name="SAPBEXaggItem 10 2" xfId="50188"/>
    <cellStyle name="SAPBEXaggItem 11" xfId="50189"/>
    <cellStyle name="SAPBEXaggItem 11 2" xfId="50190"/>
    <cellStyle name="SAPBEXaggItem 12" xfId="50191"/>
    <cellStyle name="SAPBEXaggItem 12 2" xfId="50192"/>
    <cellStyle name="SAPBEXaggItem 13" xfId="50193"/>
    <cellStyle name="SAPBEXaggItem 13 2" xfId="50194"/>
    <cellStyle name="SAPBEXaggItem 14" xfId="50195"/>
    <cellStyle name="SAPBEXaggItem 15" xfId="50196"/>
    <cellStyle name="SAPBEXaggItem 16" xfId="50186"/>
    <cellStyle name="SAPBEXaggItem 2" xfId="50197"/>
    <cellStyle name="SAPBEXaggItem 2 10" xfId="50198"/>
    <cellStyle name="SAPBEXaggItem 2 10 2" xfId="50199"/>
    <cellStyle name="SAPBEXaggItem 2 11" xfId="50200"/>
    <cellStyle name="SAPBEXaggItem 2 11 2" xfId="50201"/>
    <cellStyle name="SAPBEXaggItem 2 12" xfId="50202"/>
    <cellStyle name="SAPBEXaggItem 2 12 2" xfId="50203"/>
    <cellStyle name="SAPBEXaggItem 2 13" xfId="50204"/>
    <cellStyle name="SAPBEXaggItem 2 2" xfId="50205"/>
    <cellStyle name="SAPBEXaggItem 2 2 2" xfId="50206"/>
    <cellStyle name="SAPBEXaggItem 2 2 2 2" xfId="50207"/>
    <cellStyle name="SAPBEXaggItem 2 2 2 3" xfId="50208"/>
    <cellStyle name="SAPBEXaggItem 2 2 2 4" xfId="50209"/>
    <cellStyle name="SAPBEXaggItem 2 2 3" xfId="50210"/>
    <cellStyle name="SAPBEXaggItem 2 2 4" xfId="50211"/>
    <cellStyle name="SAPBEXaggItem 2 2 5" xfId="50212"/>
    <cellStyle name="SAPBEXaggItem 2 3" xfId="50213"/>
    <cellStyle name="SAPBEXaggItem 2 3 2" xfId="50214"/>
    <cellStyle name="SAPBEXaggItem 2 3 3" xfId="50215"/>
    <cellStyle name="SAPBEXaggItem 2 3 4" xfId="50216"/>
    <cellStyle name="SAPBEXaggItem 2 4" xfId="50217"/>
    <cellStyle name="SAPBEXaggItem 2 4 2" xfId="50218"/>
    <cellStyle name="SAPBEXaggItem 2 5" xfId="50219"/>
    <cellStyle name="SAPBEXaggItem 2 5 2" xfId="50220"/>
    <cellStyle name="SAPBEXaggItem 2 6" xfId="50221"/>
    <cellStyle name="SAPBEXaggItem 2 6 2" xfId="50222"/>
    <cellStyle name="SAPBEXaggItem 2 7" xfId="50223"/>
    <cellStyle name="SAPBEXaggItem 2 7 2" xfId="50224"/>
    <cellStyle name="SAPBEXaggItem 2 8" xfId="50225"/>
    <cellStyle name="SAPBEXaggItem 2 8 2" xfId="50226"/>
    <cellStyle name="SAPBEXaggItem 2 9" xfId="50227"/>
    <cellStyle name="SAPBEXaggItem 2 9 2" xfId="50228"/>
    <cellStyle name="SAPBEXaggItem 3" xfId="50229"/>
    <cellStyle name="SAPBEXaggItem 3 2" xfId="50230"/>
    <cellStyle name="SAPBEXaggItem 3 2 2" xfId="50231"/>
    <cellStyle name="SAPBEXaggItem 3 2 3" xfId="50232"/>
    <cellStyle name="SAPBEXaggItem 3 2 4" xfId="50233"/>
    <cellStyle name="SAPBEXaggItem 3 3" xfId="50234"/>
    <cellStyle name="SAPBEXaggItem 3 4" xfId="50235"/>
    <cellStyle name="SAPBEXaggItem 3 5" xfId="50236"/>
    <cellStyle name="SAPBEXaggItem 4" xfId="50237"/>
    <cellStyle name="SAPBEXaggItem 4 2" xfId="50238"/>
    <cellStyle name="SAPBEXaggItem 4 2 2" xfId="50239"/>
    <cellStyle name="SAPBEXaggItem 4 2 3" xfId="50240"/>
    <cellStyle name="SAPBEXaggItem 4 2 4" xfId="50241"/>
    <cellStyle name="SAPBEXaggItem 4 3" xfId="50242"/>
    <cellStyle name="SAPBEXaggItem 4 4" xfId="50243"/>
    <cellStyle name="SAPBEXaggItem 4 5" xfId="50244"/>
    <cellStyle name="SAPBEXaggItem 5" xfId="50245"/>
    <cellStyle name="SAPBEXaggItem 5 2" xfId="50246"/>
    <cellStyle name="SAPBEXaggItem 5 3" xfId="50247"/>
    <cellStyle name="SAPBEXaggItem 5 4" xfId="50248"/>
    <cellStyle name="SAPBEXaggItem 6" xfId="50249"/>
    <cellStyle name="SAPBEXaggItem 6 2" xfId="50250"/>
    <cellStyle name="SAPBEXaggItem 7" xfId="50251"/>
    <cellStyle name="SAPBEXaggItem 7 2" xfId="50252"/>
    <cellStyle name="SAPBEXaggItem 8" xfId="50253"/>
    <cellStyle name="SAPBEXaggItem 8 2" xfId="50254"/>
    <cellStyle name="SAPBEXaggItem 9" xfId="50255"/>
    <cellStyle name="SAPBEXaggItem 9 2" xfId="50256"/>
    <cellStyle name="SAPBEXaggItemX" xfId="10807"/>
    <cellStyle name="SAPBEXaggItemX 10" xfId="50258"/>
    <cellStyle name="SAPBEXaggItemX 10 2" xfId="50259"/>
    <cellStyle name="SAPBEXaggItemX 11" xfId="50260"/>
    <cellStyle name="SAPBEXaggItemX 11 2" xfId="50261"/>
    <cellStyle name="SAPBEXaggItemX 12" xfId="50262"/>
    <cellStyle name="SAPBEXaggItemX 12 2" xfId="50263"/>
    <cellStyle name="SAPBEXaggItemX 13" xfId="50264"/>
    <cellStyle name="SAPBEXaggItemX 13 2" xfId="50265"/>
    <cellStyle name="SAPBEXaggItemX 14" xfId="50266"/>
    <cellStyle name="SAPBEXaggItemX 15" xfId="50267"/>
    <cellStyle name="SAPBEXaggItemX 16" xfId="50257"/>
    <cellStyle name="SAPBEXaggItemX 2" xfId="50268"/>
    <cellStyle name="SAPBEXaggItemX 2 10" xfId="50269"/>
    <cellStyle name="SAPBEXaggItemX 2 10 2" xfId="50270"/>
    <cellStyle name="SAPBEXaggItemX 2 11" xfId="50271"/>
    <cellStyle name="SAPBEXaggItemX 2 11 2" xfId="50272"/>
    <cellStyle name="SAPBEXaggItemX 2 12" xfId="50273"/>
    <cellStyle name="SAPBEXaggItemX 2 12 2" xfId="50274"/>
    <cellStyle name="SAPBEXaggItemX 2 13" xfId="50275"/>
    <cellStyle name="SAPBEXaggItemX 2 2" xfId="50276"/>
    <cellStyle name="SAPBEXaggItemX 2 2 2" xfId="50277"/>
    <cellStyle name="SAPBEXaggItemX 2 2 2 2" xfId="50278"/>
    <cellStyle name="SAPBEXaggItemX 2 2 2 3" xfId="50279"/>
    <cellStyle name="SAPBEXaggItemX 2 2 2 4" xfId="50280"/>
    <cellStyle name="SAPBEXaggItemX 2 2 3" xfId="50281"/>
    <cellStyle name="SAPBEXaggItemX 2 2 4" xfId="50282"/>
    <cellStyle name="SAPBEXaggItemX 2 2 5" xfId="50283"/>
    <cellStyle name="SAPBEXaggItemX 2 3" xfId="50284"/>
    <cellStyle name="SAPBEXaggItemX 2 3 2" xfId="50285"/>
    <cellStyle name="SAPBEXaggItemX 2 3 3" xfId="50286"/>
    <cellStyle name="SAPBEXaggItemX 2 3 4" xfId="50287"/>
    <cellStyle name="SAPBEXaggItemX 2 4" xfId="50288"/>
    <cellStyle name="SAPBEXaggItemX 2 4 2" xfId="50289"/>
    <cellStyle name="SAPBEXaggItemX 2 5" xfId="50290"/>
    <cellStyle name="SAPBEXaggItemX 2 5 2" xfId="50291"/>
    <cellStyle name="SAPBEXaggItemX 2 6" xfId="50292"/>
    <cellStyle name="SAPBEXaggItemX 2 6 2" xfId="50293"/>
    <cellStyle name="SAPBEXaggItemX 2 7" xfId="50294"/>
    <cellStyle name="SAPBEXaggItemX 2 7 2" xfId="50295"/>
    <cellStyle name="SAPBEXaggItemX 2 8" xfId="50296"/>
    <cellStyle name="SAPBEXaggItemX 2 8 2" xfId="50297"/>
    <cellStyle name="SAPBEXaggItemX 2 9" xfId="50298"/>
    <cellStyle name="SAPBEXaggItemX 2 9 2" xfId="50299"/>
    <cellStyle name="SAPBEXaggItemX 3" xfId="50300"/>
    <cellStyle name="SAPBEXaggItemX 3 2" xfId="50301"/>
    <cellStyle name="SAPBEXaggItemX 3 2 2" xfId="50302"/>
    <cellStyle name="SAPBEXaggItemX 3 2 3" xfId="50303"/>
    <cellStyle name="SAPBEXaggItemX 3 2 4" xfId="50304"/>
    <cellStyle name="SAPBEXaggItemX 3 3" xfId="50305"/>
    <cellStyle name="SAPBEXaggItemX 3 4" xfId="50306"/>
    <cellStyle name="SAPBEXaggItemX 3 5" xfId="50307"/>
    <cellStyle name="SAPBEXaggItemX 4" xfId="50308"/>
    <cellStyle name="SAPBEXaggItemX 4 2" xfId="50309"/>
    <cellStyle name="SAPBEXaggItemX 4 2 2" xfId="50310"/>
    <cellStyle name="SAPBEXaggItemX 4 2 3" xfId="50311"/>
    <cellStyle name="SAPBEXaggItemX 4 2 4" xfId="50312"/>
    <cellStyle name="SAPBEXaggItemX 4 3" xfId="50313"/>
    <cellStyle name="SAPBEXaggItemX 4 4" xfId="50314"/>
    <cellStyle name="SAPBEXaggItemX 4 5" xfId="50315"/>
    <cellStyle name="SAPBEXaggItemX 5" xfId="50316"/>
    <cellStyle name="SAPBEXaggItemX 5 2" xfId="50317"/>
    <cellStyle name="SAPBEXaggItemX 5 3" xfId="50318"/>
    <cellStyle name="SAPBEXaggItemX 5 4" xfId="50319"/>
    <cellStyle name="SAPBEXaggItemX 6" xfId="50320"/>
    <cellStyle name="SAPBEXaggItemX 6 2" xfId="50321"/>
    <cellStyle name="SAPBEXaggItemX 7" xfId="50322"/>
    <cellStyle name="SAPBEXaggItemX 7 2" xfId="50323"/>
    <cellStyle name="SAPBEXaggItemX 8" xfId="50324"/>
    <cellStyle name="SAPBEXaggItemX 8 2" xfId="50325"/>
    <cellStyle name="SAPBEXaggItemX 9" xfId="50326"/>
    <cellStyle name="SAPBEXaggItemX 9 2" xfId="50327"/>
    <cellStyle name="SAPBEXchaText" xfId="10808"/>
    <cellStyle name="SAPBEXchaText 10" xfId="50329"/>
    <cellStyle name="SAPBEXchaText 10 2" xfId="50330"/>
    <cellStyle name="SAPBEXchaText 11" xfId="50331"/>
    <cellStyle name="SAPBEXchaText 11 2" xfId="50332"/>
    <cellStyle name="SAPBEXchaText 12" xfId="50333"/>
    <cellStyle name="SAPBEXchaText 12 2" xfId="50334"/>
    <cellStyle name="SAPBEXchaText 13" xfId="50335"/>
    <cellStyle name="SAPBEXchaText 13 2" xfId="50336"/>
    <cellStyle name="SAPBEXchaText 14" xfId="50337"/>
    <cellStyle name="SAPBEXchaText 15" xfId="50338"/>
    <cellStyle name="SAPBEXchaText 16" xfId="50328"/>
    <cellStyle name="SAPBEXchaText 2" xfId="50339"/>
    <cellStyle name="SAPBEXchaText 2 10" xfId="50340"/>
    <cellStyle name="SAPBEXchaText 2 10 2" xfId="50341"/>
    <cellStyle name="SAPBEXchaText 2 11" xfId="50342"/>
    <cellStyle name="SAPBEXchaText 2 11 2" xfId="50343"/>
    <cellStyle name="SAPBEXchaText 2 12" xfId="50344"/>
    <cellStyle name="SAPBEXchaText 2 12 2" xfId="50345"/>
    <cellStyle name="SAPBEXchaText 2 13" xfId="50346"/>
    <cellStyle name="SAPBEXchaText 2 2" xfId="50347"/>
    <cellStyle name="SAPBEXchaText 2 2 2" xfId="50348"/>
    <cellStyle name="SAPBEXchaText 2 2 2 2" xfId="50349"/>
    <cellStyle name="SAPBEXchaText 2 2 2 3" xfId="50350"/>
    <cellStyle name="SAPBEXchaText 2 2 2 4" xfId="50351"/>
    <cellStyle name="SAPBEXchaText 2 2 3" xfId="50352"/>
    <cellStyle name="SAPBEXchaText 2 2 4" xfId="50353"/>
    <cellStyle name="SAPBEXchaText 2 2 5" xfId="50354"/>
    <cellStyle name="SAPBEXchaText 2 3" xfId="50355"/>
    <cellStyle name="SAPBEXchaText 2 3 2" xfId="50356"/>
    <cellStyle name="SAPBEXchaText 2 3 3" xfId="50357"/>
    <cellStyle name="SAPBEXchaText 2 3 4" xfId="50358"/>
    <cellStyle name="SAPBEXchaText 2 4" xfId="50359"/>
    <cellStyle name="SAPBEXchaText 2 4 2" xfId="50360"/>
    <cellStyle name="SAPBEXchaText 2 5" xfId="50361"/>
    <cellStyle name="SAPBEXchaText 2 5 2" xfId="50362"/>
    <cellStyle name="SAPBEXchaText 2 6" xfId="50363"/>
    <cellStyle name="SAPBEXchaText 2 6 2" xfId="50364"/>
    <cellStyle name="SAPBEXchaText 2 7" xfId="50365"/>
    <cellStyle name="SAPBEXchaText 2 7 2" xfId="50366"/>
    <cellStyle name="SAPBEXchaText 2 8" xfId="50367"/>
    <cellStyle name="SAPBEXchaText 2 8 2" xfId="50368"/>
    <cellStyle name="SAPBEXchaText 2 9" xfId="50369"/>
    <cellStyle name="SAPBEXchaText 2 9 2" xfId="50370"/>
    <cellStyle name="SAPBEXchaText 3" xfId="50371"/>
    <cellStyle name="SAPBEXchaText 3 2" xfId="50372"/>
    <cellStyle name="SAPBEXchaText 3 2 2" xfId="50373"/>
    <cellStyle name="SAPBEXchaText 3 2 3" xfId="50374"/>
    <cellStyle name="SAPBEXchaText 3 2 4" xfId="50375"/>
    <cellStyle name="SAPBEXchaText 3 3" xfId="50376"/>
    <cellStyle name="SAPBEXchaText 3 4" xfId="50377"/>
    <cellStyle name="SAPBEXchaText 3 5" xfId="50378"/>
    <cellStyle name="SAPBEXchaText 4" xfId="50379"/>
    <cellStyle name="SAPBEXchaText 4 2" xfId="50380"/>
    <cellStyle name="SAPBEXchaText 4 2 2" xfId="50381"/>
    <cellStyle name="SAPBEXchaText 4 2 3" xfId="50382"/>
    <cellStyle name="SAPBEXchaText 4 2 4" xfId="50383"/>
    <cellStyle name="SAPBEXchaText 4 3" xfId="50384"/>
    <cellStyle name="SAPBEXchaText 4 4" xfId="50385"/>
    <cellStyle name="SAPBEXchaText 4 5" xfId="50386"/>
    <cellStyle name="SAPBEXchaText 5" xfId="50387"/>
    <cellStyle name="SAPBEXchaText 5 2" xfId="50388"/>
    <cellStyle name="SAPBEXchaText 5 3" xfId="50389"/>
    <cellStyle name="SAPBEXchaText 5 4" xfId="50390"/>
    <cellStyle name="SAPBEXchaText 6" xfId="50391"/>
    <cellStyle name="SAPBEXchaText 6 2" xfId="50392"/>
    <cellStyle name="SAPBEXchaText 7" xfId="50393"/>
    <cellStyle name="SAPBEXchaText 7 2" xfId="50394"/>
    <cellStyle name="SAPBEXchaText 8" xfId="50395"/>
    <cellStyle name="SAPBEXchaText 8 2" xfId="50396"/>
    <cellStyle name="SAPBEXchaText 9" xfId="50397"/>
    <cellStyle name="SAPBEXchaText 9 2" xfId="50398"/>
    <cellStyle name="SAPBEXexcBad" xfId="10809"/>
    <cellStyle name="SAPBEXexcBad7" xfId="10810"/>
    <cellStyle name="SAPBEXexcBad7 10" xfId="10811"/>
    <cellStyle name="SAPBEXexcBad7 10 2" xfId="50400"/>
    <cellStyle name="SAPBEXexcBad7 11" xfId="10812"/>
    <cellStyle name="SAPBEXexcBad7 11 2" xfId="50401"/>
    <cellStyle name="SAPBEXexcBad7 12" xfId="10813"/>
    <cellStyle name="SAPBEXexcBad7 12 2" xfId="50402"/>
    <cellStyle name="SAPBEXexcBad7 13" xfId="10814"/>
    <cellStyle name="SAPBEXexcBad7 13 2" xfId="50403"/>
    <cellStyle name="SAPBEXexcBad7 14" xfId="50399"/>
    <cellStyle name="SAPBEXexcBad7 2" xfId="10815"/>
    <cellStyle name="SAPBEXexcBad7 2 2" xfId="50404"/>
    <cellStyle name="SAPBEXexcBad7 3" xfId="10816"/>
    <cellStyle name="SAPBEXexcBad7 3 2" xfId="50405"/>
    <cellStyle name="SAPBEXexcBad7 4" xfId="10817"/>
    <cellStyle name="SAPBEXexcBad7 4 2" xfId="50406"/>
    <cellStyle name="SAPBEXexcBad7 5" xfId="10818"/>
    <cellStyle name="SAPBEXexcBad7 5 2" xfId="50407"/>
    <cellStyle name="SAPBEXexcBad7 6" xfId="10819"/>
    <cellStyle name="SAPBEXexcBad7 6 2" xfId="50408"/>
    <cellStyle name="SAPBEXexcBad7 7" xfId="10820"/>
    <cellStyle name="SAPBEXexcBad7 7 2" xfId="50409"/>
    <cellStyle name="SAPBEXexcBad7 8" xfId="10821"/>
    <cellStyle name="SAPBEXexcBad7 8 2" xfId="50410"/>
    <cellStyle name="SAPBEXexcBad7 9" xfId="10822"/>
    <cellStyle name="SAPBEXexcBad7 9 2" xfId="50411"/>
    <cellStyle name="SAPBEXexcBad8" xfId="10823"/>
    <cellStyle name="SAPBEXexcBad8 10" xfId="10824"/>
    <cellStyle name="SAPBEXexcBad8 10 2" xfId="50413"/>
    <cellStyle name="SAPBEXexcBad8 11" xfId="10825"/>
    <cellStyle name="SAPBEXexcBad8 11 2" xfId="50414"/>
    <cellStyle name="SAPBEXexcBad8 12" xfId="10826"/>
    <cellStyle name="SAPBEXexcBad8 12 2" xfId="50415"/>
    <cellStyle name="SAPBEXexcBad8 13" xfId="10827"/>
    <cellStyle name="SAPBEXexcBad8 13 2" xfId="50416"/>
    <cellStyle name="SAPBEXexcBad8 14" xfId="50412"/>
    <cellStyle name="SAPBEXexcBad8 2" xfId="10828"/>
    <cellStyle name="SAPBEXexcBad8 2 2" xfId="50417"/>
    <cellStyle name="SAPBEXexcBad8 3" xfId="10829"/>
    <cellStyle name="SAPBEXexcBad8 3 2" xfId="50418"/>
    <cellStyle name="SAPBEXexcBad8 4" xfId="10830"/>
    <cellStyle name="SAPBEXexcBad8 4 2" xfId="50419"/>
    <cellStyle name="SAPBEXexcBad8 5" xfId="10831"/>
    <cellStyle name="SAPBEXexcBad8 5 2" xfId="50420"/>
    <cellStyle name="SAPBEXexcBad8 6" xfId="10832"/>
    <cellStyle name="SAPBEXexcBad8 6 2" xfId="50421"/>
    <cellStyle name="SAPBEXexcBad8 7" xfId="10833"/>
    <cellStyle name="SAPBEXexcBad8 7 2" xfId="50422"/>
    <cellStyle name="SAPBEXexcBad8 8" xfId="10834"/>
    <cellStyle name="SAPBEXexcBad8 8 2" xfId="50423"/>
    <cellStyle name="SAPBEXexcBad8 9" xfId="10835"/>
    <cellStyle name="SAPBEXexcBad8 9 2" xfId="50424"/>
    <cellStyle name="SAPBEXexcBad9" xfId="10836"/>
    <cellStyle name="SAPBEXexcBad9 10" xfId="10837"/>
    <cellStyle name="SAPBEXexcBad9 10 2" xfId="50426"/>
    <cellStyle name="SAPBEXexcBad9 11" xfId="10838"/>
    <cellStyle name="SAPBEXexcBad9 11 2" xfId="50427"/>
    <cellStyle name="SAPBEXexcBad9 12" xfId="10839"/>
    <cellStyle name="SAPBEXexcBad9 12 2" xfId="50428"/>
    <cellStyle name="SAPBEXexcBad9 13" xfId="10840"/>
    <cellStyle name="SAPBEXexcBad9 13 2" xfId="50429"/>
    <cellStyle name="SAPBEXexcBad9 14" xfId="50425"/>
    <cellStyle name="SAPBEXexcBad9 2" xfId="10841"/>
    <cellStyle name="SAPBEXexcBad9 2 2" xfId="50430"/>
    <cellStyle name="SAPBEXexcBad9 3" xfId="10842"/>
    <cellStyle name="SAPBEXexcBad9 3 2" xfId="50431"/>
    <cellStyle name="SAPBEXexcBad9 4" xfId="10843"/>
    <cellStyle name="SAPBEXexcBad9 4 2" xfId="50432"/>
    <cellStyle name="SAPBEXexcBad9 5" xfId="10844"/>
    <cellStyle name="SAPBEXexcBad9 5 2" xfId="50433"/>
    <cellStyle name="SAPBEXexcBad9 6" xfId="10845"/>
    <cellStyle name="SAPBEXexcBad9 6 2" xfId="50434"/>
    <cellStyle name="SAPBEXexcBad9 7" xfId="10846"/>
    <cellStyle name="SAPBEXexcBad9 7 2" xfId="50435"/>
    <cellStyle name="SAPBEXexcBad9 8" xfId="10847"/>
    <cellStyle name="SAPBEXexcBad9 8 2" xfId="50436"/>
    <cellStyle name="SAPBEXexcBad9 9" xfId="10848"/>
    <cellStyle name="SAPBEXexcBad9 9 2" xfId="50437"/>
    <cellStyle name="SAPBEXexcCritical" xfId="10849"/>
    <cellStyle name="SAPBEXexcCritical 2" xfId="10850"/>
    <cellStyle name="SAPBEXexcCritical_รวม   FORECAST Jun' 2554" xfId="10851"/>
    <cellStyle name="SAPBEXexcCritical4" xfId="10852"/>
    <cellStyle name="SAPBEXexcCritical4 10" xfId="10853"/>
    <cellStyle name="SAPBEXexcCritical4 10 2" xfId="50439"/>
    <cellStyle name="SAPBEXexcCritical4 11" xfId="10854"/>
    <cellStyle name="SAPBEXexcCritical4 11 2" xfId="50440"/>
    <cellStyle name="SAPBEXexcCritical4 12" xfId="10855"/>
    <cellStyle name="SAPBEXexcCritical4 12 2" xfId="50441"/>
    <cellStyle name="SAPBEXexcCritical4 13" xfId="10856"/>
    <cellStyle name="SAPBEXexcCritical4 13 2" xfId="50442"/>
    <cellStyle name="SAPBEXexcCritical4 14" xfId="50438"/>
    <cellStyle name="SAPBEXexcCritical4 2" xfId="10857"/>
    <cellStyle name="SAPBEXexcCritical4 2 2" xfId="50443"/>
    <cellStyle name="SAPBEXexcCritical4 3" xfId="10858"/>
    <cellStyle name="SAPBEXexcCritical4 3 2" xfId="50444"/>
    <cellStyle name="SAPBEXexcCritical4 4" xfId="10859"/>
    <cellStyle name="SAPBEXexcCritical4 4 2" xfId="50445"/>
    <cellStyle name="SAPBEXexcCritical4 5" xfId="10860"/>
    <cellStyle name="SAPBEXexcCritical4 5 2" xfId="50446"/>
    <cellStyle name="SAPBEXexcCritical4 6" xfId="10861"/>
    <cellStyle name="SAPBEXexcCritical4 6 2" xfId="50447"/>
    <cellStyle name="SAPBEXexcCritical4 7" xfId="10862"/>
    <cellStyle name="SAPBEXexcCritical4 7 2" xfId="50448"/>
    <cellStyle name="SAPBEXexcCritical4 8" xfId="10863"/>
    <cellStyle name="SAPBEXexcCritical4 8 2" xfId="50449"/>
    <cellStyle name="SAPBEXexcCritical4 9" xfId="10864"/>
    <cellStyle name="SAPBEXexcCritical4 9 2" xfId="50450"/>
    <cellStyle name="SAPBEXexcCritical5" xfId="10865"/>
    <cellStyle name="SAPBEXexcCritical5 10" xfId="10866"/>
    <cellStyle name="SAPBEXexcCritical5 10 2" xfId="50452"/>
    <cellStyle name="SAPBEXexcCritical5 11" xfId="10867"/>
    <cellStyle name="SAPBEXexcCritical5 11 2" xfId="50453"/>
    <cellStyle name="SAPBEXexcCritical5 12" xfId="10868"/>
    <cellStyle name="SAPBEXexcCritical5 12 2" xfId="50454"/>
    <cellStyle name="SAPBEXexcCritical5 13" xfId="10869"/>
    <cellStyle name="SAPBEXexcCritical5 13 2" xfId="50455"/>
    <cellStyle name="SAPBEXexcCritical5 14" xfId="50451"/>
    <cellStyle name="SAPBEXexcCritical5 2" xfId="10870"/>
    <cellStyle name="SAPBEXexcCritical5 2 2" xfId="50456"/>
    <cellStyle name="SAPBEXexcCritical5 3" xfId="10871"/>
    <cellStyle name="SAPBEXexcCritical5 3 2" xfId="50457"/>
    <cellStyle name="SAPBEXexcCritical5 4" xfId="10872"/>
    <cellStyle name="SAPBEXexcCritical5 4 2" xfId="50458"/>
    <cellStyle name="SAPBEXexcCritical5 5" xfId="10873"/>
    <cellStyle name="SAPBEXexcCritical5 5 2" xfId="50459"/>
    <cellStyle name="SAPBEXexcCritical5 6" xfId="10874"/>
    <cellStyle name="SAPBEXexcCritical5 6 2" xfId="50460"/>
    <cellStyle name="SAPBEXexcCritical5 7" xfId="10875"/>
    <cellStyle name="SAPBEXexcCritical5 7 2" xfId="50461"/>
    <cellStyle name="SAPBEXexcCritical5 8" xfId="10876"/>
    <cellStyle name="SAPBEXexcCritical5 8 2" xfId="50462"/>
    <cellStyle name="SAPBEXexcCritical5 9" xfId="10877"/>
    <cellStyle name="SAPBEXexcCritical5 9 2" xfId="50463"/>
    <cellStyle name="SAPBEXexcCritical6" xfId="10878"/>
    <cellStyle name="SAPBEXexcCritical6 10" xfId="10879"/>
    <cellStyle name="SAPBEXexcCritical6 10 2" xfId="50465"/>
    <cellStyle name="SAPBEXexcCritical6 11" xfId="10880"/>
    <cellStyle name="SAPBEXexcCritical6 11 2" xfId="50466"/>
    <cellStyle name="SAPBEXexcCritical6 12" xfId="10881"/>
    <cellStyle name="SAPBEXexcCritical6 12 2" xfId="50467"/>
    <cellStyle name="SAPBEXexcCritical6 13" xfId="10882"/>
    <cellStyle name="SAPBEXexcCritical6 13 2" xfId="50468"/>
    <cellStyle name="SAPBEXexcCritical6 14" xfId="50464"/>
    <cellStyle name="SAPBEXexcCritical6 2" xfId="10883"/>
    <cellStyle name="SAPBEXexcCritical6 2 2" xfId="50469"/>
    <cellStyle name="SAPBEXexcCritical6 3" xfId="10884"/>
    <cellStyle name="SAPBEXexcCritical6 3 2" xfId="50470"/>
    <cellStyle name="SAPBEXexcCritical6 4" xfId="10885"/>
    <cellStyle name="SAPBEXexcCritical6 4 2" xfId="50471"/>
    <cellStyle name="SAPBEXexcCritical6 5" xfId="10886"/>
    <cellStyle name="SAPBEXexcCritical6 5 2" xfId="50472"/>
    <cellStyle name="SAPBEXexcCritical6 6" xfId="10887"/>
    <cellStyle name="SAPBEXexcCritical6 6 2" xfId="50473"/>
    <cellStyle name="SAPBEXexcCritical6 7" xfId="10888"/>
    <cellStyle name="SAPBEXexcCritical6 7 2" xfId="50474"/>
    <cellStyle name="SAPBEXexcCritical6 8" xfId="10889"/>
    <cellStyle name="SAPBEXexcCritical6 8 2" xfId="50475"/>
    <cellStyle name="SAPBEXexcCritical6 9" xfId="10890"/>
    <cellStyle name="SAPBEXexcCritical6 9 2" xfId="50476"/>
    <cellStyle name="SAPBEXexcGood" xfId="10891"/>
    <cellStyle name="SAPBEXexcGood1" xfId="10892"/>
    <cellStyle name="SAPBEXexcGood1 10" xfId="10893"/>
    <cellStyle name="SAPBEXexcGood1 10 2" xfId="50478"/>
    <cellStyle name="SAPBEXexcGood1 11" xfId="10894"/>
    <cellStyle name="SAPBEXexcGood1 11 2" xfId="50479"/>
    <cellStyle name="SAPBEXexcGood1 12" xfId="10895"/>
    <cellStyle name="SAPBEXexcGood1 12 2" xfId="50480"/>
    <cellStyle name="SAPBEXexcGood1 13" xfId="10896"/>
    <cellStyle name="SAPBEXexcGood1 13 2" xfId="50481"/>
    <cellStyle name="SAPBEXexcGood1 14" xfId="50477"/>
    <cellStyle name="SAPBEXexcGood1 2" xfId="10897"/>
    <cellStyle name="SAPBEXexcGood1 2 2" xfId="50482"/>
    <cellStyle name="SAPBEXexcGood1 3" xfId="10898"/>
    <cellStyle name="SAPBEXexcGood1 3 2" xfId="50483"/>
    <cellStyle name="SAPBEXexcGood1 4" xfId="10899"/>
    <cellStyle name="SAPBEXexcGood1 4 2" xfId="50484"/>
    <cellStyle name="SAPBEXexcGood1 5" xfId="10900"/>
    <cellStyle name="SAPBEXexcGood1 5 2" xfId="50485"/>
    <cellStyle name="SAPBEXexcGood1 6" xfId="10901"/>
    <cellStyle name="SAPBEXexcGood1 6 2" xfId="50486"/>
    <cellStyle name="SAPBEXexcGood1 7" xfId="10902"/>
    <cellStyle name="SAPBEXexcGood1 7 2" xfId="50487"/>
    <cellStyle name="SAPBEXexcGood1 8" xfId="10903"/>
    <cellStyle name="SAPBEXexcGood1 8 2" xfId="50488"/>
    <cellStyle name="SAPBEXexcGood1 9" xfId="10904"/>
    <cellStyle name="SAPBEXexcGood1 9 2" xfId="50489"/>
    <cellStyle name="SAPBEXexcGood2" xfId="10905"/>
    <cellStyle name="SAPBEXexcGood2 10" xfId="10906"/>
    <cellStyle name="SAPBEXexcGood2 10 2" xfId="50491"/>
    <cellStyle name="SAPBEXexcGood2 11" xfId="10907"/>
    <cellStyle name="SAPBEXexcGood2 11 2" xfId="50492"/>
    <cellStyle name="SAPBEXexcGood2 12" xfId="10908"/>
    <cellStyle name="SAPBEXexcGood2 12 2" xfId="50493"/>
    <cellStyle name="SAPBEXexcGood2 13" xfId="10909"/>
    <cellStyle name="SAPBEXexcGood2 13 2" xfId="50494"/>
    <cellStyle name="SAPBEXexcGood2 14" xfId="50490"/>
    <cellStyle name="SAPBEXexcGood2 2" xfId="10910"/>
    <cellStyle name="SAPBEXexcGood2 2 2" xfId="50495"/>
    <cellStyle name="SAPBEXexcGood2 3" xfId="10911"/>
    <cellStyle name="SAPBEXexcGood2 3 2" xfId="50496"/>
    <cellStyle name="SAPBEXexcGood2 4" xfId="10912"/>
    <cellStyle name="SAPBEXexcGood2 4 2" xfId="50497"/>
    <cellStyle name="SAPBEXexcGood2 5" xfId="10913"/>
    <cellStyle name="SAPBEXexcGood2 5 2" xfId="50498"/>
    <cellStyle name="SAPBEXexcGood2 6" xfId="10914"/>
    <cellStyle name="SAPBEXexcGood2 6 2" xfId="50499"/>
    <cellStyle name="SAPBEXexcGood2 7" xfId="10915"/>
    <cellStyle name="SAPBEXexcGood2 7 2" xfId="50500"/>
    <cellStyle name="SAPBEXexcGood2 8" xfId="10916"/>
    <cellStyle name="SAPBEXexcGood2 8 2" xfId="50501"/>
    <cellStyle name="SAPBEXexcGood2 9" xfId="10917"/>
    <cellStyle name="SAPBEXexcGood2 9 2" xfId="50502"/>
    <cellStyle name="SAPBEXexcGood3" xfId="10918"/>
    <cellStyle name="SAPBEXexcGood3 10" xfId="10919"/>
    <cellStyle name="SAPBEXexcGood3 10 2" xfId="50504"/>
    <cellStyle name="SAPBEXexcGood3 11" xfId="10920"/>
    <cellStyle name="SAPBEXexcGood3 11 2" xfId="50505"/>
    <cellStyle name="SAPBEXexcGood3 12" xfId="10921"/>
    <cellStyle name="SAPBEXexcGood3 12 2" xfId="50506"/>
    <cellStyle name="SAPBEXexcGood3 13" xfId="10922"/>
    <cellStyle name="SAPBEXexcGood3 13 2" xfId="50507"/>
    <cellStyle name="SAPBEXexcGood3 14" xfId="50503"/>
    <cellStyle name="SAPBEXexcGood3 2" xfId="10923"/>
    <cellStyle name="SAPBEXexcGood3 2 2" xfId="50508"/>
    <cellStyle name="SAPBEXexcGood3 3" xfId="10924"/>
    <cellStyle name="SAPBEXexcGood3 3 2" xfId="50509"/>
    <cellStyle name="SAPBEXexcGood3 4" xfId="10925"/>
    <cellStyle name="SAPBEXexcGood3 4 2" xfId="50510"/>
    <cellStyle name="SAPBEXexcGood3 5" xfId="10926"/>
    <cellStyle name="SAPBEXexcGood3 5 2" xfId="50511"/>
    <cellStyle name="SAPBEXexcGood3 6" xfId="10927"/>
    <cellStyle name="SAPBEXexcGood3 6 2" xfId="50512"/>
    <cellStyle name="SAPBEXexcGood3 7" xfId="10928"/>
    <cellStyle name="SAPBEXexcGood3 7 2" xfId="50513"/>
    <cellStyle name="SAPBEXexcGood3 8" xfId="10929"/>
    <cellStyle name="SAPBEXexcGood3 8 2" xfId="50514"/>
    <cellStyle name="SAPBEXexcGood3 9" xfId="10930"/>
    <cellStyle name="SAPBEXexcGood3 9 2" xfId="50515"/>
    <cellStyle name="SAPBEXexcVeryBad" xfId="10931"/>
    <cellStyle name="SAPBEXfilterDrill" xfId="10932"/>
    <cellStyle name="SAPBEXfilterDrill 10" xfId="50517"/>
    <cellStyle name="SAPBEXfilterDrill 10 2" xfId="50518"/>
    <cellStyle name="SAPBEXfilterDrill 11" xfId="50519"/>
    <cellStyle name="SAPBEXfilterDrill 11 2" xfId="50520"/>
    <cellStyle name="SAPBEXfilterDrill 12" xfId="50521"/>
    <cellStyle name="SAPBEXfilterDrill 12 2" xfId="50522"/>
    <cellStyle name="SAPBEXfilterDrill 13" xfId="50523"/>
    <cellStyle name="SAPBEXfilterDrill 14" xfId="50524"/>
    <cellStyle name="SAPBEXfilterDrill 15" xfId="50516"/>
    <cellStyle name="SAPBEXfilterDrill 2" xfId="50525"/>
    <cellStyle name="SAPBEXfilterDrill 2 2" xfId="50526"/>
    <cellStyle name="SAPBEXfilterDrill 2 2 2" xfId="50527"/>
    <cellStyle name="SAPBEXfilterDrill 2 2 3" xfId="50528"/>
    <cellStyle name="SAPBEXfilterDrill 2 2 4" xfId="50529"/>
    <cellStyle name="SAPBEXfilterDrill 2 3" xfId="50530"/>
    <cellStyle name="SAPBEXfilterDrill 2 4" xfId="50531"/>
    <cellStyle name="SAPBEXfilterDrill 2 5" xfId="50532"/>
    <cellStyle name="SAPBEXfilterDrill 3" xfId="50533"/>
    <cellStyle name="SAPBEXfilterDrill 3 2" xfId="50534"/>
    <cellStyle name="SAPBEXfilterDrill 3 2 2" xfId="50535"/>
    <cellStyle name="SAPBEXfilterDrill 3 2 3" xfId="50536"/>
    <cellStyle name="SAPBEXfilterDrill 3 2 4" xfId="50537"/>
    <cellStyle name="SAPBEXfilterDrill 3 3" xfId="50538"/>
    <cellStyle name="SAPBEXfilterDrill 3 4" xfId="50539"/>
    <cellStyle name="SAPBEXfilterDrill 3 5" xfId="50540"/>
    <cellStyle name="SAPBEXfilterDrill 4" xfId="50541"/>
    <cellStyle name="SAPBEXfilterDrill 4 2" xfId="50542"/>
    <cellStyle name="SAPBEXfilterDrill 4 3" xfId="50543"/>
    <cellStyle name="SAPBEXfilterDrill 4 4" xfId="50544"/>
    <cellStyle name="SAPBEXfilterDrill 5" xfId="50545"/>
    <cellStyle name="SAPBEXfilterDrill 5 2" xfId="50546"/>
    <cellStyle name="SAPBEXfilterDrill 6" xfId="50547"/>
    <cellStyle name="SAPBEXfilterDrill 6 2" xfId="50548"/>
    <cellStyle name="SAPBEXfilterDrill 7" xfId="50549"/>
    <cellStyle name="SAPBEXfilterDrill 7 2" xfId="50550"/>
    <cellStyle name="SAPBEXfilterDrill 8" xfId="50551"/>
    <cellStyle name="SAPBEXfilterDrill 8 2" xfId="50552"/>
    <cellStyle name="SAPBEXfilterDrill 9" xfId="50553"/>
    <cellStyle name="SAPBEXfilterDrill 9 2" xfId="50554"/>
    <cellStyle name="SAPBEXfilterItem" xfId="10933"/>
    <cellStyle name="SAPBEXfilterItem 10" xfId="50556"/>
    <cellStyle name="SAPBEXfilterItem 11" xfId="50557"/>
    <cellStyle name="SAPBEXfilterItem 12" xfId="50558"/>
    <cellStyle name="SAPBEXfilterItem 13" xfId="50559"/>
    <cellStyle name="SAPBEXfilterItem 14" xfId="50560"/>
    <cellStyle name="SAPBEXfilterItem 15" xfId="50555"/>
    <cellStyle name="SAPBEXfilterItem 2" xfId="50561"/>
    <cellStyle name="SAPBEXfilterItem 2 10" xfId="50562"/>
    <cellStyle name="SAPBEXfilterItem 2 11" xfId="50563"/>
    <cellStyle name="SAPBEXfilterItem 2 12" xfId="50564"/>
    <cellStyle name="SAPBEXfilterItem 2 2" xfId="50565"/>
    <cellStyle name="SAPBEXfilterItem 2 2 2" xfId="50566"/>
    <cellStyle name="SAPBEXfilterItem 2 2 2 2" xfId="50567"/>
    <cellStyle name="SAPBEXfilterItem 2 2 2 3" xfId="50568"/>
    <cellStyle name="SAPBEXfilterItem 2 2 2 4" xfId="50569"/>
    <cellStyle name="SAPBEXfilterItem 2 2 2 5" xfId="50570"/>
    <cellStyle name="SAPBEXfilterItem 2 2 2 6" xfId="50571"/>
    <cellStyle name="SAPBEXfilterItem 2 2 2 7" xfId="50572"/>
    <cellStyle name="SAPBEXfilterItem 2 2 2 8" xfId="50573"/>
    <cellStyle name="SAPBEXfilterItem 2 2 3" xfId="50574"/>
    <cellStyle name="SAPBEXfilterItem 2 2 4" xfId="50575"/>
    <cellStyle name="SAPBEXfilterItem 2 2 5" xfId="50576"/>
    <cellStyle name="SAPBEXfilterItem 2 2 6" xfId="50577"/>
    <cellStyle name="SAPBEXfilterItem 2 2 7" xfId="50578"/>
    <cellStyle name="SAPBEXfilterItem 2 2 8" xfId="50579"/>
    <cellStyle name="SAPBEXfilterItem 2 2 9" xfId="50580"/>
    <cellStyle name="SAPBEXfilterItem 2 3" xfId="50581"/>
    <cellStyle name="SAPBEXfilterItem 2 3 2" xfId="50582"/>
    <cellStyle name="SAPBEXfilterItem 2 3 3" xfId="50583"/>
    <cellStyle name="SAPBEXfilterItem 2 3 4" xfId="50584"/>
    <cellStyle name="SAPBEXfilterItem 2 3 5" xfId="50585"/>
    <cellStyle name="SAPBEXfilterItem 2 3 6" xfId="50586"/>
    <cellStyle name="SAPBEXfilterItem 2 3 7" xfId="50587"/>
    <cellStyle name="SAPBEXfilterItem 2 3 8" xfId="50588"/>
    <cellStyle name="SAPBEXfilterItem 2 4" xfId="50589"/>
    <cellStyle name="SAPBEXfilterItem 2 5" xfId="50590"/>
    <cellStyle name="SAPBEXfilterItem 2 6" xfId="50591"/>
    <cellStyle name="SAPBEXfilterItem 2 7" xfId="50592"/>
    <cellStyle name="SAPBEXfilterItem 2 8" xfId="50593"/>
    <cellStyle name="SAPBEXfilterItem 2 9" xfId="50594"/>
    <cellStyle name="SAPBEXfilterItem 3" xfId="50595"/>
    <cellStyle name="SAPBEXfilterItem 3 2" xfId="50596"/>
    <cellStyle name="SAPBEXfilterItem 3 2 2" xfId="50597"/>
    <cellStyle name="SAPBEXfilterItem 3 2 3" xfId="50598"/>
    <cellStyle name="SAPBEXfilterItem 3 2 4" xfId="50599"/>
    <cellStyle name="SAPBEXfilterItem 3 2 5" xfId="50600"/>
    <cellStyle name="SAPBEXfilterItem 3 2 6" xfId="50601"/>
    <cellStyle name="SAPBEXfilterItem 3 2 7" xfId="50602"/>
    <cellStyle name="SAPBEXfilterItem 3 2 8" xfId="50603"/>
    <cellStyle name="SAPBEXfilterItem 3 3" xfId="50604"/>
    <cellStyle name="SAPBEXfilterItem 3 4" xfId="50605"/>
    <cellStyle name="SAPBEXfilterItem 3 5" xfId="50606"/>
    <cellStyle name="SAPBEXfilterItem 3 6" xfId="50607"/>
    <cellStyle name="SAPBEXfilterItem 3 7" xfId="50608"/>
    <cellStyle name="SAPBEXfilterItem 3 8" xfId="50609"/>
    <cellStyle name="SAPBEXfilterItem 3 9" xfId="50610"/>
    <cellStyle name="SAPBEXfilterItem 4" xfId="50611"/>
    <cellStyle name="SAPBEXfilterItem 4 2" xfId="50612"/>
    <cellStyle name="SAPBEXfilterItem 4 3" xfId="50613"/>
    <cellStyle name="SAPBEXfilterItem 4 4" xfId="50614"/>
    <cellStyle name="SAPBEXfilterItem 4 5" xfId="50615"/>
    <cellStyle name="SAPBEXfilterItem 4 6" xfId="50616"/>
    <cellStyle name="SAPBEXfilterItem 4 7" xfId="50617"/>
    <cellStyle name="SAPBEXfilterItem 4 8" xfId="50618"/>
    <cellStyle name="SAPBEXfilterItem 5" xfId="50619"/>
    <cellStyle name="SAPBEXfilterItem 6" xfId="50620"/>
    <cellStyle name="SAPBEXfilterItem 7" xfId="50621"/>
    <cellStyle name="SAPBEXfilterItem 8" xfId="50622"/>
    <cellStyle name="SAPBEXfilterItem 9" xfId="50623"/>
    <cellStyle name="SAPBEXfilterText" xfId="10934"/>
    <cellStyle name="SAPBEXformats" xfId="10935"/>
    <cellStyle name="SAPBEXheaderData" xfId="10936"/>
    <cellStyle name="SAPBEXheaderItem" xfId="10937"/>
    <cellStyle name="SAPBEXheaderItem 10" xfId="50625"/>
    <cellStyle name="SAPBEXheaderItem 10 2" xfId="50626"/>
    <cellStyle name="SAPBEXheaderItem 11" xfId="50627"/>
    <cellStyle name="SAPBEXheaderItem 11 2" xfId="50628"/>
    <cellStyle name="SAPBEXheaderItem 12" xfId="50629"/>
    <cellStyle name="SAPBEXheaderItem 12 2" xfId="50630"/>
    <cellStyle name="SAPBEXheaderItem 13" xfId="50631"/>
    <cellStyle name="SAPBEXheaderItem 14" xfId="50632"/>
    <cellStyle name="SAPBEXheaderItem 15" xfId="50624"/>
    <cellStyle name="SAPBEXheaderItem 2" xfId="50633"/>
    <cellStyle name="SAPBEXheaderItem 2 2" xfId="50634"/>
    <cellStyle name="SAPBEXheaderItem 2 2 2" xfId="50635"/>
    <cellStyle name="SAPBEXheaderItem 2 2 3" xfId="50636"/>
    <cellStyle name="SAPBEXheaderItem 2 2 4" xfId="50637"/>
    <cellStyle name="SAPBEXheaderItem 2 3" xfId="50638"/>
    <cellStyle name="SAPBEXheaderItem 2 4" xfId="50639"/>
    <cellStyle name="SAPBEXheaderItem 2 5" xfId="50640"/>
    <cellStyle name="SAPBEXheaderItem 3" xfId="50641"/>
    <cellStyle name="SAPBEXheaderItem 3 2" xfId="50642"/>
    <cellStyle name="SAPBEXheaderItem 3 2 2" xfId="50643"/>
    <cellStyle name="SAPBEXheaderItem 3 2 3" xfId="50644"/>
    <cellStyle name="SAPBEXheaderItem 3 2 4" xfId="50645"/>
    <cellStyle name="SAPBEXheaderItem 3 3" xfId="50646"/>
    <cellStyle name="SAPBEXheaderItem 3 4" xfId="50647"/>
    <cellStyle name="SAPBEXheaderItem 3 5" xfId="50648"/>
    <cellStyle name="SAPBEXheaderItem 4" xfId="50649"/>
    <cellStyle name="SAPBEXheaderItem 4 2" xfId="50650"/>
    <cellStyle name="SAPBEXheaderItem 4 3" xfId="50651"/>
    <cellStyle name="SAPBEXheaderItem 4 4" xfId="50652"/>
    <cellStyle name="SAPBEXheaderItem 5" xfId="50653"/>
    <cellStyle name="SAPBEXheaderItem 5 2" xfId="50654"/>
    <cellStyle name="SAPBEXheaderItem 6" xfId="50655"/>
    <cellStyle name="SAPBEXheaderItem 6 2" xfId="50656"/>
    <cellStyle name="SAPBEXheaderItem 7" xfId="50657"/>
    <cellStyle name="SAPBEXheaderItem 7 2" xfId="50658"/>
    <cellStyle name="SAPBEXheaderItem 8" xfId="50659"/>
    <cellStyle name="SAPBEXheaderItem 8 2" xfId="50660"/>
    <cellStyle name="SAPBEXheaderItem 9" xfId="50661"/>
    <cellStyle name="SAPBEXheaderItem 9 2" xfId="50662"/>
    <cellStyle name="SAPBEXheaderText" xfId="10938"/>
    <cellStyle name="SAPBEXheaderText 10" xfId="50664"/>
    <cellStyle name="SAPBEXheaderText 10 2" xfId="50665"/>
    <cellStyle name="SAPBEXheaderText 11" xfId="50666"/>
    <cellStyle name="SAPBEXheaderText 11 2" xfId="50667"/>
    <cellStyle name="SAPBEXheaderText 12" xfId="50668"/>
    <cellStyle name="SAPBEXheaderText 12 2" xfId="50669"/>
    <cellStyle name="SAPBEXheaderText 13" xfId="50670"/>
    <cellStyle name="SAPBEXheaderText 13 2" xfId="50671"/>
    <cellStyle name="SAPBEXheaderText 14" xfId="50672"/>
    <cellStyle name="SAPBEXheaderText 15" xfId="50673"/>
    <cellStyle name="SAPBEXheaderText 16" xfId="50663"/>
    <cellStyle name="SAPBEXheaderText 2" xfId="50674"/>
    <cellStyle name="SAPBEXheaderText 2 10" xfId="50675"/>
    <cellStyle name="SAPBEXheaderText 2 10 2" xfId="50676"/>
    <cellStyle name="SAPBEXheaderText 2 11" xfId="50677"/>
    <cellStyle name="SAPBEXheaderText 2 11 2" xfId="50678"/>
    <cellStyle name="SAPBEXheaderText 2 12" xfId="50679"/>
    <cellStyle name="SAPBEXheaderText 2 12 2" xfId="50680"/>
    <cellStyle name="SAPBEXheaderText 2 13" xfId="50681"/>
    <cellStyle name="SAPBEXheaderText 2 2" xfId="50682"/>
    <cellStyle name="SAPBEXheaderText 2 2 2" xfId="50683"/>
    <cellStyle name="SAPBEXheaderText 2 2 2 2" xfId="50684"/>
    <cellStyle name="SAPBEXheaderText 2 2 2 3" xfId="50685"/>
    <cellStyle name="SAPBEXheaderText 2 2 2 4" xfId="50686"/>
    <cellStyle name="SAPBEXheaderText 2 2 3" xfId="50687"/>
    <cellStyle name="SAPBEXheaderText 2 2 4" xfId="50688"/>
    <cellStyle name="SAPBEXheaderText 2 2 5" xfId="50689"/>
    <cellStyle name="SAPBEXheaderText 2 3" xfId="50690"/>
    <cellStyle name="SAPBEXheaderText 2 3 2" xfId="50691"/>
    <cellStyle name="SAPBEXheaderText 2 3 3" xfId="50692"/>
    <cellStyle name="SAPBEXheaderText 2 3 4" xfId="50693"/>
    <cellStyle name="SAPBEXheaderText 2 4" xfId="50694"/>
    <cellStyle name="SAPBEXheaderText 2 4 2" xfId="50695"/>
    <cellStyle name="SAPBEXheaderText 2 5" xfId="50696"/>
    <cellStyle name="SAPBEXheaderText 2 5 2" xfId="50697"/>
    <cellStyle name="SAPBEXheaderText 2 6" xfId="50698"/>
    <cellStyle name="SAPBEXheaderText 2 6 2" xfId="50699"/>
    <cellStyle name="SAPBEXheaderText 2 7" xfId="50700"/>
    <cellStyle name="SAPBEXheaderText 2 7 2" xfId="50701"/>
    <cellStyle name="SAPBEXheaderText 2 8" xfId="50702"/>
    <cellStyle name="SAPBEXheaderText 2 8 2" xfId="50703"/>
    <cellStyle name="SAPBEXheaderText 2 9" xfId="50704"/>
    <cellStyle name="SAPBEXheaderText 2 9 2" xfId="50705"/>
    <cellStyle name="SAPBEXheaderText 3" xfId="50706"/>
    <cellStyle name="SAPBEXheaderText 3 2" xfId="50707"/>
    <cellStyle name="SAPBEXheaderText 3 2 2" xfId="50708"/>
    <cellStyle name="SAPBEXheaderText 3 2 3" xfId="50709"/>
    <cellStyle name="SAPBEXheaderText 3 2 4" xfId="50710"/>
    <cellStyle name="SAPBEXheaderText 3 3" xfId="50711"/>
    <cellStyle name="SAPBEXheaderText 3 4" xfId="50712"/>
    <cellStyle name="SAPBEXheaderText 3 5" xfId="50713"/>
    <cellStyle name="SAPBEXheaderText 4" xfId="50714"/>
    <cellStyle name="SAPBEXheaderText 4 2" xfId="50715"/>
    <cellStyle name="SAPBEXheaderText 4 2 2" xfId="50716"/>
    <cellStyle name="SAPBEXheaderText 4 2 3" xfId="50717"/>
    <cellStyle name="SAPBEXheaderText 4 2 4" xfId="50718"/>
    <cellStyle name="SAPBEXheaderText 4 3" xfId="50719"/>
    <cellStyle name="SAPBEXheaderText 4 4" xfId="50720"/>
    <cellStyle name="SAPBEXheaderText 4 5" xfId="50721"/>
    <cellStyle name="SAPBEXheaderText 5" xfId="50722"/>
    <cellStyle name="SAPBEXheaderText 5 2" xfId="50723"/>
    <cellStyle name="SAPBEXheaderText 5 3" xfId="50724"/>
    <cellStyle name="SAPBEXheaderText 5 4" xfId="50725"/>
    <cellStyle name="SAPBEXheaderText 6" xfId="50726"/>
    <cellStyle name="SAPBEXheaderText 6 2" xfId="50727"/>
    <cellStyle name="SAPBEXheaderText 7" xfId="50728"/>
    <cellStyle name="SAPBEXheaderText 7 2" xfId="50729"/>
    <cellStyle name="SAPBEXheaderText 8" xfId="50730"/>
    <cellStyle name="SAPBEXheaderText 8 2" xfId="50731"/>
    <cellStyle name="SAPBEXheaderText 9" xfId="50732"/>
    <cellStyle name="SAPBEXheaderText 9 2" xfId="50733"/>
    <cellStyle name="SAPBEXHLevel0" xfId="10939"/>
    <cellStyle name="SAPBEXHLevel0 10" xfId="50735"/>
    <cellStyle name="SAPBEXHLevel0 10 2" xfId="50736"/>
    <cellStyle name="SAPBEXHLevel0 11" xfId="50737"/>
    <cellStyle name="SAPBEXHLevel0 11 2" xfId="50738"/>
    <cellStyle name="SAPBEXHLevel0 12" xfId="50739"/>
    <cellStyle name="SAPBEXHLevel0 12 2" xfId="50740"/>
    <cellStyle name="SAPBEXHLevel0 13" xfId="50741"/>
    <cellStyle name="SAPBEXHLevel0 13 2" xfId="50742"/>
    <cellStyle name="SAPBEXHLevel0 14" xfId="50743"/>
    <cellStyle name="SAPBEXHLevel0 15" xfId="50744"/>
    <cellStyle name="SAPBEXHLevel0 16" xfId="50734"/>
    <cellStyle name="SAPBEXHLevel0 2" xfId="50745"/>
    <cellStyle name="SAPBEXHLevel0 2 10" xfId="50746"/>
    <cellStyle name="SAPBEXHLevel0 2 10 2" xfId="50747"/>
    <cellStyle name="SAPBEXHLevel0 2 11" xfId="50748"/>
    <cellStyle name="SAPBEXHLevel0 2 11 2" xfId="50749"/>
    <cellStyle name="SAPBEXHLevel0 2 12" xfId="50750"/>
    <cellStyle name="SAPBEXHLevel0 2 12 2" xfId="50751"/>
    <cellStyle name="SAPBEXHLevel0 2 13" xfId="50752"/>
    <cellStyle name="SAPBEXHLevel0 2 2" xfId="50753"/>
    <cellStyle name="SAPBEXHLevel0 2 2 2" xfId="50754"/>
    <cellStyle name="SAPBEXHLevel0 2 2 2 2" xfId="50755"/>
    <cellStyle name="SAPBEXHLevel0 2 2 2 3" xfId="50756"/>
    <cellStyle name="SAPBEXHLevel0 2 2 2 4" xfId="50757"/>
    <cellStyle name="SAPBEXHLevel0 2 2 3" xfId="50758"/>
    <cellStyle name="SAPBEXHLevel0 2 2 4" xfId="50759"/>
    <cellStyle name="SAPBEXHLevel0 2 2 5" xfId="50760"/>
    <cellStyle name="SAPBEXHLevel0 2 3" xfId="50761"/>
    <cellStyle name="SAPBEXHLevel0 2 3 2" xfId="50762"/>
    <cellStyle name="SAPBEXHLevel0 2 3 3" xfId="50763"/>
    <cellStyle name="SAPBEXHLevel0 2 3 4" xfId="50764"/>
    <cellStyle name="SAPBEXHLevel0 2 4" xfId="50765"/>
    <cellStyle name="SAPBEXHLevel0 2 4 2" xfId="50766"/>
    <cellStyle name="SAPBEXHLevel0 2 5" xfId="50767"/>
    <cellStyle name="SAPBEXHLevel0 2 5 2" xfId="50768"/>
    <cellStyle name="SAPBEXHLevel0 2 6" xfId="50769"/>
    <cellStyle name="SAPBEXHLevel0 2 6 2" xfId="50770"/>
    <cellStyle name="SAPBEXHLevel0 2 7" xfId="50771"/>
    <cellStyle name="SAPBEXHLevel0 2 7 2" xfId="50772"/>
    <cellStyle name="SAPBEXHLevel0 2 8" xfId="50773"/>
    <cellStyle name="SAPBEXHLevel0 2 8 2" xfId="50774"/>
    <cellStyle name="SAPBEXHLevel0 2 9" xfId="50775"/>
    <cellStyle name="SAPBEXHLevel0 2 9 2" xfId="50776"/>
    <cellStyle name="SAPBEXHLevel0 3" xfId="50777"/>
    <cellStyle name="SAPBEXHLevel0 3 2" xfId="50778"/>
    <cellStyle name="SAPBEXHLevel0 3 2 2" xfId="50779"/>
    <cellStyle name="SAPBEXHLevel0 3 2 3" xfId="50780"/>
    <cellStyle name="SAPBEXHLevel0 3 2 4" xfId="50781"/>
    <cellStyle name="SAPBEXHLevel0 3 3" xfId="50782"/>
    <cellStyle name="SAPBEXHLevel0 3 4" xfId="50783"/>
    <cellStyle name="SAPBEXHLevel0 3 5" xfId="50784"/>
    <cellStyle name="SAPBEXHLevel0 4" xfId="50785"/>
    <cellStyle name="SAPBEXHLevel0 4 2" xfId="50786"/>
    <cellStyle name="SAPBEXHLevel0 4 2 2" xfId="50787"/>
    <cellStyle name="SAPBEXHLevel0 4 2 3" xfId="50788"/>
    <cellStyle name="SAPBEXHLevel0 4 2 4" xfId="50789"/>
    <cellStyle name="SAPBEXHLevel0 4 3" xfId="50790"/>
    <cellStyle name="SAPBEXHLevel0 4 4" xfId="50791"/>
    <cellStyle name="SAPBEXHLevel0 4 5" xfId="50792"/>
    <cellStyle name="SAPBEXHLevel0 5" xfId="50793"/>
    <cellStyle name="SAPBEXHLevel0 5 2" xfId="50794"/>
    <cellStyle name="SAPBEXHLevel0 5 3" xfId="50795"/>
    <cellStyle name="SAPBEXHLevel0 5 4" xfId="50796"/>
    <cellStyle name="SAPBEXHLevel0 6" xfId="50797"/>
    <cellStyle name="SAPBEXHLevel0 6 2" xfId="50798"/>
    <cellStyle name="SAPBEXHLevel0 7" xfId="50799"/>
    <cellStyle name="SAPBEXHLevel0 7 2" xfId="50800"/>
    <cellStyle name="SAPBEXHLevel0 8" xfId="50801"/>
    <cellStyle name="SAPBEXHLevel0 8 2" xfId="50802"/>
    <cellStyle name="SAPBEXHLevel0 9" xfId="50803"/>
    <cellStyle name="SAPBEXHLevel0 9 2" xfId="50804"/>
    <cellStyle name="SAPBEXHLevel0X" xfId="10940"/>
    <cellStyle name="SAPBEXHLevel0X 2" xfId="50805"/>
    <cellStyle name="SAPBEXHLevel1" xfId="10941"/>
    <cellStyle name="SAPBEXHLevel1 10" xfId="50807"/>
    <cellStyle name="SAPBEXHLevel1 10 2" xfId="50808"/>
    <cellStyle name="SAPBEXHLevel1 11" xfId="50809"/>
    <cellStyle name="SAPBEXHLevel1 11 2" xfId="50810"/>
    <cellStyle name="SAPBEXHLevel1 12" xfId="50811"/>
    <cellStyle name="SAPBEXHLevel1 12 2" xfId="50812"/>
    <cellStyle name="SAPBEXHLevel1 13" xfId="50813"/>
    <cellStyle name="SAPBEXHLevel1 13 2" xfId="50814"/>
    <cellStyle name="SAPBEXHLevel1 14" xfId="50815"/>
    <cellStyle name="SAPBEXHLevel1 15" xfId="50816"/>
    <cellStyle name="SAPBEXHLevel1 16" xfId="50806"/>
    <cellStyle name="SAPBEXHLevel1 2" xfId="50817"/>
    <cellStyle name="SAPBEXHLevel1 2 10" xfId="50818"/>
    <cellStyle name="SAPBEXHLevel1 2 10 2" xfId="50819"/>
    <cellStyle name="SAPBEXHLevel1 2 11" xfId="50820"/>
    <cellStyle name="SAPBEXHLevel1 2 11 2" xfId="50821"/>
    <cellStyle name="SAPBEXHLevel1 2 12" xfId="50822"/>
    <cellStyle name="SAPBEXHLevel1 2 12 2" xfId="50823"/>
    <cellStyle name="SAPBEXHLevel1 2 13" xfId="50824"/>
    <cellStyle name="SAPBEXHLevel1 2 2" xfId="50825"/>
    <cellStyle name="SAPBEXHLevel1 2 2 2" xfId="50826"/>
    <cellStyle name="SAPBEXHLevel1 2 2 2 2" xfId="50827"/>
    <cellStyle name="SAPBEXHLevel1 2 2 2 3" xfId="50828"/>
    <cellStyle name="SAPBEXHLevel1 2 2 2 4" xfId="50829"/>
    <cellStyle name="SAPBEXHLevel1 2 2 3" xfId="50830"/>
    <cellStyle name="SAPBEXHLevel1 2 2 4" xfId="50831"/>
    <cellStyle name="SAPBEXHLevel1 2 2 5" xfId="50832"/>
    <cellStyle name="SAPBEXHLevel1 2 3" xfId="50833"/>
    <cellStyle name="SAPBEXHLevel1 2 3 2" xfId="50834"/>
    <cellStyle name="SAPBEXHLevel1 2 3 3" xfId="50835"/>
    <cellStyle name="SAPBEXHLevel1 2 3 4" xfId="50836"/>
    <cellStyle name="SAPBEXHLevel1 2 4" xfId="50837"/>
    <cellStyle name="SAPBEXHLevel1 2 4 2" xfId="50838"/>
    <cellStyle name="SAPBEXHLevel1 2 5" xfId="50839"/>
    <cellStyle name="SAPBEXHLevel1 2 5 2" xfId="50840"/>
    <cellStyle name="SAPBEXHLevel1 2 6" xfId="50841"/>
    <cellStyle name="SAPBEXHLevel1 2 6 2" xfId="50842"/>
    <cellStyle name="SAPBEXHLevel1 2 7" xfId="50843"/>
    <cellStyle name="SAPBEXHLevel1 2 7 2" xfId="50844"/>
    <cellStyle name="SAPBEXHLevel1 2 8" xfId="50845"/>
    <cellStyle name="SAPBEXHLevel1 2 8 2" xfId="50846"/>
    <cellStyle name="SAPBEXHLevel1 2 9" xfId="50847"/>
    <cellStyle name="SAPBEXHLevel1 2 9 2" xfId="50848"/>
    <cellStyle name="SAPBEXHLevel1 3" xfId="50849"/>
    <cellStyle name="SAPBEXHLevel1 3 2" xfId="50850"/>
    <cellStyle name="SAPBEXHLevel1 3 2 2" xfId="50851"/>
    <cellStyle name="SAPBEXHLevel1 3 2 3" xfId="50852"/>
    <cellStyle name="SAPBEXHLevel1 3 2 4" xfId="50853"/>
    <cellStyle name="SAPBEXHLevel1 3 3" xfId="50854"/>
    <cellStyle name="SAPBEXHLevel1 3 4" xfId="50855"/>
    <cellStyle name="SAPBEXHLevel1 3 5" xfId="50856"/>
    <cellStyle name="SAPBEXHLevel1 4" xfId="50857"/>
    <cellStyle name="SAPBEXHLevel1 4 2" xfId="50858"/>
    <cellStyle name="SAPBEXHLevel1 4 2 2" xfId="50859"/>
    <cellStyle name="SAPBEXHLevel1 4 2 3" xfId="50860"/>
    <cellStyle name="SAPBEXHLevel1 4 2 4" xfId="50861"/>
    <cellStyle name="SAPBEXHLevel1 4 3" xfId="50862"/>
    <cellStyle name="SAPBEXHLevel1 4 4" xfId="50863"/>
    <cellStyle name="SAPBEXHLevel1 4 5" xfId="50864"/>
    <cellStyle name="SAPBEXHLevel1 5" xfId="50865"/>
    <cellStyle name="SAPBEXHLevel1 5 2" xfId="50866"/>
    <cellStyle name="SAPBEXHLevel1 5 3" xfId="50867"/>
    <cellStyle name="SAPBEXHLevel1 5 4" xfId="50868"/>
    <cellStyle name="SAPBEXHLevel1 6" xfId="50869"/>
    <cellStyle name="SAPBEXHLevel1 6 2" xfId="50870"/>
    <cellStyle name="SAPBEXHLevel1 7" xfId="50871"/>
    <cellStyle name="SAPBEXHLevel1 7 2" xfId="50872"/>
    <cellStyle name="SAPBEXHLevel1 8" xfId="50873"/>
    <cellStyle name="SAPBEXHLevel1 8 2" xfId="50874"/>
    <cellStyle name="SAPBEXHLevel1 9" xfId="50875"/>
    <cellStyle name="SAPBEXHLevel1 9 2" xfId="50876"/>
    <cellStyle name="SAPBEXHLevel1X" xfId="10942"/>
    <cellStyle name="SAPBEXHLevel1X 2" xfId="50877"/>
    <cellStyle name="SAPBEXHLevel2" xfId="10943"/>
    <cellStyle name="SAPBEXHLevel2 10" xfId="50879"/>
    <cellStyle name="SAPBEXHLevel2 10 2" xfId="50880"/>
    <cellStyle name="SAPBEXHLevel2 11" xfId="50881"/>
    <cellStyle name="SAPBEXHLevel2 11 2" xfId="50882"/>
    <cellStyle name="SAPBEXHLevel2 12" xfId="50883"/>
    <cellStyle name="SAPBEXHLevel2 12 2" xfId="50884"/>
    <cellStyle name="SAPBEXHLevel2 13" xfId="50885"/>
    <cellStyle name="SAPBEXHLevel2 13 2" xfId="50886"/>
    <cellStyle name="SAPBEXHLevel2 14" xfId="50887"/>
    <cellStyle name="SAPBEXHLevel2 15" xfId="50888"/>
    <cellStyle name="SAPBEXHLevel2 16" xfId="50878"/>
    <cellStyle name="SAPBEXHLevel2 2" xfId="50889"/>
    <cellStyle name="SAPBEXHLevel2 2 10" xfId="50890"/>
    <cellStyle name="SAPBEXHLevel2 2 10 2" xfId="50891"/>
    <cellStyle name="SAPBEXHLevel2 2 11" xfId="50892"/>
    <cellStyle name="SAPBEXHLevel2 2 11 2" xfId="50893"/>
    <cellStyle name="SAPBEXHLevel2 2 12" xfId="50894"/>
    <cellStyle name="SAPBEXHLevel2 2 12 2" xfId="50895"/>
    <cellStyle name="SAPBEXHLevel2 2 13" xfId="50896"/>
    <cellStyle name="SAPBEXHLevel2 2 2" xfId="50897"/>
    <cellStyle name="SAPBEXHLevel2 2 2 2" xfId="50898"/>
    <cellStyle name="SAPBEXHLevel2 2 2 2 2" xfId="50899"/>
    <cellStyle name="SAPBEXHLevel2 2 2 2 3" xfId="50900"/>
    <cellStyle name="SAPBEXHLevel2 2 2 2 4" xfId="50901"/>
    <cellStyle name="SAPBEXHLevel2 2 2 3" xfId="50902"/>
    <cellStyle name="SAPBEXHLevel2 2 2 4" xfId="50903"/>
    <cellStyle name="SAPBEXHLevel2 2 2 5" xfId="50904"/>
    <cellStyle name="SAPBEXHLevel2 2 3" xfId="50905"/>
    <cellStyle name="SAPBEXHLevel2 2 3 2" xfId="50906"/>
    <cellStyle name="SAPBEXHLevel2 2 3 3" xfId="50907"/>
    <cellStyle name="SAPBEXHLevel2 2 3 4" xfId="50908"/>
    <cellStyle name="SAPBEXHLevel2 2 4" xfId="50909"/>
    <cellStyle name="SAPBEXHLevel2 2 4 2" xfId="50910"/>
    <cellStyle name="SAPBEXHLevel2 2 5" xfId="50911"/>
    <cellStyle name="SAPBEXHLevel2 2 5 2" xfId="50912"/>
    <cellStyle name="SAPBEXHLevel2 2 6" xfId="50913"/>
    <cellStyle name="SAPBEXHLevel2 2 6 2" xfId="50914"/>
    <cellStyle name="SAPBEXHLevel2 2 7" xfId="50915"/>
    <cellStyle name="SAPBEXHLevel2 2 7 2" xfId="50916"/>
    <cellStyle name="SAPBEXHLevel2 2 8" xfId="50917"/>
    <cellStyle name="SAPBEXHLevel2 2 8 2" xfId="50918"/>
    <cellStyle name="SAPBEXHLevel2 2 9" xfId="50919"/>
    <cellStyle name="SAPBEXHLevel2 2 9 2" xfId="50920"/>
    <cellStyle name="SAPBEXHLevel2 3" xfId="50921"/>
    <cellStyle name="SAPBEXHLevel2 3 2" xfId="50922"/>
    <cellStyle name="SAPBEXHLevel2 3 2 2" xfId="50923"/>
    <cellStyle name="SAPBEXHLevel2 3 2 3" xfId="50924"/>
    <cellStyle name="SAPBEXHLevel2 3 2 4" xfId="50925"/>
    <cellStyle name="SAPBEXHLevel2 3 3" xfId="50926"/>
    <cellStyle name="SAPBEXHLevel2 3 4" xfId="50927"/>
    <cellStyle name="SAPBEXHLevel2 3 5" xfId="50928"/>
    <cellStyle name="SAPBEXHLevel2 4" xfId="50929"/>
    <cellStyle name="SAPBEXHLevel2 4 2" xfId="50930"/>
    <cellStyle name="SAPBEXHLevel2 4 2 2" xfId="50931"/>
    <cellStyle name="SAPBEXHLevel2 4 2 3" xfId="50932"/>
    <cellStyle name="SAPBEXHLevel2 4 2 4" xfId="50933"/>
    <cellStyle name="SAPBEXHLevel2 4 3" xfId="50934"/>
    <cellStyle name="SAPBEXHLevel2 4 4" xfId="50935"/>
    <cellStyle name="SAPBEXHLevel2 4 5" xfId="50936"/>
    <cellStyle name="SAPBEXHLevel2 5" xfId="50937"/>
    <cellStyle name="SAPBEXHLevel2 5 2" xfId="50938"/>
    <cellStyle name="SAPBEXHLevel2 5 3" xfId="50939"/>
    <cellStyle name="SAPBEXHLevel2 5 4" xfId="50940"/>
    <cellStyle name="SAPBEXHLevel2 6" xfId="50941"/>
    <cellStyle name="SAPBEXHLevel2 6 2" xfId="50942"/>
    <cellStyle name="SAPBEXHLevel2 7" xfId="50943"/>
    <cellStyle name="SAPBEXHLevel2 7 2" xfId="50944"/>
    <cellStyle name="SAPBEXHLevel2 8" xfId="50945"/>
    <cellStyle name="SAPBEXHLevel2 8 2" xfId="50946"/>
    <cellStyle name="SAPBEXHLevel2 9" xfId="50947"/>
    <cellStyle name="SAPBEXHLevel2 9 2" xfId="50948"/>
    <cellStyle name="SAPBEXHLevel2X" xfId="10944"/>
    <cellStyle name="SAPBEXHLevel2X 2" xfId="50949"/>
    <cellStyle name="SAPBEXHLevel3" xfId="10945"/>
    <cellStyle name="SAPBEXHLevel3 10" xfId="50951"/>
    <cellStyle name="SAPBEXHLevel3 10 2" xfId="50952"/>
    <cellStyle name="SAPBEXHLevel3 11" xfId="50953"/>
    <cellStyle name="SAPBEXHLevel3 11 2" xfId="50954"/>
    <cellStyle name="SAPBEXHLevel3 12" xfId="50955"/>
    <cellStyle name="SAPBEXHLevel3 12 2" xfId="50956"/>
    <cellStyle name="SAPBEXHLevel3 13" xfId="50957"/>
    <cellStyle name="SAPBEXHLevel3 13 2" xfId="50958"/>
    <cellStyle name="SAPBEXHLevel3 14" xfId="50959"/>
    <cellStyle name="SAPBEXHLevel3 15" xfId="50960"/>
    <cellStyle name="SAPBEXHLevel3 16" xfId="50950"/>
    <cellStyle name="SAPBEXHLevel3 2" xfId="50961"/>
    <cellStyle name="SAPBEXHLevel3 2 10" xfId="50962"/>
    <cellStyle name="SAPBEXHLevel3 2 10 2" xfId="50963"/>
    <cellStyle name="SAPBEXHLevel3 2 11" xfId="50964"/>
    <cellStyle name="SAPBEXHLevel3 2 11 2" xfId="50965"/>
    <cellStyle name="SAPBEXHLevel3 2 12" xfId="50966"/>
    <cellStyle name="SAPBEXHLevel3 2 12 2" xfId="50967"/>
    <cellStyle name="SAPBEXHLevel3 2 13" xfId="50968"/>
    <cellStyle name="SAPBEXHLevel3 2 2" xfId="50969"/>
    <cellStyle name="SAPBEXHLevel3 2 2 2" xfId="50970"/>
    <cellStyle name="SAPBEXHLevel3 2 2 2 2" xfId="50971"/>
    <cellStyle name="SAPBEXHLevel3 2 2 2 3" xfId="50972"/>
    <cellStyle name="SAPBEXHLevel3 2 2 2 4" xfId="50973"/>
    <cellStyle name="SAPBEXHLevel3 2 2 3" xfId="50974"/>
    <cellStyle name="SAPBEXHLevel3 2 2 4" xfId="50975"/>
    <cellStyle name="SAPBEXHLevel3 2 2 5" xfId="50976"/>
    <cellStyle name="SAPBEXHLevel3 2 3" xfId="50977"/>
    <cellStyle name="SAPBEXHLevel3 2 3 2" xfId="50978"/>
    <cellStyle name="SAPBEXHLevel3 2 3 3" xfId="50979"/>
    <cellStyle name="SAPBEXHLevel3 2 3 4" xfId="50980"/>
    <cellStyle name="SAPBEXHLevel3 2 4" xfId="50981"/>
    <cellStyle name="SAPBEXHLevel3 2 4 2" xfId="50982"/>
    <cellStyle name="SAPBEXHLevel3 2 5" xfId="50983"/>
    <cellStyle name="SAPBEXHLevel3 2 5 2" xfId="50984"/>
    <cellStyle name="SAPBEXHLevel3 2 6" xfId="50985"/>
    <cellStyle name="SAPBEXHLevel3 2 6 2" xfId="50986"/>
    <cellStyle name="SAPBEXHLevel3 2 7" xfId="50987"/>
    <cellStyle name="SAPBEXHLevel3 2 7 2" xfId="50988"/>
    <cellStyle name="SAPBEXHLevel3 2 8" xfId="50989"/>
    <cellStyle name="SAPBEXHLevel3 2 8 2" xfId="50990"/>
    <cellStyle name="SAPBEXHLevel3 2 9" xfId="50991"/>
    <cellStyle name="SAPBEXHLevel3 2 9 2" xfId="50992"/>
    <cellStyle name="SAPBEXHLevel3 3" xfId="50993"/>
    <cellStyle name="SAPBEXHLevel3 3 2" xfId="50994"/>
    <cellStyle name="SAPBEXHLevel3 3 2 2" xfId="50995"/>
    <cellStyle name="SAPBEXHLevel3 3 2 3" xfId="50996"/>
    <cellStyle name="SAPBEXHLevel3 3 2 4" xfId="50997"/>
    <cellStyle name="SAPBEXHLevel3 3 3" xfId="50998"/>
    <cellStyle name="SAPBEXHLevel3 3 4" xfId="50999"/>
    <cellStyle name="SAPBEXHLevel3 3 5" xfId="51000"/>
    <cellStyle name="SAPBEXHLevel3 4" xfId="51001"/>
    <cellStyle name="SAPBEXHLevel3 4 2" xfId="51002"/>
    <cellStyle name="SAPBEXHLevel3 4 2 2" xfId="51003"/>
    <cellStyle name="SAPBEXHLevel3 4 2 3" xfId="51004"/>
    <cellStyle name="SAPBEXHLevel3 4 2 4" xfId="51005"/>
    <cellStyle name="SAPBEXHLevel3 4 3" xfId="51006"/>
    <cellStyle name="SAPBEXHLevel3 4 4" xfId="51007"/>
    <cellStyle name="SAPBEXHLevel3 4 5" xfId="51008"/>
    <cellStyle name="SAPBEXHLevel3 5" xfId="51009"/>
    <cellStyle name="SAPBEXHLevel3 5 2" xfId="51010"/>
    <cellStyle name="SAPBEXHLevel3 5 3" xfId="51011"/>
    <cellStyle name="SAPBEXHLevel3 5 4" xfId="51012"/>
    <cellStyle name="SAPBEXHLevel3 6" xfId="51013"/>
    <cellStyle name="SAPBEXHLevel3 6 2" xfId="51014"/>
    <cellStyle name="SAPBEXHLevel3 7" xfId="51015"/>
    <cellStyle name="SAPBEXHLevel3 7 2" xfId="51016"/>
    <cellStyle name="SAPBEXHLevel3 8" xfId="51017"/>
    <cellStyle name="SAPBEXHLevel3 8 2" xfId="51018"/>
    <cellStyle name="SAPBEXHLevel3 9" xfId="51019"/>
    <cellStyle name="SAPBEXHLevel3 9 2" xfId="51020"/>
    <cellStyle name="SAPBEXHLevel3X" xfId="10946"/>
    <cellStyle name="SAPBEXHLevel3X 2" xfId="51021"/>
    <cellStyle name="SAPBEXresData" xfId="10947"/>
    <cellStyle name="SAPBEXresDataEmph" xfId="10948"/>
    <cellStyle name="SAPBEXresItem" xfId="10949"/>
    <cellStyle name="SAPBEXresItem 10" xfId="51023"/>
    <cellStyle name="SAPBEXresItem 10 2" xfId="51024"/>
    <cellStyle name="SAPBEXresItem 11" xfId="51025"/>
    <cellStyle name="SAPBEXresItem 11 2" xfId="51026"/>
    <cellStyle name="SAPBEXresItem 12" xfId="51027"/>
    <cellStyle name="SAPBEXresItem 12 2" xfId="51028"/>
    <cellStyle name="SAPBEXresItem 13" xfId="51029"/>
    <cellStyle name="SAPBEXresItem 13 2" xfId="51030"/>
    <cellStyle name="SAPBEXresItem 14" xfId="51031"/>
    <cellStyle name="SAPBEXresItem 15" xfId="51032"/>
    <cellStyle name="SAPBEXresItem 16" xfId="51022"/>
    <cellStyle name="SAPBEXresItem 2" xfId="51033"/>
    <cellStyle name="SAPBEXresItem 2 10" xfId="51034"/>
    <cellStyle name="SAPBEXresItem 2 10 2" xfId="51035"/>
    <cellStyle name="SAPBEXresItem 2 11" xfId="51036"/>
    <cellStyle name="SAPBEXresItem 2 11 2" xfId="51037"/>
    <cellStyle name="SAPBEXresItem 2 12" xfId="51038"/>
    <cellStyle name="SAPBEXresItem 2 12 2" xfId="51039"/>
    <cellStyle name="SAPBEXresItem 2 13" xfId="51040"/>
    <cellStyle name="SAPBEXresItem 2 2" xfId="51041"/>
    <cellStyle name="SAPBEXresItem 2 2 2" xfId="51042"/>
    <cellStyle name="SAPBEXresItem 2 2 2 2" xfId="51043"/>
    <cellStyle name="SAPBEXresItem 2 2 2 3" xfId="51044"/>
    <cellStyle name="SAPBEXresItem 2 2 2 4" xfId="51045"/>
    <cellStyle name="SAPBEXresItem 2 2 3" xfId="51046"/>
    <cellStyle name="SAPBEXresItem 2 2 4" xfId="51047"/>
    <cellStyle name="SAPBEXresItem 2 2 5" xfId="51048"/>
    <cellStyle name="SAPBEXresItem 2 3" xfId="51049"/>
    <cellStyle name="SAPBEXresItem 2 3 2" xfId="51050"/>
    <cellStyle name="SAPBEXresItem 2 3 3" xfId="51051"/>
    <cellStyle name="SAPBEXresItem 2 3 4" xfId="51052"/>
    <cellStyle name="SAPBEXresItem 2 4" xfId="51053"/>
    <cellStyle name="SAPBEXresItem 2 4 2" xfId="51054"/>
    <cellStyle name="SAPBEXresItem 2 5" xfId="51055"/>
    <cellStyle name="SAPBEXresItem 2 5 2" xfId="51056"/>
    <cellStyle name="SAPBEXresItem 2 6" xfId="51057"/>
    <cellStyle name="SAPBEXresItem 2 6 2" xfId="51058"/>
    <cellStyle name="SAPBEXresItem 2 7" xfId="51059"/>
    <cellStyle name="SAPBEXresItem 2 7 2" xfId="51060"/>
    <cellStyle name="SAPBEXresItem 2 8" xfId="51061"/>
    <cellStyle name="SAPBEXresItem 2 8 2" xfId="51062"/>
    <cellStyle name="SAPBEXresItem 2 9" xfId="51063"/>
    <cellStyle name="SAPBEXresItem 2 9 2" xfId="51064"/>
    <cellStyle name="SAPBEXresItem 3" xfId="51065"/>
    <cellStyle name="SAPBEXresItem 3 2" xfId="51066"/>
    <cellStyle name="SAPBEXresItem 3 2 2" xfId="51067"/>
    <cellStyle name="SAPBEXresItem 3 2 3" xfId="51068"/>
    <cellStyle name="SAPBEXresItem 3 2 4" xfId="51069"/>
    <cellStyle name="SAPBEXresItem 3 3" xfId="51070"/>
    <cellStyle name="SAPBEXresItem 3 4" xfId="51071"/>
    <cellStyle name="SAPBEXresItem 3 5" xfId="51072"/>
    <cellStyle name="SAPBEXresItem 4" xfId="51073"/>
    <cellStyle name="SAPBEXresItem 4 2" xfId="51074"/>
    <cellStyle name="SAPBEXresItem 4 2 2" xfId="51075"/>
    <cellStyle name="SAPBEXresItem 4 2 3" xfId="51076"/>
    <cellStyle name="SAPBEXresItem 4 2 4" xfId="51077"/>
    <cellStyle name="SAPBEXresItem 4 3" xfId="51078"/>
    <cellStyle name="SAPBEXresItem 4 4" xfId="51079"/>
    <cellStyle name="SAPBEXresItem 4 5" xfId="51080"/>
    <cellStyle name="SAPBEXresItem 5" xfId="51081"/>
    <cellStyle name="SAPBEXresItem 5 2" xfId="51082"/>
    <cellStyle name="SAPBEXresItem 5 3" xfId="51083"/>
    <cellStyle name="SAPBEXresItem 5 4" xfId="51084"/>
    <cellStyle name="SAPBEXresItem 6" xfId="51085"/>
    <cellStyle name="SAPBEXresItem 6 2" xfId="51086"/>
    <cellStyle name="SAPBEXresItem 7" xfId="51087"/>
    <cellStyle name="SAPBEXresItem 7 2" xfId="51088"/>
    <cellStyle name="SAPBEXresItem 8" xfId="51089"/>
    <cellStyle name="SAPBEXresItem 8 2" xfId="51090"/>
    <cellStyle name="SAPBEXresItem 9" xfId="51091"/>
    <cellStyle name="SAPBEXresItem 9 2" xfId="51092"/>
    <cellStyle name="SAPBEXresItemX" xfId="10950"/>
    <cellStyle name="SAPBEXresItemX 10" xfId="10951"/>
    <cellStyle name="SAPBEXresItemX 10 2" xfId="51094"/>
    <cellStyle name="SAPBEXresItemX 11" xfId="10952"/>
    <cellStyle name="SAPBEXresItemX 11 2" xfId="51095"/>
    <cellStyle name="SAPBEXresItemX 12" xfId="10953"/>
    <cellStyle name="SAPBEXresItemX 12 2" xfId="51096"/>
    <cellStyle name="SAPBEXresItemX 13" xfId="10954"/>
    <cellStyle name="SAPBEXresItemX 13 2" xfId="51097"/>
    <cellStyle name="SAPBEXresItemX 14" xfId="51093"/>
    <cellStyle name="SAPBEXresItemX 2" xfId="10955"/>
    <cellStyle name="SAPBEXresItemX 2 2" xfId="51098"/>
    <cellStyle name="SAPBEXresItemX 3" xfId="10956"/>
    <cellStyle name="SAPBEXresItemX 3 2" xfId="51099"/>
    <cellStyle name="SAPBEXresItemX 4" xfId="10957"/>
    <cellStyle name="SAPBEXresItemX 4 2" xfId="51100"/>
    <cellStyle name="SAPBEXresItemX 5" xfId="10958"/>
    <cellStyle name="SAPBEXresItemX 5 2" xfId="51101"/>
    <cellStyle name="SAPBEXresItemX 6" xfId="10959"/>
    <cellStyle name="SAPBEXresItemX 6 2" xfId="51102"/>
    <cellStyle name="SAPBEXresItemX 7" xfId="10960"/>
    <cellStyle name="SAPBEXresItemX 7 2" xfId="51103"/>
    <cellStyle name="SAPBEXresItemX 8" xfId="10961"/>
    <cellStyle name="SAPBEXresItemX 8 2" xfId="51104"/>
    <cellStyle name="SAPBEXresItemX 9" xfId="10962"/>
    <cellStyle name="SAPBEXresItemX 9 2" xfId="51105"/>
    <cellStyle name="SAPBEXstdData" xfId="10963"/>
    <cellStyle name="SAPBEXstdData 10" xfId="51107"/>
    <cellStyle name="SAPBEXstdData 10 2" xfId="51108"/>
    <cellStyle name="SAPBEXstdData 11" xfId="51109"/>
    <cellStyle name="SAPBEXstdData 11 2" xfId="51110"/>
    <cellStyle name="SAPBEXstdData 12" xfId="51111"/>
    <cellStyle name="SAPBEXstdData 12 2" xfId="51112"/>
    <cellStyle name="SAPBEXstdData 13" xfId="51113"/>
    <cellStyle name="SAPBEXstdData 13 2" xfId="51114"/>
    <cellStyle name="SAPBEXstdData 14" xfId="51115"/>
    <cellStyle name="SAPBEXstdData 15" xfId="51116"/>
    <cellStyle name="SAPBEXstdData 16" xfId="51106"/>
    <cellStyle name="SAPBEXstdData 2" xfId="51117"/>
    <cellStyle name="SAPBEXstdData 2 10" xfId="51118"/>
    <cellStyle name="SAPBEXstdData 2 10 2" xfId="51119"/>
    <cellStyle name="SAPBEXstdData 2 11" xfId="51120"/>
    <cellStyle name="SAPBEXstdData 2 11 2" xfId="51121"/>
    <cellStyle name="SAPBEXstdData 2 12" xfId="51122"/>
    <cellStyle name="SAPBEXstdData 2 12 2" xfId="51123"/>
    <cellStyle name="SAPBEXstdData 2 13" xfId="51124"/>
    <cellStyle name="SAPBEXstdData 2 2" xfId="51125"/>
    <cellStyle name="SAPBEXstdData 2 2 2" xfId="51126"/>
    <cellStyle name="SAPBEXstdData 2 2 2 2" xfId="51127"/>
    <cellStyle name="SAPBEXstdData 2 2 2 3" xfId="51128"/>
    <cellStyle name="SAPBEXstdData 2 2 2 4" xfId="51129"/>
    <cellStyle name="SAPBEXstdData 2 2 3" xfId="51130"/>
    <cellStyle name="SAPBEXstdData 2 2 4" xfId="51131"/>
    <cellStyle name="SAPBEXstdData 2 2 5" xfId="51132"/>
    <cellStyle name="SAPBEXstdData 2 3" xfId="51133"/>
    <cellStyle name="SAPBEXstdData 2 3 2" xfId="51134"/>
    <cellStyle name="SAPBEXstdData 2 3 3" xfId="51135"/>
    <cellStyle name="SAPBEXstdData 2 3 4" xfId="51136"/>
    <cellStyle name="SAPBEXstdData 2 4" xfId="51137"/>
    <cellStyle name="SAPBEXstdData 2 4 2" xfId="51138"/>
    <cellStyle name="SAPBEXstdData 2 5" xfId="51139"/>
    <cellStyle name="SAPBEXstdData 2 5 2" xfId="51140"/>
    <cellStyle name="SAPBEXstdData 2 6" xfId="51141"/>
    <cellStyle name="SAPBEXstdData 2 6 2" xfId="51142"/>
    <cellStyle name="SAPBEXstdData 2 7" xfId="51143"/>
    <cellStyle name="SAPBEXstdData 2 7 2" xfId="51144"/>
    <cellStyle name="SAPBEXstdData 2 8" xfId="51145"/>
    <cellStyle name="SAPBEXstdData 2 8 2" xfId="51146"/>
    <cellStyle name="SAPBEXstdData 2 9" xfId="51147"/>
    <cellStyle name="SAPBEXstdData 2 9 2" xfId="51148"/>
    <cellStyle name="SAPBEXstdData 3" xfId="51149"/>
    <cellStyle name="SAPBEXstdData 3 2" xfId="51150"/>
    <cellStyle name="SAPBEXstdData 3 2 2" xfId="51151"/>
    <cellStyle name="SAPBEXstdData 3 2 3" xfId="51152"/>
    <cellStyle name="SAPBEXstdData 3 2 4" xfId="51153"/>
    <cellStyle name="SAPBEXstdData 3 3" xfId="51154"/>
    <cellStyle name="SAPBEXstdData 3 4" xfId="51155"/>
    <cellStyle name="SAPBEXstdData 3 5" xfId="51156"/>
    <cellStyle name="SAPBEXstdData 4" xfId="51157"/>
    <cellStyle name="SAPBEXstdData 4 2" xfId="51158"/>
    <cellStyle name="SAPBEXstdData 4 2 2" xfId="51159"/>
    <cellStyle name="SAPBEXstdData 4 2 3" xfId="51160"/>
    <cellStyle name="SAPBEXstdData 4 2 4" xfId="51161"/>
    <cellStyle name="SAPBEXstdData 4 3" xfId="51162"/>
    <cellStyle name="SAPBEXstdData 4 4" xfId="51163"/>
    <cellStyle name="SAPBEXstdData 4 5" xfId="51164"/>
    <cellStyle name="SAPBEXstdData 5" xfId="51165"/>
    <cellStyle name="SAPBEXstdData 5 2" xfId="51166"/>
    <cellStyle name="SAPBEXstdData 5 3" xfId="51167"/>
    <cellStyle name="SAPBEXstdData 5 4" xfId="51168"/>
    <cellStyle name="SAPBEXstdData 6" xfId="51169"/>
    <cellStyle name="SAPBEXstdData 6 2" xfId="51170"/>
    <cellStyle name="SAPBEXstdData 7" xfId="51171"/>
    <cellStyle name="SAPBEXstdData 7 2" xfId="51172"/>
    <cellStyle name="SAPBEXstdData 8" xfId="51173"/>
    <cellStyle name="SAPBEXstdData 8 2" xfId="51174"/>
    <cellStyle name="SAPBEXstdData 9" xfId="51175"/>
    <cellStyle name="SAPBEXstdData 9 2" xfId="51176"/>
    <cellStyle name="SAPBEXstdDataEmph" xfId="10964"/>
    <cellStyle name="SAPBEXstdItem" xfId="10965"/>
    <cellStyle name="SAPBEXstdItem 10" xfId="51178"/>
    <cellStyle name="SAPBEXstdItem 10 2" xfId="51179"/>
    <cellStyle name="SAPBEXstdItem 11" xfId="51180"/>
    <cellStyle name="SAPBEXstdItem 11 2" xfId="51181"/>
    <cellStyle name="SAPBEXstdItem 12" xfId="51182"/>
    <cellStyle name="SAPBEXstdItem 12 2" xfId="51183"/>
    <cellStyle name="SAPBEXstdItem 13" xfId="51184"/>
    <cellStyle name="SAPBEXstdItem 13 2" xfId="51185"/>
    <cellStyle name="SAPBEXstdItem 14" xfId="51186"/>
    <cellStyle name="SAPBEXstdItem 15" xfId="51187"/>
    <cellStyle name="SAPBEXstdItem 16" xfId="51177"/>
    <cellStyle name="SAPBEXstdItem 2" xfId="51188"/>
    <cellStyle name="SAPBEXstdItem 2 10" xfId="51189"/>
    <cellStyle name="SAPBEXstdItem 2 10 2" xfId="51190"/>
    <cellStyle name="SAPBEXstdItem 2 11" xfId="51191"/>
    <cellStyle name="SAPBEXstdItem 2 11 2" xfId="51192"/>
    <cellStyle name="SAPBEXstdItem 2 12" xfId="51193"/>
    <cellStyle name="SAPBEXstdItem 2 12 2" xfId="51194"/>
    <cellStyle name="SAPBEXstdItem 2 13" xfId="51195"/>
    <cellStyle name="SAPBEXstdItem 2 2" xfId="51196"/>
    <cellStyle name="SAPBEXstdItem 2 2 2" xfId="51197"/>
    <cellStyle name="SAPBEXstdItem 2 2 2 2" xfId="51198"/>
    <cellStyle name="SAPBEXstdItem 2 2 2 3" xfId="51199"/>
    <cellStyle name="SAPBEXstdItem 2 2 2 4" xfId="51200"/>
    <cellStyle name="SAPBEXstdItem 2 2 3" xfId="51201"/>
    <cellStyle name="SAPBEXstdItem 2 2 4" xfId="51202"/>
    <cellStyle name="SAPBEXstdItem 2 2 5" xfId="51203"/>
    <cellStyle name="SAPBEXstdItem 2 3" xfId="51204"/>
    <cellStyle name="SAPBEXstdItem 2 3 2" xfId="51205"/>
    <cellStyle name="SAPBEXstdItem 2 3 3" xfId="51206"/>
    <cellStyle name="SAPBEXstdItem 2 3 4" xfId="51207"/>
    <cellStyle name="SAPBEXstdItem 2 4" xfId="51208"/>
    <cellStyle name="SAPBEXstdItem 2 4 2" xfId="51209"/>
    <cellStyle name="SAPBEXstdItem 2 5" xfId="51210"/>
    <cellStyle name="SAPBEXstdItem 2 5 2" xfId="51211"/>
    <cellStyle name="SAPBEXstdItem 2 6" xfId="51212"/>
    <cellStyle name="SAPBEXstdItem 2 6 2" xfId="51213"/>
    <cellStyle name="SAPBEXstdItem 2 7" xfId="51214"/>
    <cellStyle name="SAPBEXstdItem 2 7 2" xfId="51215"/>
    <cellStyle name="SAPBEXstdItem 2 8" xfId="51216"/>
    <cellStyle name="SAPBEXstdItem 2 8 2" xfId="51217"/>
    <cellStyle name="SAPBEXstdItem 2 9" xfId="51218"/>
    <cellStyle name="SAPBEXstdItem 2 9 2" xfId="51219"/>
    <cellStyle name="SAPBEXstdItem 3" xfId="51220"/>
    <cellStyle name="SAPBEXstdItem 3 2" xfId="51221"/>
    <cellStyle name="SAPBEXstdItem 3 2 2" xfId="51222"/>
    <cellStyle name="SAPBEXstdItem 3 2 3" xfId="51223"/>
    <cellStyle name="SAPBEXstdItem 3 2 4" xfId="51224"/>
    <cellStyle name="SAPBEXstdItem 3 3" xfId="51225"/>
    <cellStyle name="SAPBEXstdItem 3 4" xfId="51226"/>
    <cellStyle name="SAPBEXstdItem 3 5" xfId="51227"/>
    <cellStyle name="SAPBEXstdItem 4" xfId="51228"/>
    <cellStyle name="SAPBEXstdItem 4 2" xfId="51229"/>
    <cellStyle name="SAPBEXstdItem 4 2 2" xfId="51230"/>
    <cellStyle name="SAPBEXstdItem 4 2 3" xfId="51231"/>
    <cellStyle name="SAPBEXstdItem 4 2 4" xfId="51232"/>
    <cellStyle name="SAPBEXstdItem 4 3" xfId="51233"/>
    <cellStyle name="SAPBEXstdItem 4 4" xfId="51234"/>
    <cellStyle name="SAPBEXstdItem 4 5" xfId="51235"/>
    <cellStyle name="SAPBEXstdItem 5" xfId="51236"/>
    <cellStyle name="SAPBEXstdItem 5 2" xfId="51237"/>
    <cellStyle name="SAPBEXstdItem 5 3" xfId="51238"/>
    <cellStyle name="SAPBEXstdItem 5 4" xfId="51239"/>
    <cellStyle name="SAPBEXstdItem 6" xfId="51240"/>
    <cellStyle name="SAPBEXstdItem 6 2" xfId="51241"/>
    <cellStyle name="SAPBEXstdItem 7" xfId="51242"/>
    <cellStyle name="SAPBEXstdItem 7 2" xfId="51243"/>
    <cellStyle name="SAPBEXstdItem 8" xfId="51244"/>
    <cellStyle name="SAPBEXstdItem 8 2" xfId="51245"/>
    <cellStyle name="SAPBEXstdItem 9" xfId="51246"/>
    <cellStyle name="SAPBEXstdItem 9 2" xfId="51247"/>
    <cellStyle name="SAPBEXstdItemX" xfId="10966"/>
    <cellStyle name="SAPBEXstdItemX 10" xfId="10967"/>
    <cellStyle name="SAPBEXstdItemX 10 2" xfId="51250"/>
    <cellStyle name="SAPBEXstdItemX 10 3" xfId="51251"/>
    <cellStyle name="SAPBEXstdItemX 10 4" xfId="51249"/>
    <cellStyle name="SAPBEXstdItemX 11" xfId="10968"/>
    <cellStyle name="SAPBEXstdItemX 11 2" xfId="51253"/>
    <cellStyle name="SAPBEXstdItemX 11 3" xfId="51254"/>
    <cellStyle name="SAPBEXstdItemX 11 4" xfId="51252"/>
    <cellStyle name="SAPBEXstdItemX 12" xfId="10969"/>
    <cellStyle name="SAPBEXstdItemX 12 2" xfId="51256"/>
    <cellStyle name="SAPBEXstdItemX 12 3" xfId="51257"/>
    <cellStyle name="SAPBEXstdItemX 12 4" xfId="51255"/>
    <cellStyle name="SAPBEXstdItemX 13" xfId="10970"/>
    <cellStyle name="SAPBEXstdItemX 13 2" xfId="51259"/>
    <cellStyle name="SAPBEXstdItemX 13 3" xfId="51260"/>
    <cellStyle name="SAPBEXstdItemX 13 4" xfId="51258"/>
    <cellStyle name="SAPBEXstdItemX 14" xfId="51261"/>
    <cellStyle name="SAPBEXstdItemX 15" xfId="51262"/>
    <cellStyle name="SAPBEXstdItemX 16" xfId="51248"/>
    <cellStyle name="SAPBEXstdItemX 2" xfId="10971"/>
    <cellStyle name="SAPBEXstdItemX 2 10" xfId="51264"/>
    <cellStyle name="SAPBEXstdItemX 2 10 2" xfId="51265"/>
    <cellStyle name="SAPBEXstdItemX 2 11" xfId="51266"/>
    <cellStyle name="SAPBEXstdItemX 2 11 2" xfId="51267"/>
    <cellStyle name="SAPBEXstdItemX 2 12" xfId="51268"/>
    <cellStyle name="SAPBEXstdItemX 2 12 2" xfId="51269"/>
    <cellStyle name="SAPBEXstdItemX 2 13" xfId="51270"/>
    <cellStyle name="SAPBEXstdItemX 2 14" xfId="51271"/>
    <cellStyle name="SAPBEXstdItemX 2 15" xfId="51263"/>
    <cellStyle name="SAPBEXstdItemX 2 2" xfId="51272"/>
    <cellStyle name="SAPBEXstdItemX 2 2 2" xfId="51273"/>
    <cellStyle name="SAPBEXstdItemX 2 2 2 2" xfId="51274"/>
    <cellStyle name="SAPBEXstdItemX 2 2 2 3" xfId="51275"/>
    <cellStyle name="SAPBEXstdItemX 2 2 2 4" xfId="51276"/>
    <cellStyle name="SAPBEXstdItemX 2 2 3" xfId="51277"/>
    <cellStyle name="SAPBEXstdItemX 2 2 4" xfId="51278"/>
    <cellStyle name="SAPBEXstdItemX 2 2 5" xfId="51279"/>
    <cellStyle name="SAPBEXstdItemX 2 3" xfId="51280"/>
    <cellStyle name="SAPBEXstdItemX 2 3 2" xfId="51281"/>
    <cellStyle name="SAPBEXstdItemX 2 3 3" xfId="51282"/>
    <cellStyle name="SAPBEXstdItemX 2 3 4" xfId="51283"/>
    <cellStyle name="SAPBEXstdItemX 2 4" xfId="51284"/>
    <cellStyle name="SAPBEXstdItemX 2 4 2" xfId="51285"/>
    <cellStyle name="SAPBEXstdItemX 2 5" xfId="51286"/>
    <cellStyle name="SAPBEXstdItemX 2 5 2" xfId="51287"/>
    <cellStyle name="SAPBEXstdItemX 2 6" xfId="51288"/>
    <cellStyle name="SAPBEXstdItemX 2 6 2" xfId="51289"/>
    <cellStyle name="SAPBEXstdItemX 2 7" xfId="51290"/>
    <cellStyle name="SAPBEXstdItemX 2 7 2" xfId="51291"/>
    <cellStyle name="SAPBEXstdItemX 2 8" xfId="51292"/>
    <cellStyle name="SAPBEXstdItemX 2 8 2" xfId="51293"/>
    <cellStyle name="SAPBEXstdItemX 2 9" xfId="51294"/>
    <cellStyle name="SAPBEXstdItemX 2 9 2" xfId="51295"/>
    <cellStyle name="SAPBEXstdItemX 3" xfId="10972"/>
    <cellStyle name="SAPBEXstdItemX 3 2" xfId="51297"/>
    <cellStyle name="SAPBEXstdItemX 3 2 2" xfId="51298"/>
    <cellStyle name="SAPBEXstdItemX 3 2 3" xfId="51299"/>
    <cellStyle name="SAPBEXstdItemX 3 2 4" xfId="51300"/>
    <cellStyle name="SAPBEXstdItemX 3 3" xfId="51301"/>
    <cellStyle name="SAPBEXstdItemX 3 4" xfId="51302"/>
    <cellStyle name="SAPBEXstdItemX 3 5" xfId="51303"/>
    <cellStyle name="SAPBEXstdItemX 3 6" xfId="51304"/>
    <cellStyle name="SAPBEXstdItemX 3 7" xfId="51296"/>
    <cellStyle name="SAPBEXstdItemX 4" xfId="10973"/>
    <cellStyle name="SAPBEXstdItemX 4 2" xfId="51306"/>
    <cellStyle name="SAPBEXstdItemX 4 2 2" xfId="51307"/>
    <cellStyle name="SAPBEXstdItemX 4 2 3" xfId="51308"/>
    <cellStyle name="SAPBEXstdItemX 4 2 4" xfId="51309"/>
    <cellStyle name="SAPBEXstdItemX 4 3" xfId="51310"/>
    <cellStyle name="SAPBEXstdItemX 4 4" xfId="51311"/>
    <cellStyle name="SAPBEXstdItemX 4 5" xfId="51312"/>
    <cellStyle name="SAPBEXstdItemX 4 6" xfId="51313"/>
    <cellStyle name="SAPBEXstdItemX 4 7" xfId="51305"/>
    <cellStyle name="SAPBEXstdItemX 5" xfId="10974"/>
    <cellStyle name="SAPBEXstdItemX 5 2" xfId="51315"/>
    <cellStyle name="SAPBEXstdItemX 5 3" xfId="51316"/>
    <cellStyle name="SAPBEXstdItemX 5 4" xfId="51317"/>
    <cellStyle name="SAPBEXstdItemX 5 5" xfId="51318"/>
    <cellStyle name="SAPBEXstdItemX 5 6" xfId="51314"/>
    <cellStyle name="SAPBEXstdItemX 6" xfId="10975"/>
    <cellStyle name="SAPBEXstdItemX 6 2" xfId="51320"/>
    <cellStyle name="SAPBEXstdItemX 6 3" xfId="51321"/>
    <cellStyle name="SAPBEXstdItemX 6 4" xfId="51319"/>
    <cellStyle name="SAPBEXstdItemX 7" xfId="10976"/>
    <cellStyle name="SAPBEXstdItemX 7 2" xfId="51323"/>
    <cellStyle name="SAPBEXstdItemX 7 3" xfId="51324"/>
    <cellStyle name="SAPBEXstdItemX 7 4" xfId="51322"/>
    <cellStyle name="SAPBEXstdItemX 8" xfId="10977"/>
    <cellStyle name="SAPBEXstdItemX 8 2" xfId="51326"/>
    <cellStyle name="SAPBEXstdItemX 8 3" xfId="51327"/>
    <cellStyle name="SAPBEXstdItemX 8 4" xfId="51325"/>
    <cellStyle name="SAPBEXstdItemX 9" xfId="10978"/>
    <cellStyle name="SAPBEXstdItemX 9 2" xfId="51329"/>
    <cellStyle name="SAPBEXstdItemX 9 3" xfId="51330"/>
    <cellStyle name="SAPBEXstdItemX 9 4" xfId="51328"/>
    <cellStyle name="SAPBEXsubData" xfId="10979"/>
    <cellStyle name="SAPBEXsubDataEmph" xfId="10980"/>
    <cellStyle name="SAPBEXsubItem" xfId="10981"/>
    <cellStyle name="SAPBEXtitle" xfId="10982"/>
    <cellStyle name="SAPBEXtitle 2" xfId="51332"/>
    <cellStyle name="SAPBEXtitle 3" xfId="51333"/>
    <cellStyle name="SAPBEXtitle 4" xfId="51334"/>
    <cellStyle name="SAPBEXtitle 5" xfId="51331"/>
    <cellStyle name="SAPBEXundefined" xfId="10983"/>
    <cellStyle name="SAPBEXundefined 10" xfId="51336"/>
    <cellStyle name="SAPBEXundefined 10 2" xfId="51337"/>
    <cellStyle name="SAPBEXundefined 11" xfId="51338"/>
    <cellStyle name="SAPBEXundefined 11 2" xfId="51339"/>
    <cellStyle name="SAPBEXundefined 12" xfId="51340"/>
    <cellStyle name="SAPBEXundefined 12 2" xfId="51341"/>
    <cellStyle name="SAPBEXundefined 13" xfId="51342"/>
    <cellStyle name="SAPBEXundefined 14" xfId="51343"/>
    <cellStyle name="SAPBEXundefined 15" xfId="51335"/>
    <cellStyle name="SAPBEXundefined 2" xfId="51344"/>
    <cellStyle name="SAPBEXundefined 2 2" xfId="51345"/>
    <cellStyle name="SAPBEXundefined 2 2 2" xfId="51346"/>
    <cellStyle name="SAPBEXundefined 2 2 3" xfId="51347"/>
    <cellStyle name="SAPBEXundefined 2 2 4" xfId="51348"/>
    <cellStyle name="SAPBEXundefined 2 3" xfId="51349"/>
    <cellStyle name="SAPBEXundefined 2 4" xfId="51350"/>
    <cellStyle name="SAPBEXundefined 2 5" xfId="51351"/>
    <cellStyle name="SAPBEXundefined 3" xfId="51352"/>
    <cellStyle name="SAPBEXundefined 3 2" xfId="51353"/>
    <cellStyle name="SAPBEXundefined 3 2 2" xfId="51354"/>
    <cellStyle name="SAPBEXundefined 3 2 3" xfId="51355"/>
    <cellStyle name="SAPBEXundefined 3 2 4" xfId="51356"/>
    <cellStyle name="SAPBEXundefined 3 3" xfId="51357"/>
    <cellStyle name="SAPBEXundefined 3 4" xfId="51358"/>
    <cellStyle name="SAPBEXundefined 3 5" xfId="51359"/>
    <cellStyle name="SAPBEXundefined 4" xfId="51360"/>
    <cellStyle name="SAPBEXundefined 4 2" xfId="51361"/>
    <cellStyle name="SAPBEXundefined 4 3" xfId="51362"/>
    <cellStyle name="SAPBEXundefined 4 4" xfId="51363"/>
    <cellStyle name="SAPBEXundefined 5" xfId="51364"/>
    <cellStyle name="SAPBEXundefined 5 2" xfId="51365"/>
    <cellStyle name="SAPBEXundefined 6" xfId="51366"/>
    <cellStyle name="SAPBEXundefined 6 2" xfId="51367"/>
    <cellStyle name="SAPBEXundefined 7" xfId="51368"/>
    <cellStyle name="SAPBEXundefined 7 2" xfId="51369"/>
    <cellStyle name="SAPBEXundefined 8" xfId="51370"/>
    <cellStyle name="SAPBEXundefined 8 2" xfId="51371"/>
    <cellStyle name="SAPBEXundefined 9" xfId="51372"/>
    <cellStyle name="SAPBEXundefined 9 2" xfId="51373"/>
    <cellStyle name="sbt2" xfId="51374"/>
    <cellStyle name="sbt2 2" xfId="51375"/>
    <cellStyle name="sbt2 2 2" xfId="51376"/>
    <cellStyle name="sbt2 2 3" xfId="51377"/>
    <cellStyle name="sbt2 2 4" xfId="51378"/>
    <cellStyle name="sbt2 3" xfId="51379"/>
    <cellStyle name="sbt2 4" xfId="51380"/>
    <cellStyle name="sbt2 5" xfId="51381"/>
    <cellStyle name="sche|_x0005_" xfId="10984"/>
    <cellStyle name="Separador de milhares [0]_Person" xfId="10985"/>
    <cellStyle name="Separador de milhares_Person" xfId="10986"/>
    <cellStyle name="Shade" xfId="10987"/>
    <cellStyle name="Shader" xfId="10988"/>
    <cellStyle name="Sheet Title" xfId="51382"/>
    <cellStyle name="Sheet Title 2" xfId="51383"/>
    <cellStyle name="siki" xfId="10989"/>
    <cellStyle name="SLC" xfId="10990"/>
    <cellStyle name="SR" xfId="10991"/>
    <cellStyle name="STANDARD" xfId="10992"/>
    <cellStyle name="STEP1" xfId="10993"/>
    <cellStyle name="STEP2" xfId="10994"/>
    <cellStyle name="Style 1" xfId="10995"/>
    <cellStyle name="Style 1 2" xfId="51385"/>
    <cellStyle name="Style 1 3" xfId="51386"/>
    <cellStyle name="Style 1 4" xfId="51387"/>
    <cellStyle name="Style 1 5" xfId="51384"/>
    <cellStyle name="Style 10" xfId="10996"/>
    <cellStyle name="Style 11" xfId="10997"/>
    <cellStyle name="Style 12" xfId="10998"/>
    <cellStyle name="Style 13" xfId="10999"/>
    <cellStyle name="Style 14" xfId="11000"/>
    <cellStyle name="Style 15" xfId="11001"/>
    <cellStyle name="Style 16" xfId="11002"/>
    <cellStyle name="Style 17" xfId="11003"/>
    <cellStyle name="Style 18" xfId="11004"/>
    <cellStyle name="Style 19" xfId="11005"/>
    <cellStyle name="Style 2" xfId="11006"/>
    <cellStyle name="Style 2 10" xfId="11007"/>
    <cellStyle name="Style 2 11" xfId="11008"/>
    <cellStyle name="Style 2 12" xfId="11009"/>
    <cellStyle name="Style 2 13" xfId="11010"/>
    <cellStyle name="Style 2 2" xfId="11011"/>
    <cellStyle name="Style 2 3" xfId="11012"/>
    <cellStyle name="Style 2 4" xfId="11013"/>
    <cellStyle name="Style 2 5" xfId="11014"/>
    <cellStyle name="Style 2 6" xfId="11015"/>
    <cellStyle name="Style 2 7" xfId="11016"/>
    <cellStyle name="Style 2 8" xfId="11017"/>
    <cellStyle name="Style 2 9" xfId="11018"/>
    <cellStyle name="Style 20" xfId="11019"/>
    <cellStyle name="Style 21" xfId="11020"/>
    <cellStyle name="Style 22" xfId="11021"/>
    <cellStyle name="Style 23" xfId="11022"/>
    <cellStyle name="Style 24" xfId="11023"/>
    <cellStyle name="Style 25" xfId="11024"/>
    <cellStyle name="Style 26" xfId="11025"/>
    <cellStyle name="Style 27" xfId="11026"/>
    <cellStyle name="Style 28" xfId="11027"/>
    <cellStyle name="Style 29" xfId="11028"/>
    <cellStyle name="Style 3" xfId="11029"/>
    <cellStyle name="Style 30" xfId="11030"/>
    <cellStyle name="Style 31" xfId="11031"/>
    <cellStyle name="Style 32" xfId="11032"/>
    <cellStyle name="Style 33" xfId="11033"/>
    <cellStyle name="Style 34" xfId="11034"/>
    <cellStyle name="Style 35" xfId="11035"/>
    <cellStyle name="Style 36" xfId="11036"/>
    <cellStyle name="Style 37" xfId="11037"/>
    <cellStyle name="Style 38" xfId="11038"/>
    <cellStyle name="Style 39" xfId="11039"/>
    <cellStyle name="Style 4" xfId="11040"/>
    <cellStyle name="Style 40" xfId="11041"/>
    <cellStyle name="Style 41" xfId="11042"/>
    <cellStyle name="Style 42" xfId="11043"/>
    <cellStyle name="Style 43" xfId="11044"/>
    <cellStyle name="Style 44" xfId="11045"/>
    <cellStyle name="Style 45" xfId="11046"/>
    <cellStyle name="Style 46" xfId="11047"/>
    <cellStyle name="Style 47" xfId="11048"/>
    <cellStyle name="Style 48" xfId="11049"/>
    <cellStyle name="Style 49" xfId="11050"/>
    <cellStyle name="Style 5" xfId="11051"/>
    <cellStyle name="Style 50" xfId="11052"/>
    <cellStyle name="Style 51" xfId="11053"/>
    <cellStyle name="Style 52" xfId="11054"/>
    <cellStyle name="Style 53" xfId="11055"/>
    <cellStyle name="Style 54" xfId="11056"/>
    <cellStyle name="Style 55" xfId="11057"/>
    <cellStyle name="Style 56" xfId="11058"/>
    <cellStyle name="Style 57" xfId="11059"/>
    <cellStyle name="Style 58" xfId="11060"/>
    <cellStyle name="Style 59" xfId="11061"/>
    <cellStyle name="Style 6" xfId="11062"/>
    <cellStyle name="Style 60" xfId="11063"/>
    <cellStyle name="Style 61" xfId="11064"/>
    <cellStyle name="Style 62" xfId="11065"/>
    <cellStyle name="Style 63" xfId="11066"/>
    <cellStyle name="Style 64" xfId="11067"/>
    <cellStyle name="Style 7" xfId="11068"/>
    <cellStyle name="Style 8" xfId="11069"/>
    <cellStyle name="Style 9" xfId="11070"/>
    <cellStyle name="Style1" xfId="11071"/>
    <cellStyle name="Style1 2" xfId="51389"/>
    <cellStyle name="STYLE1 3" xfId="51388"/>
    <cellStyle name="STYLE2" xfId="51390"/>
    <cellStyle name="subhead" xfId="11072"/>
    <cellStyle name="subt1" xfId="51391"/>
    <cellStyle name="Subtotal" xfId="11073"/>
    <cellStyle name="Subtotal 2" xfId="51393"/>
    <cellStyle name="Subtotal 3" xfId="51392"/>
    <cellStyle name="SYNTHESE" xfId="11074"/>
    <cellStyle name="synthèse" xfId="11075"/>
    <cellStyle name="t" xfId="11076"/>
    <cellStyle name="T_FDF" xfId="11077"/>
    <cellStyle name="T_FDF-Field" xfId="11078"/>
    <cellStyle name="T_FDF-Field_049 3-18-0 Mass Breakdown_1" xfId="11079"/>
    <cellStyle name="T_FDF-Group" xfId="11080"/>
    <cellStyle name="T_Unit" xfId="11081"/>
    <cellStyle name="t2" xfId="11082"/>
    <cellStyle name="Table" xfId="51394"/>
    <cellStyle name="Table  - Style6" xfId="11083"/>
    <cellStyle name="Table 10" xfId="51395"/>
    <cellStyle name="Table 11" xfId="51396"/>
    <cellStyle name="Table 2" xfId="51397"/>
    <cellStyle name="Table 2 2" xfId="51398"/>
    <cellStyle name="Table 2 3" xfId="51399"/>
    <cellStyle name="Table 2 4" xfId="51400"/>
    <cellStyle name="Table 2 5" xfId="51401"/>
    <cellStyle name="Table 2 6" xfId="51402"/>
    <cellStyle name="Table 2 7" xfId="51403"/>
    <cellStyle name="Table 3" xfId="51404"/>
    <cellStyle name="Table 4" xfId="51405"/>
    <cellStyle name="Table 5" xfId="51406"/>
    <cellStyle name="Table 6" xfId="51407"/>
    <cellStyle name="Table 7" xfId="51408"/>
    <cellStyle name="Table 8" xfId="51409"/>
    <cellStyle name="Table 9" xfId="51410"/>
    <cellStyle name="Table Head" xfId="11084"/>
    <cellStyle name="Table Source" xfId="11085"/>
    <cellStyle name="Table Text" xfId="11086"/>
    <cellStyle name="Table Title" xfId="11087"/>
    <cellStyle name="Table Units" xfId="11088"/>
    <cellStyle name="Text 1" xfId="11089"/>
    <cellStyle name="Text 2" xfId="11090"/>
    <cellStyle name="Text Head 1" xfId="11091"/>
    <cellStyle name="Text Head 2" xfId="11092"/>
    <cellStyle name="Text Indent 1" xfId="11093"/>
    <cellStyle name="Text Indent 2" xfId="11094"/>
    <cellStyle name="Text Indent A" xfId="11095"/>
    <cellStyle name="Text Indent A 2" xfId="51412"/>
    <cellStyle name="Text Indent A 3" xfId="51411"/>
    <cellStyle name="Text Indent B" xfId="11096"/>
    <cellStyle name="Text Indent B 2" xfId="51414"/>
    <cellStyle name="Text Indent B 3" xfId="51415"/>
    <cellStyle name="Text Indent B 4" xfId="51413"/>
    <cellStyle name="Text Indent C" xfId="11097"/>
    <cellStyle name="Text Indent C 2" xfId="51417"/>
    <cellStyle name="Text Indent C 3" xfId="51418"/>
    <cellStyle name="Text Indent C 4" xfId="51416"/>
    <cellStyle name="þ_x001d_ðK&amp;‚ý»&amp;{ý_x000b__x0008_n_x0008_B _x0007__x0001__x0001_" xfId="11098"/>
    <cellStyle name="þ_x001d_ðK&amp;‚ý»&amp;{ý_x000b__x0008_n_x0008_B _x0007__x0001__x0001_ 10" xfId="11099"/>
    <cellStyle name="þ_x001d_ðK&amp;‚ý»&amp;{ý_x000b__x0008_n_x0008_B _x0007__x0001__x0001_ 11" xfId="11100"/>
    <cellStyle name="þ_x001d_ðK&amp;‚ý»&amp;{ý_x000b__x0008_n_x0008_B _x0007__x0001__x0001_ 12" xfId="11101"/>
    <cellStyle name="þ_x001d_ðK&amp;‚ý»&amp;{ý_x000b__x0008_n_x0008_B _x0007__x0001__x0001_ 13" xfId="11102"/>
    <cellStyle name="þ_x001d_ðK&amp;‚ý»&amp;{ý_x000b__x0008_n_x0008_B _x0007__x0001__x0001_ 14" xfId="51419"/>
    <cellStyle name="þ_x001d_ðK&amp;‚ý»&amp;{ý_x000b__x0008_n_x0008_B _x0007__x0001__x0001_ 2" xfId="11103"/>
    <cellStyle name="þ_x001d_ðK&amp;‚ý»&amp;{ý_x000b__x0008_n_x0008_B _x0007__x0001__x0001_ 2 2" xfId="51420"/>
    <cellStyle name="þ_x001d_ðK&amp;‚ý»&amp;{ý_x000b__x0008_n_x0008_B _x0007__x0001__x0001_ 3" xfId="11104"/>
    <cellStyle name="þ_x001d_ðK&amp;‚ý»&amp;{ý_x000b__x0008_n_x0008_B _x0007__x0001__x0001_ 3 2" xfId="51421"/>
    <cellStyle name="þ_x001d_ðK&amp;‚ý»&amp;{ý_x000b__x0008_n_x0008_B _x0007__x0001__x0001_ 4" xfId="11105"/>
    <cellStyle name="þ_x001d_ðK&amp;‚ý»&amp;{ý_x000b__x0008_n_x0008_B _x0007__x0001__x0001_ 5" xfId="11106"/>
    <cellStyle name="þ_x001d_ðK&amp;‚ý»&amp;{ý_x000b__x0008_n_x0008_B _x0007__x0001__x0001_ 6" xfId="11107"/>
    <cellStyle name="þ_x001d_ðK&amp;‚ý»&amp;{ý_x000b__x0008_n_x0008_B _x0007__x0001__x0001_ 7" xfId="11108"/>
    <cellStyle name="þ_x001d_ðK&amp;‚ý»&amp;{ý_x000b__x0008_n_x0008_B _x0007__x0001__x0001_ 8" xfId="11109"/>
    <cellStyle name="þ_x001d_ðK&amp;‚ý»&amp;{ý_x000b__x0008_n_x0008_B _x0007__x0001__x0001_ 9" xfId="11110"/>
    <cellStyle name="Thousands" xfId="11111"/>
    <cellStyle name="Tickmark" xfId="11112"/>
    <cellStyle name="Times New Roman" xfId="11113"/>
    <cellStyle name="Times New Roman 2" xfId="51423"/>
    <cellStyle name="Times New Roman 3" xfId="51424"/>
    <cellStyle name="Times New Roman 4" xfId="51425"/>
    <cellStyle name="Times New Roman 5" xfId="51426"/>
    <cellStyle name="Times New Roman 6" xfId="51422"/>
    <cellStyle name="Timing Schedule" xfId="51427"/>
    <cellStyle name="Timing Schedule 2" xfId="51428"/>
    <cellStyle name="Timing Schedule 3" xfId="51429"/>
    <cellStyle name="Timing Schedule 4" xfId="51430"/>
    <cellStyle name="Timing Schedule 5" xfId="51431"/>
    <cellStyle name="Timing Schedule 6" xfId="51432"/>
    <cellStyle name="Timing Schedule 7" xfId="51433"/>
    <cellStyle name="Title  - Style1" xfId="11114"/>
    <cellStyle name="Title 10" xfId="11115"/>
    <cellStyle name="Title 10 2" xfId="11116"/>
    <cellStyle name="Title 10 3" xfId="11117"/>
    <cellStyle name="Title 11" xfId="11118"/>
    <cellStyle name="Title 11 2" xfId="11119"/>
    <cellStyle name="Title 11 3" xfId="11120"/>
    <cellStyle name="Title 12" xfId="11121"/>
    <cellStyle name="Title 12 2" xfId="11122"/>
    <cellStyle name="Title 12 3" xfId="11123"/>
    <cellStyle name="Title 13" xfId="11124"/>
    <cellStyle name="Title 13 2" xfId="11125"/>
    <cellStyle name="Title 13 3" xfId="11126"/>
    <cellStyle name="Title 14" xfId="11127"/>
    <cellStyle name="Title 14 2" xfId="11128"/>
    <cellStyle name="Title 14 3" xfId="11129"/>
    <cellStyle name="Title 15" xfId="11130"/>
    <cellStyle name="Title 15 2" xfId="11131"/>
    <cellStyle name="Title 15 3" xfId="11132"/>
    <cellStyle name="Title 16" xfId="11133"/>
    <cellStyle name="Title 16 2" xfId="11134"/>
    <cellStyle name="Title 16 3" xfId="11135"/>
    <cellStyle name="Title 17" xfId="11136"/>
    <cellStyle name="Title 17 2" xfId="11137"/>
    <cellStyle name="Title 17 3" xfId="11138"/>
    <cellStyle name="Title 18" xfId="11139"/>
    <cellStyle name="Title 18 2" xfId="11140"/>
    <cellStyle name="Title 18 3" xfId="11141"/>
    <cellStyle name="Title 19" xfId="11142"/>
    <cellStyle name="Title 19 2" xfId="11143"/>
    <cellStyle name="Title 19 3" xfId="11144"/>
    <cellStyle name="Title 2" xfId="11145"/>
    <cellStyle name="Title 2 10" xfId="51435"/>
    <cellStyle name="Title 2 11" xfId="51434"/>
    <cellStyle name="Title 2 2" xfId="11146"/>
    <cellStyle name="Title 2 2 10" xfId="51436"/>
    <cellStyle name="Title 2 2 2" xfId="11147"/>
    <cellStyle name="Title 2 2 2 2" xfId="51438"/>
    <cellStyle name="Title 2 2 2 2 2" xfId="51439"/>
    <cellStyle name="Title 2 2 2 2 2 2" xfId="51440"/>
    <cellStyle name="Title 2 2 2 3" xfId="51441"/>
    <cellStyle name="Title 2 2 2 4" xfId="51442"/>
    <cellStyle name="Title 2 2 2 5" xfId="51443"/>
    <cellStyle name="Title 2 2 2 6" xfId="51444"/>
    <cellStyle name="Title 2 2 2 7" xfId="51445"/>
    <cellStyle name="Title 2 2 2 8" xfId="51446"/>
    <cellStyle name="Title 2 2 2 9" xfId="51437"/>
    <cellStyle name="Title 2 2 3" xfId="51447"/>
    <cellStyle name="Title 2 2 3 2" xfId="51448"/>
    <cellStyle name="Title 2 2 4" xfId="51449"/>
    <cellStyle name="Title 2 2 4 2" xfId="51450"/>
    <cellStyle name="Title 2 2 4 2 2" xfId="51451"/>
    <cellStyle name="Title 2 2 5" xfId="51452"/>
    <cellStyle name="Title 2 2 6" xfId="51453"/>
    <cellStyle name="Title 2 2 7" xfId="51454"/>
    <cellStyle name="Title 2 2 8" xfId="51455"/>
    <cellStyle name="Title 2 2 9" xfId="51456"/>
    <cellStyle name="Title 2 3" xfId="11148"/>
    <cellStyle name="Title 2 3 10" xfId="51458"/>
    <cellStyle name="Title 2 3 11" xfId="51457"/>
    <cellStyle name="Title 2 3 2" xfId="51459"/>
    <cellStyle name="Title 2 3 2 2" xfId="51460"/>
    <cellStyle name="Title 2 3 2 2 2" xfId="51461"/>
    <cellStyle name="Title 2 3 3" xfId="51462"/>
    <cellStyle name="Title 2 3 4" xfId="51463"/>
    <cellStyle name="Title 2 3 5" xfId="51464"/>
    <cellStyle name="Title 2 3 6" xfId="51465"/>
    <cellStyle name="Title 2 3 7" xfId="51466"/>
    <cellStyle name="Title 2 3 8" xfId="51467"/>
    <cellStyle name="Title 2 3 9" xfId="51468"/>
    <cellStyle name="Title 2 4" xfId="51469"/>
    <cellStyle name="Title 2 4 2" xfId="51470"/>
    <cellStyle name="Title 2 4 2 2" xfId="51471"/>
    <cellStyle name="Title 2 4 3" xfId="51472"/>
    <cellStyle name="Title 2 4 4" xfId="51473"/>
    <cellStyle name="Title 2 5" xfId="51474"/>
    <cellStyle name="Title 2 5 2" xfId="51475"/>
    <cellStyle name="Title 2 6" xfId="51476"/>
    <cellStyle name="Title 2 7" xfId="51477"/>
    <cellStyle name="Title 2 8" xfId="51478"/>
    <cellStyle name="Title 2 9" xfId="51479"/>
    <cellStyle name="Title 20" xfId="11149"/>
    <cellStyle name="Title 20 2" xfId="11150"/>
    <cellStyle name="Title 20 3" xfId="11151"/>
    <cellStyle name="Title 21" xfId="11152"/>
    <cellStyle name="Title 21 2" xfId="11153"/>
    <cellStyle name="Title 21 3" xfId="11154"/>
    <cellStyle name="Title 22" xfId="11155"/>
    <cellStyle name="Title 22 2" xfId="11156"/>
    <cellStyle name="Title 22 3" xfId="11157"/>
    <cellStyle name="Title 23" xfId="11158"/>
    <cellStyle name="Title 23 2" xfId="11159"/>
    <cellStyle name="Title 23 3" xfId="11160"/>
    <cellStyle name="Title 24" xfId="11161"/>
    <cellStyle name="Title 24 2" xfId="11162"/>
    <cellStyle name="Title 24 3" xfId="11163"/>
    <cellStyle name="Title 25" xfId="11164"/>
    <cellStyle name="Title 25 2" xfId="11165"/>
    <cellStyle name="Title 25 3" xfId="11166"/>
    <cellStyle name="Title 26" xfId="11167"/>
    <cellStyle name="Title 26 2" xfId="11168"/>
    <cellStyle name="Title 26 3" xfId="11169"/>
    <cellStyle name="Title 27" xfId="11170"/>
    <cellStyle name="Title 27 2" xfId="11171"/>
    <cellStyle name="Title 27 3" xfId="11172"/>
    <cellStyle name="Title 28" xfId="11173"/>
    <cellStyle name="Title 28 2" xfId="11174"/>
    <cellStyle name="Title 28 3" xfId="11175"/>
    <cellStyle name="Title 29" xfId="11176"/>
    <cellStyle name="Title 29 2" xfId="11177"/>
    <cellStyle name="Title 29 3" xfId="11178"/>
    <cellStyle name="Title 3" xfId="11179"/>
    <cellStyle name="Title 3 2" xfId="11180"/>
    <cellStyle name="Title 3 2 2" xfId="51482"/>
    <cellStyle name="Title 3 2 3" xfId="51481"/>
    <cellStyle name="Title 3 3" xfId="11181"/>
    <cellStyle name="Title 3 4" xfId="51483"/>
    <cellStyle name="Title 3 5" xfId="51480"/>
    <cellStyle name="Title 30" xfId="11182"/>
    <cellStyle name="Title 30 2" xfId="11183"/>
    <cellStyle name="Title 30 3" xfId="11184"/>
    <cellStyle name="Title 31" xfId="11185"/>
    <cellStyle name="Title 31 2" xfId="11186"/>
    <cellStyle name="Title 31 3" xfId="11187"/>
    <cellStyle name="Title 32" xfId="11188"/>
    <cellStyle name="Title 32 2" xfId="11189"/>
    <cellStyle name="Title 32 3" xfId="11190"/>
    <cellStyle name="Title 33" xfId="11191"/>
    <cellStyle name="Title 33 2" xfId="11192"/>
    <cellStyle name="Title 33 3" xfId="11193"/>
    <cellStyle name="Title 34" xfId="11194"/>
    <cellStyle name="Title 34 2" xfId="11195"/>
    <cellStyle name="Title 34 3" xfId="11196"/>
    <cellStyle name="Title 35" xfId="11197"/>
    <cellStyle name="Title 35 2" xfId="11198"/>
    <cellStyle name="Title 35 3" xfId="11199"/>
    <cellStyle name="Title 36" xfId="11200"/>
    <cellStyle name="Title 36 2" xfId="11201"/>
    <cellStyle name="Title 36 3" xfId="11202"/>
    <cellStyle name="Title 37" xfId="11203"/>
    <cellStyle name="Title 37 2" xfId="11204"/>
    <cellStyle name="Title 37 3" xfId="11205"/>
    <cellStyle name="Title 38" xfId="11206"/>
    <cellStyle name="Title 38 2" xfId="11207"/>
    <cellStyle name="Title 38 3" xfId="11208"/>
    <cellStyle name="Title 39" xfId="11209"/>
    <cellStyle name="Title 39 2" xfId="11210"/>
    <cellStyle name="Title 39 3" xfId="11211"/>
    <cellStyle name="Title 4" xfId="11212"/>
    <cellStyle name="Title 4 2" xfId="11213"/>
    <cellStyle name="Title 4 2 2" xfId="51486"/>
    <cellStyle name="Title 4 2 3" xfId="51485"/>
    <cellStyle name="Title 4 3" xfId="11214"/>
    <cellStyle name="Title 4 3 2" xfId="51488"/>
    <cellStyle name="Title 4 3 3" xfId="51487"/>
    <cellStyle name="Title 4 4" xfId="51489"/>
    <cellStyle name="Title 4 5" xfId="51484"/>
    <cellStyle name="Title 40" xfId="11215"/>
    <cellStyle name="Title 40 2" xfId="11216"/>
    <cellStyle name="Title 40 3" xfId="11217"/>
    <cellStyle name="Title 41" xfId="11218"/>
    <cellStyle name="Title 41 2" xfId="11219"/>
    <cellStyle name="Title 41 3" xfId="11220"/>
    <cellStyle name="Title 42" xfId="11221"/>
    <cellStyle name="Title 42 2" xfId="11222"/>
    <cellStyle name="Title 42 3" xfId="11223"/>
    <cellStyle name="Title 43" xfId="11224"/>
    <cellStyle name="Title 43 2" xfId="11225"/>
    <cellStyle name="Title 43 3" xfId="11226"/>
    <cellStyle name="Title 44" xfId="11227"/>
    <cellStyle name="Title 44 2" xfId="11228"/>
    <cellStyle name="Title 44 3" xfId="11229"/>
    <cellStyle name="Title 45" xfId="11230"/>
    <cellStyle name="Title 45 2" xfId="11231"/>
    <cellStyle name="Title 45 3" xfId="11232"/>
    <cellStyle name="Title 46" xfId="11233"/>
    <cellStyle name="Title 46 2" xfId="11234"/>
    <cellStyle name="Title 46 3" xfId="11235"/>
    <cellStyle name="Title 47" xfId="11236"/>
    <cellStyle name="Title 47 2" xfId="11237"/>
    <cellStyle name="Title 47 3" xfId="11238"/>
    <cellStyle name="Title 48" xfId="11239"/>
    <cellStyle name="Title 48 2" xfId="11240"/>
    <cellStyle name="Title 48 3" xfId="11241"/>
    <cellStyle name="Title 49" xfId="11242"/>
    <cellStyle name="Title 49 2" xfId="11243"/>
    <cellStyle name="Title 49 3" xfId="11244"/>
    <cellStyle name="Title 5" xfId="11245"/>
    <cellStyle name="Title 5 2" xfId="11246"/>
    <cellStyle name="Title 5 2 2" xfId="51492"/>
    <cellStyle name="Title 5 2 3" xfId="51491"/>
    <cellStyle name="Title 5 3" xfId="11247"/>
    <cellStyle name="Title 5 4" xfId="51493"/>
    <cellStyle name="Title 5 5" xfId="51490"/>
    <cellStyle name="Title 50" xfId="11248"/>
    <cellStyle name="Title 50 2" xfId="11249"/>
    <cellStyle name="Title 50 3" xfId="11250"/>
    <cellStyle name="Title 51" xfId="11251"/>
    <cellStyle name="Title 51 2" xfId="11252"/>
    <cellStyle name="Title 51 3" xfId="11253"/>
    <cellStyle name="Title 52" xfId="11254"/>
    <cellStyle name="Title 52 2" xfId="11255"/>
    <cellStyle name="Title 52 3" xfId="11256"/>
    <cellStyle name="Title 53" xfId="11257"/>
    <cellStyle name="Title 53 2" xfId="11258"/>
    <cellStyle name="Title 53 3" xfId="11259"/>
    <cellStyle name="Title 54" xfId="11260"/>
    <cellStyle name="Title 54 2" xfId="11261"/>
    <cellStyle name="Title 54 3" xfId="11262"/>
    <cellStyle name="Title 55" xfId="11263"/>
    <cellStyle name="Title 55 2" xfId="11264"/>
    <cellStyle name="Title 55 3" xfId="11265"/>
    <cellStyle name="Title 6" xfId="11266"/>
    <cellStyle name="Title 6 2" xfId="11267"/>
    <cellStyle name="Title 6 2 2" xfId="51496"/>
    <cellStyle name="Title 6 2 3" xfId="51495"/>
    <cellStyle name="Title 6 3" xfId="11268"/>
    <cellStyle name="Title 6 4" xfId="51497"/>
    <cellStyle name="Title 6 5" xfId="51494"/>
    <cellStyle name="Title 7" xfId="11269"/>
    <cellStyle name="Title 7 2" xfId="11270"/>
    <cellStyle name="Title 7 3" xfId="11271"/>
    <cellStyle name="Title 8" xfId="11272"/>
    <cellStyle name="Title 8 2" xfId="11273"/>
    <cellStyle name="Title 8 3" xfId="11274"/>
    <cellStyle name="Title 9" xfId="11275"/>
    <cellStyle name="Title 9 2" xfId="11276"/>
    <cellStyle name="Title 9 3" xfId="11277"/>
    <cellStyle name="TOC 1" xfId="11278"/>
    <cellStyle name="TOC 2" xfId="11279"/>
    <cellStyle name="Total 10" xfId="11280"/>
    <cellStyle name="Total 10 10" xfId="51499"/>
    <cellStyle name="Total 10 11" xfId="51498"/>
    <cellStyle name="Total 10 2" xfId="11281"/>
    <cellStyle name="Total 10 2 2" xfId="11282"/>
    <cellStyle name="Total 10 2 2 2" xfId="51501"/>
    <cellStyle name="Total 10 2 3" xfId="11283"/>
    <cellStyle name="Total 10 2 3 2" xfId="51502"/>
    <cellStyle name="Total 10 2 4" xfId="11284"/>
    <cellStyle name="Total 10 2 4 2" xfId="51503"/>
    <cellStyle name="Total 10 2 5" xfId="11285"/>
    <cellStyle name="Total 10 2 5 2" xfId="51504"/>
    <cellStyle name="Total 10 2 6" xfId="11286"/>
    <cellStyle name="Total 10 2 6 2" xfId="51505"/>
    <cellStyle name="Total 10 2 7" xfId="11287"/>
    <cellStyle name="Total 10 2 7 2" xfId="51506"/>
    <cellStyle name="Total 10 2 8" xfId="51507"/>
    <cellStyle name="Total 10 2 9" xfId="51500"/>
    <cellStyle name="Total 10 3" xfId="11288"/>
    <cellStyle name="Total 10 3 2" xfId="11289"/>
    <cellStyle name="Total 10 3 2 2" xfId="51509"/>
    <cellStyle name="Total 10 3 3" xfId="51508"/>
    <cellStyle name="Total 10 4" xfId="11290"/>
    <cellStyle name="Total 10 4 2" xfId="51510"/>
    <cellStyle name="Total 10 5" xfId="11291"/>
    <cellStyle name="Total 10 5 2" xfId="51511"/>
    <cellStyle name="Total 10 6" xfId="11292"/>
    <cellStyle name="Total 10 6 2" xfId="51512"/>
    <cellStyle name="Total 10 7" xfId="11293"/>
    <cellStyle name="Total 10 7 2" xfId="51513"/>
    <cellStyle name="Total 10 8" xfId="11294"/>
    <cellStyle name="Total 10 8 2" xfId="51514"/>
    <cellStyle name="Total 10 9" xfId="11295"/>
    <cellStyle name="Total 10 9 2" xfId="51515"/>
    <cellStyle name="Total 11" xfId="11296"/>
    <cellStyle name="Total 11 10" xfId="51517"/>
    <cellStyle name="Total 11 11" xfId="51516"/>
    <cellStyle name="Total 11 2" xfId="11297"/>
    <cellStyle name="Total 11 2 2" xfId="11298"/>
    <cellStyle name="Total 11 2 2 2" xfId="51519"/>
    <cellStyle name="Total 11 2 3" xfId="11299"/>
    <cellStyle name="Total 11 2 3 2" xfId="51520"/>
    <cellStyle name="Total 11 2 4" xfId="11300"/>
    <cellStyle name="Total 11 2 4 2" xfId="51521"/>
    <cellStyle name="Total 11 2 5" xfId="11301"/>
    <cellStyle name="Total 11 2 5 2" xfId="51522"/>
    <cellStyle name="Total 11 2 6" xfId="11302"/>
    <cellStyle name="Total 11 2 6 2" xfId="51523"/>
    <cellStyle name="Total 11 2 7" xfId="11303"/>
    <cellStyle name="Total 11 2 7 2" xfId="51524"/>
    <cellStyle name="Total 11 2 8" xfId="51525"/>
    <cellStyle name="Total 11 2 9" xfId="51518"/>
    <cellStyle name="Total 11 3" xfId="11304"/>
    <cellStyle name="Total 11 3 2" xfId="11305"/>
    <cellStyle name="Total 11 3 2 2" xfId="51527"/>
    <cellStyle name="Total 11 3 3" xfId="51526"/>
    <cellStyle name="Total 11 4" xfId="11306"/>
    <cellStyle name="Total 11 4 2" xfId="51528"/>
    <cellStyle name="Total 11 5" xfId="11307"/>
    <cellStyle name="Total 11 5 2" xfId="51529"/>
    <cellStyle name="Total 11 6" xfId="11308"/>
    <cellStyle name="Total 11 6 2" xfId="51530"/>
    <cellStyle name="Total 11 7" xfId="11309"/>
    <cellStyle name="Total 11 7 2" xfId="51531"/>
    <cellStyle name="Total 11 8" xfId="11310"/>
    <cellStyle name="Total 11 8 2" xfId="51532"/>
    <cellStyle name="Total 11 9" xfId="11311"/>
    <cellStyle name="Total 11 9 2" xfId="51533"/>
    <cellStyle name="Total 12" xfId="11312"/>
    <cellStyle name="Total 12 10" xfId="51535"/>
    <cellStyle name="Total 12 11" xfId="51534"/>
    <cellStyle name="Total 12 2" xfId="11313"/>
    <cellStyle name="Total 12 2 2" xfId="11314"/>
    <cellStyle name="Total 12 2 2 2" xfId="51537"/>
    <cellStyle name="Total 12 2 3" xfId="11315"/>
    <cellStyle name="Total 12 2 3 2" xfId="51538"/>
    <cellStyle name="Total 12 2 4" xfId="11316"/>
    <cellStyle name="Total 12 2 4 2" xfId="51539"/>
    <cellStyle name="Total 12 2 5" xfId="11317"/>
    <cellStyle name="Total 12 2 5 2" xfId="51540"/>
    <cellStyle name="Total 12 2 6" xfId="11318"/>
    <cellStyle name="Total 12 2 6 2" xfId="51541"/>
    <cellStyle name="Total 12 2 7" xfId="11319"/>
    <cellStyle name="Total 12 2 7 2" xfId="51542"/>
    <cellStyle name="Total 12 2 8" xfId="51543"/>
    <cellStyle name="Total 12 2 9" xfId="51536"/>
    <cellStyle name="Total 12 3" xfId="11320"/>
    <cellStyle name="Total 12 3 2" xfId="11321"/>
    <cellStyle name="Total 12 3 2 2" xfId="51545"/>
    <cellStyle name="Total 12 3 3" xfId="51544"/>
    <cellStyle name="Total 12 4" xfId="11322"/>
    <cellStyle name="Total 12 4 2" xfId="51546"/>
    <cellStyle name="Total 12 5" xfId="11323"/>
    <cellStyle name="Total 12 5 2" xfId="51547"/>
    <cellStyle name="Total 12 6" xfId="11324"/>
    <cellStyle name="Total 12 6 2" xfId="51548"/>
    <cellStyle name="Total 12 7" xfId="11325"/>
    <cellStyle name="Total 12 7 2" xfId="51549"/>
    <cellStyle name="Total 12 8" xfId="11326"/>
    <cellStyle name="Total 12 8 2" xfId="51550"/>
    <cellStyle name="Total 12 9" xfId="11327"/>
    <cellStyle name="Total 12 9 2" xfId="51551"/>
    <cellStyle name="Total 13" xfId="11328"/>
    <cellStyle name="Total 13 10" xfId="51553"/>
    <cellStyle name="Total 13 11" xfId="51552"/>
    <cellStyle name="Total 13 2" xfId="11329"/>
    <cellStyle name="Total 13 2 2" xfId="11330"/>
    <cellStyle name="Total 13 2 2 2" xfId="51555"/>
    <cellStyle name="Total 13 2 3" xfId="11331"/>
    <cellStyle name="Total 13 2 3 2" xfId="51556"/>
    <cellStyle name="Total 13 2 4" xfId="11332"/>
    <cellStyle name="Total 13 2 4 2" xfId="51557"/>
    <cellStyle name="Total 13 2 5" xfId="11333"/>
    <cellStyle name="Total 13 2 5 2" xfId="51558"/>
    <cellStyle name="Total 13 2 6" xfId="11334"/>
    <cellStyle name="Total 13 2 6 2" xfId="51559"/>
    <cellStyle name="Total 13 2 7" xfId="11335"/>
    <cellStyle name="Total 13 2 7 2" xfId="51560"/>
    <cellStyle name="Total 13 2 8" xfId="51561"/>
    <cellStyle name="Total 13 2 9" xfId="51554"/>
    <cellStyle name="Total 13 3" xfId="11336"/>
    <cellStyle name="Total 13 3 2" xfId="11337"/>
    <cellStyle name="Total 13 3 2 2" xfId="51563"/>
    <cellStyle name="Total 13 3 3" xfId="51562"/>
    <cellStyle name="Total 13 4" xfId="11338"/>
    <cellStyle name="Total 13 4 2" xfId="51564"/>
    <cellStyle name="Total 13 5" xfId="11339"/>
    <cellStyle name="Total 13 5 2" xfId="51565"/>
    <cellStyle name="Total 13 6" xfId="11340"/>
    <cellStyle name="Total 13 6 2" xfId="51566"/>
    <cellStyle name="Total 13 7" xfId="11341"/>
    <cellStyle name="Total 13 7 2" xfId="51567"/>
    <cellStyle name="Total 13 8" xfId="11342"/>
    <cellStyle name="Total 13 8 2" xfId="51568"/>
    <cellStyle name="Total 13 9" xfId="11343"/>
    <cellStyle name="Total 13 9 2" xfId="51569"/>
    <cellStyle name="Total 14" xfId="11344"/>
    <cellStyle name="Total 14 10" xfId="51571"/>
    <cellStyle name="Total 14 11" xfId="51570"/>
    <cellStyle name="Total 14 2" xfId="11345"/>
    <cellStyle name="Total 14 2 2" xfId="11346"/>
    <cellStyle name="Total 14 2 2 2" xfId="51573"/>
    <cellStyle name="Total 14 2 3" xfId="11347"/>
    <cellStyle name="Total 14 2 3 2" xfId="51574"/>
    <cellStyle name="Total 14 2 4" xfId="11348"/>
    <cellStyle name="Total 14 2 4 2" xfId="51575"/>
    <cellStyle name="Total 14 2 5" xfId="11349"/>
    <cellStyle name="Total 14 2 5 2" xfId="51576"/>
    <cellStyle name="Total 14 2 6" xfId="11350"/>
    <cellStyle name="Total 14 2 6 2" xfId="51577"/>
    <cellStyle name="Total 14 2 7" xfId="11351"/>
    <cellStyle name="Total 14 2 7 2" xfId="51578"/>
    <cellStyle name="Total 14 2 8" xfId="51579"/>
    <cellStyle name="Total 14 2 9" xfId="51572"/>
    <cellStyle name="Total 14 3" xfId="11352"/>
    <cellStyle name="Total 14 3 2" xfId="11353"/>
    <cellStyle name="Total 14 3 2 2" xfId="51581"/>
    <cellStyle name="Total 14 3 3" xfId="51580"/>
    <cellStyle name="Total 14 4" xfId="11354"/>
    <cellStyle name="Total 14 4 2" xfId="51582"/>
    <cellStyle name="Total 14 5" xfId="11355"/>
    <cellStyle name="Total 14 5 2" xfId="51583"/>
    <cellStyle name="Total 14 6" xfId="11356"/>
    <cellStyle name="Total 14 6 2" xfId="51584"/>
    <cellStyle name="Total 14 7" xfId="11357"/>
    <cellStyle name="Total 14 7 2" xfId="51585"/>
    <cellStyle name="Total 14 8" xfId="11358"/>
    <cellStyle name="Total 14 8 2" xfId="51586"/>
    <cellStyle name="Total 14 9" xfId="11359"/>
    <cellStyle name="Total 14 9 2" xfId="51587"/>
    <cellStyle name="Total 15" xfId="11360"/>
    <cellStyle name="Total 15 10" xfId="51589"/>
    <cellStyle name="Total 15 11" xfId="51588"/>
    <cellStyle name="Total 15 2" xfId="11361"/>
    <cellStyle name="Total 15 2 2" xfId="11362"/>
    <cellStyle name="Total 15 2 2 2" xfId="51591"/>
    <cellStyle name="Total 15 2 3" xfId="11363"/>
    <cellStyle name="Total 15 2 3 2" xfId="51592"/>
    <cellStyle name="Total 15 2 4" xfId="11364"/>
    <cellStyle name="Total 15 2 4 2" xfId="51593"/>
    <cellStyle name="Total 15 2 5" xfId="11365"/>
    <cellStyle name="Total 15 2 5 2" xfId="51594"/>
    <cellStyle name="Total 15 2 6" xfId="11366"/>
    <cellStyle name="Total 15 2 6 2" xfId="51595"/>
    <cellStyle name="Total 15 2 7" xfId="11367"/>
    <cellStyle name="Total 15 2 7 2" xfId="51596"/>
    <cellStyle name="Total 15 2 8" xfId="51590"/>
    <cellStyle name="Total 15 3" xfId="11368"/>
    <cellStyle name="Total 15 3 2" xfId="11369"/>
    <cellStyle name="Total 15 3 2 2" xfId="51598"/>
    <cellStyle name="Total 15 3 3" xfId="51597"/>
    <cellStyle name="Total 15 4" xfId="11370"/>
    <cellStyle name="Total 15 4 2" xfId="51599"/>
    <cellStyle name="Total 15 5" xfId="11371"/>
    <cellStyle name="Total 15 5 2" xfId="51600"/>
    <cellStyle name="Total 15 6" xfId="11372"/>
    <cellStyle name="Total 15 6 2" xfId="51601"/>
    <cellStyle name="Total 15 7" xfId="11373"/>
    <cellStyle name="Total 15 7 2" xfId="51602"/>
    <cellStyle name="Total 15 8" xfId="11374"/>
    <cellStyle name="Total 15 8 2" xfId="51603"/>
    <cellStyle name="Total 15 9" xfId="11375"/>
    <cellStyle name="Total 15 9 2" xfId="51604"/>
    <cellStyle name="Total 16" xfId="11376"/>
    <cellStyle name="Total 16 10" xfId="51606"/>
    <cellStyle name="Total 16 11" xfId="51605"/>
    <cellStyle name="Total 16 2" xfId="11377"/>
    <cellStyle name="Total 16 2 2" xfId="11378"/>
    <cellStyle name="Total 16 2 2 2" xfId="51608"/>
    <cellStyle name="Total 16 2 3" xfId="11379"/>
    <cellStyle name="Total 16 2 3 2" xfId="51609"/>
    <cellStyle name="Total 16 2 4" xfId="11380"/>
    <cellStyle name="Total 16 2 4 2" xfId="51610"/>
    <cellStyle name="Total 16 2 5" xfId="11381"/>
    <cellStyle name="Total 16 2 5 2" xfId="51611"/>
    <cellStyle name="Total 16 2 6" xfId="11382"/>
    <cellStyle name="Total 16 2 6 2" xfId="51612"/>
    <cellStyle name="Total 16 2 7" xfId="11383"/>
    <cellStyle name="Total 16 2 7 2" xfId="51613"/>
    <cellStyle name="Total 16 2 8" xfId="51607"/>
    <cellStyle name="Total 16 3" xfId="11384"/>
    <cellStyle name="Total 16 3 2" xfId="11385"/>
    <cellStyle name="Total 16 3 2 2" xfId="51615"/>
    <cellStyle name="Total 16 3 3" xfId="51614"/>
    <cellStyle name="Total 16 4" xfId="11386"/>
    <cellStyle name="Total 16 4 2" xfId="51616"/>
    <cellStyle name="Total 16 5" xfId="11387"/>
    <cellStyle name="Total 16 5 2" xfId="51617"/>
    <cellStyle name="Total 16 6" xfId="11388"/>
    <cellStyle name="Total 16 6 2" xfId="51618"/>
    <cellStyle name="Total 16 7" xfId="11389"/>
    <cellStyle name="Total 16 7 2" xfId="51619"/>
    <cellStyle name="Total 16 8" xfId="11390"/>
    <cellStyle name="Total 16 8 2" xfId="51620"/>
    <cellStyle name="Total 16 9" xfId="11391"/>
    <cellStyle name="Total 16 9 2" xfId="51621"/>
    <cellStyle name="Total 17" xfId="11392"/>
    <cellStyle name="Total 17 10" xfId="51622"/>
    <cellStyle name="Total 17 2" xfId="11393"/>
    <cellStyle name="Total 17 2 2" xfId="11394"/>
    <cellStyle name="Total 17 2 2 2" xfId="51624"/>
    <cellStyle name="Total 17 2 3" xfId="11395"/>
    <cellStyle name="Total 17 2 3 2" xfId="51625"/>
    <cellStyle name="Total 17 2 4" xfId="11396"/>
    <cellStyle name="Total 17 2 4 2" xfId="51626"/>
    <cellStyle name="Total 17 2 5" xfId="11397"/>
    <cellStyle name="Total 17 2 5 2" xfId="51627"/>
    <cellStyle name="Total 17 2 6" xfId="11398"/>
    <cellStyle name="Total 17 2 6 2" xfId="51628"/>
    <cellStyle name="Total 17 2 7" xfId="11399"/>
    <cellStyle name="Total 17 2 7 2" xfId="51629"/>
    <cellStyle name="Total 17 2 8" xfId="51623"/>
    <cellStyle name="Total 17 3" xfId="11400"/>
    <cellStyle name="Total 17 3 2" xfId="11401"/>
    <cellStyle name="Total 17 3 2 2" xfId="51631"/>
    <cellStyle name="Total 17 3 3" xfId="51630"/>
    <cellStyle name="Total 17 4" xfId="11402"/>
    <cellStyle name="Total 17 4 2" xfId="51632"/>
    <cellStyle name="Total 17 5" xfId="11403"/>
    <cellStyle name="Total 17 5 2" xfId="51633"/>
    <cellStyle name="Total 17 6" xfId="11404"/>
    <cellStyle name="Total 17 6 2" xfId="51634"/>
    <cellStyle name="Total 17 7" xfId="11405"/>
    <cellStyle name="Total 17 7 2" xfId="51635"/>
    <cellStyle name="Total 17 8" xfId="11406"/>
    <cellStyle name="Total 17 8 2" xfId="51636"/>
    <cellStyle name="Total 17 9" xfId="11407"/>
    <cellStyle name="Total 17 9 2" xfId="51637"/>
    <cellStyle name="Total 18" xfId="11408"/>
    <cellStyle name="Total 18 10" xfId="51638"/>
    <cellStyle name="Total 18 2" xfId="11409"/>
    <cellStyle name="Total 18 2 2" xfId="11410"/>
    <cellStyle name="Total 18 2 2 2" xfId="51640"/>
    <cellStyle name="Total 18 2 3" xfId="11411"/>
    <cellStyle name="Total 18 2 3 2" xfId="51641"/>
    <cellStyle name="Total 18 2 4" xfId="11412"/>
    <cellStyle name="Total 18 2 4 2" xfId="51642"/>
    <cellStyle name="Total 18 2 5" xfId="11413"/>
    <cellStyle name="Total 18 2 5 2" xfId="51643"/>
    <cellStyle name="Total 18 2 6" xfId="11414"/>
    <cellStyle name="Total 18 2 6 2" xfId="51644"/>
    <cellStyle name="Total 18 2 7" xfId="11415"/>
    <cellStyle name="Total 18 2 7 2" xfId="51645"/>
    <cellStyle name="Total 18 2 8" xfId="51639"/>
    <cellStyle name="Total 18 3" xfId="11416"/>
    <cellStyle name="Total 18 3 2" xfId="11417"/>
    <cellStyle name="Total 18 3 2 2" xfId="51647"/>
    <cellStyle name="Total 18 3 3" xfId="51646"/>
    <cellStyle name="Total 18 4" xfId="11418"/>
    <cellStyle name="Total 18 4 2" xfId="51648"/>
    <cellStyle name="Total 18 5" xfId="11419"/>
    <cellStyle name="Total 18 5 2" xfId="51649"/>
    <cellStyle name="Total 18 6" xfId="11420"/>
    <cellStyle name="Total 18 6 2" xfId="51650"/>
    <cellStyle name="Total 18 7" xfId="11421"/>
    <cellStyle name="Total 18 7 2" xfId="51651"/>
    <cellStyle name="Total 18 8" xfId="11422"/>
    <cellStyle name="Total 18 8 2" xfId="51652"/>
    <cellStyle name="Total 18 9" xfId="11423"/>
    <cellStyle name="Total 18 9 2" xfId="51653"/>
    <cellStyle name="Total 19" xfId="11424"/>
    <cellStyle name="Total 19 10" xfId="51654"/>
    <cellStyle name="Total 19 2" xfId="11425"/>
    <cellStyle name="Total 19 2 2" xfId="11426"/>
    <cellStyle name="Total 19 2 2 2" xfId="51656"/>
    <cellStyle name="Total 19 2 3" xfId="11427"/>
    <cellStyle name="Total 19 2 3 2" xfId="51657"/>
    <cellStyle name="Total 19 2 4" xfId="11428"/>
    <cellStyle name="Total 19 2 4 2" xfId="51658"/>
    <cellStyle name="Total 19 2 5" xfId="11429"/>
    <cellStyle name="Total 19 2 5 2" xfId="51659"/>
    <cellStyle name="Total 19 2 6" xfId="11430"/>
    <cellStyle name="Total 19 2 6 2" xfId="51660"/>
    <cellStyle name="Total 19 2 7" xfId="11431"/>
    <cellStyle name="Total 19 2 7 2" xfId="51661"/>
    <cellStyle name="Total 19 2 8" xfId="51655"/>
    <cellStyle name="Total 19 3" xfId="11432"/>
    <cellStyle name="Total 19 3 2" xfId="11433"/>
    <cellStyle name="Total 19 3 2 2" xfId="51663"/>
    <cellStyle name="Total 19 3 3" xfId="51662"/>
    <cellStyle name="Total 19 4" xfId="11434"/>
    <cellStyle name="Total 19 4 2" xfId="51664"/>
    <cellStyle name="Total 19 5" xfId="11435"/>
    <cellStyle name="Total 19 5 2" xfId="51665"/>
    <cellStyle name="Total 19 6" xfId="11436"/>
    <cellStyle name="Total 19 6 2" xfId="51666"/>
    <cellStyle name="Total 19 7" xfId="11437"/>
    <cellStyle name="Total 19 7 2" xfId="51667"/>
    <cellStyle name="Total 19 8" xfId="11438"/>
    <cellStyle name="Total 19 8 2" xfId="51668"/>
    <cellStyle name="Total 19 9" xfId="11439"/>
    <cellStyle name="Total 19 9 2" xfId="51669"/>
    <cellStyle name="Total 2" xfId="11440"/>
    <cellStyle name="Total 2 10" xfId="51671"/>
    <cellStyle name="Total 2 10 2" xfId="51672"/>
    <cellStyle name="Total 2 11" xfId="51673"/>
    <cellStyle name="Total 2 11 2" xfId="51674"/>
    <cellStyle name="Total 2 12" xfId="51675"/>
    <cellStyle name="Total 2 12 2" xfId="51676"/>
    <cellStyle name="Total 2 13" xfId="51677"/>
    <cellStyle name="Total 2 13 2" xfId="51678"/>
    <cellStyle name="Total 2 14" xfId="51679"/>
    <cellStyle name="Total 2 14 2" xfId="51680"/>
    <cellStyle name="Total 2 15" xfId="51681"/>
    <cellStyle name="Total 2 16" xfId="51682"/>
    <cellStyle name="Total 2 17" xfId="51683"/>
    <cellStyle name="Total 2 18" xfId="51684"/>
    <cellStyle name="Total 2 19" xfId="51670"/>
    <cellStyle name="Total 2 2" xfId="11441"/>
    <cellStyle name="Total 2 2 10" xfId="51686"/>
    <cellStyle name="Total 2 2 10 2" xfId="51687"/>
    <cellStyle name="Total 2 2 11" xfId="51688"/>
    <cellStyle name="Total 2 2 11 2" xfId="51689"/>
    <cellStyle name="Total 2 2 12" xfId="51690"/>
    <cellStyle name="Total 2 2 12 2" xfId="51691"/>
    <cellStyle name="Total 2 2 13" xfId="51692"/>
    <cellStyle name="Total 2 2 14" xfId="51693"/>
    <cellStyle name="Total 2 2 15" xfId="51694"/>
    <cellStyle name="Total 2 2 16" xfId="51685"/>
    <cellStyle name="Total 2 2 2" xfId="11442"/>
    <cellStyle name="Total 2 2 2 10" xfId="51696"/>
    <cellStyle name="Total 2 2 2 11" xfId="51695"/>
    <cellStyle name="Total 2 2 2 2" xfId="51697"/>
    <cellStyle name="Total 2 2 2 2 2" xfId="51698"/>
    <cellStyle name="Total 2 2 2 2 2 2" xfId="51699"/>
    <cellStyle name="Total 2 2 2 2 2 2 2" xfId="51700"/>
    <cellStyle name="Total 2 2 2 2 2 3" xfId="51701"/>
    <cellStyle name="Total 2 2 2 2 3" xfId="51702"/>
    <cellStyle name="Total 2 2 2 3" xfId="51703"/>
    <cellStyle name="Total 2 2 2 3 2" xfId="51704"/>
    <cellStyle name="Total 2 2 2 4" xfId="51705"/>
    <cellStyle name="Total 2 2 2 4 2" xfId="51706"/>
    <cellStyle name="Total 2 2 2 5" xfId="51707"/>
    <cellStyle name="Total 2 2 2 5 2" xfId="51708"/>
    <cellStyle name="Total 2 2 2 6" xfId="51709"/>
    <cellStyle name="Total 2 2 2 6 2" xfId="51710"/>
    <cellStyle name="Total 2 2 2 7" xfId="51711"/>
    <cellStyle name="Total 2 2 2 7 2" xfId="51712"/>
    <cellStyle name="Total 2 2 2 8" xfId="51713"/>
    <cellStyle name="Total 2 2 2 9" xfId="51714"/>
    <cellStyle name="Total 2 2 3" xfId="11443"/>
    <cellStyle name="Total 2 2 3 2" xfId="51716"/>
    <cellStyle name="Total 2 2 3 3" xfId="51717"/>
    <cellStyle name="Total 2 2 3 4" xfId="51718"/>
    <cellStyle name="Total 2 2 3 5" xfId="51715"/>
    <cellStyle name="Total 2 2 4" xfId="11444"/>
    <cellStyle name="Total 2 2 4 2" xfId="51720"/>
    <cellStyle name="Total 2 2 4 2 2" xfId="51721"/>
    <cellStyle name="Total 2 2 4 2 2 2" xfId="51722"/>
    <cellStyle name="Total 2 2 4 2 3" xfId="51723"/>
    <cellStyle name="Total 2 2 4 3" xfId="51724"/>
    <cellStyle name="Total 2 2 4 4" xfId="51725"/>
    <cellStyle name="Total 2 2 4 5" xfId="51726"/>
    <cellStyle name="Total 2 2 4 6" xfId="51719"/>
    <cellStyle name="Total 2 2 5" xfId="11445"/>
    <cellStyle name="Total 2 2 5 2" xfId="51728"/>
    <cellStyle name="Total 2 2 5 3" xfId="51729"/>
    <cellStyle name="Total 2 2 5 4" xfId="51730"/>
    <cellStyle name="Total 2 2 5 5" xfId="51731"/>
    <cellStyle name="Total 2 2 5 6" xfId="51727"/>
    <cellStyle name="Total 2 2 6" xfId="11446"/>
    <cellStyle name="Total 2 2 6 2" xfId="51733"/>
    <cellStyle name="Total 2 2 6 3" xfId="51734"/>
    <cellStyle name="Total 2 2 6 4" xfId="51735"/>
    <cellStyle name="Total 2 2 6 5" xfId="51736"/>
    <cellStyle name="Total 2 2 6 6" xfId="51732"/>
    <cellStyle name="Total 2 2 7" xfId="11447"/>
    <cellStyle name="Total 2 2 7 2" xfId="51738"/>
    <cellStyle name="Total 2 2 7 3" xfId="51739"/>
    <cellStyle name="Total 2 2 7 4" xfId="51740"/>
    <cellStyle name="Total 2 2 7 5" xfId="51741"/>
    <cellStyle name="Total 2 2 7 6" xfId="51737"/>
    <cellStyle name="Total 2 2 8" xfId="11448"/>
    <cellStyle name="Total 2 2 8 2" xfId="51743"/>
    <cellStyle name="Total 2 2 8 3" xfId="51744"/>
    <cellStyle name="Total 2 2 8 4" xfId="51745"/>
    <cellStyle name="Total 2 2 8 5" xfId="51746"/>
    <cellStyle name="Total 2 2 8 6" xfId="51742"/>
    <cellStyle name="Total 2 2 9" xfId="51747"/>
    <cellStyle name="Total 2 2 9 2" xfId="51748"/>
    <cellStyle name="Total 2 3" xfId="11449"/>
    <cellStyle name="Total 2 3 10" xfId="51750"/>
    <cellStyle name="Total 2 3 10 2" xfId="51751"/>
    <cellStyle name="Total 2 3 11" xfId="51752"/>
    <cellStyle name="Total 2 3 11 2" xfId="51753"/>
    <cellStyle name="Total 2 3 12" xfId="51754"/>
    <cellStyle name="Total 2 3 12 2" xfId="51755"/>
    <cellStyle name="Total 2 3 13" xfId="51756"/>
    <cellStyle name="Total 2 3 14" xfId="51757"/>
    <cellStyle name="Total 2 3 15" xfId="51758"/>
    <cellStyle name="Total 2 3 16" xfId="51759"/>
    <cellStyle name="Total 2 3 17" xfId="51749"/>
    <cellStyle name="Total 2 3 2" xfId="11450"/>
    <cellStyle name="Total 2 3 2 2" xfId="51761"/>
    <cellStyle name="Total 2 3 2 2 2" xfId="51762"/>
    <cellStyle name="Total 2 3 2 2 2 2" xfId="51763"/>
    <cellStyle name="Total 2 3 2 2 3" xfId="51764"/>
    <cellStyle name="Total 2 3 2 3" xfId="51765"/>
    <cellStyle name="Total 2 3 2 4" xfId="51766"/>
    <cellStyle name="Total 2 3 2 5" xfId="51767"/>
    <cellStyle name="Total 2 3 2 6" xfId="51760"/>
    <cellStyle name="Total 2 3 3" xfId="51768"/>
    <cellStyle name="Total 2 3 3 2" xfId="51769"/>
    <cellStyle name="Total 2 3 3 3" xfId="51770"/>
    <cellStyle name="Total 2 3 3 4" xfId="51771"/>
    <cellStyle name="Total 2 3 4" xfId="51772"/>
    <cellStyle name="Total 2 3 4 2" xfId="51773"/>
    <cellStyle name="Total 2 3 4 3" xfId="51774"/>
    <cellStyle name="Total 2 3 4 4" xfId="51775"/>
    <cellStyle name="Total 2 3 5" xfId="51776"/>
    <cellStyle name="Total 2 3 5 2" xfId="51777"/>
    <cellStyle name="Total 2 3 5 3" xfId="51778"/>
    <cellStyle name="Total 2 3 5 4" xfId="51779"/>
    <cellStyle name="Total 2 3 6" xfId="51780"/>
    <cellStyle name="Total 2 3 6 2" xfId="51781"/>
    <cellStyle name="Total 2 3 6 3" xfId="51782"/>
    <cellStyle name="Total 2 3 6 4" xfId="51783"/>
    <cellStyle name="Total 2 3 7" xfId="51784"/>
    <cellStyle name="Total 2 3 7 2" xfId="51785"/>
    <cellStyle name="Total 2 3 7 3" xfId="51786"/>
    <cellStyle name="Total 2 3 7 4" xfId="51787"/>
    <cellStyle name="Total 2 3 8" xfId="51788"/>
    <cellStyle name="Total 2 3 8 2" xfId="51789"/>
    <cellStyle name="Total 2 3 9" xfId="51790"/>
    <cellStyle name="Total 2 3 9 2" xfId="51791"/>
    <cellStyle name="Total 2 4" xfId="11451"/>
    <cellStyle name="Total 2 4 2" xfId="51793"/>
    <cellStyle name="Total 2 4 2 2" xfId="51794"/>
    <cellStyle name="Total 2 4 2 2 2" xfId="51795"/>
    <cellStyle name="Total 2 4 2 3" xfId="51796"/>
    <cellStyle name="Total 2 4 3" xfId="51797"/>
    <cellStyle name="Total 2 4 4" xfId="51798"/>
    <cellStyle name="Total 2 4 5" xfId="51799"/>
    <cellStyle name="Total 2 4 6" xfId="51800"/>
    <cellStyle name="Total 2 4 7" xfId="51792"/>
    <cellStyle name="Total 2 5" xfId="11452"/>
    <cellStyle name="Total 2 5 2" xfId="51802"/>
    <cellStyle name="Total 2 5 3" xfId="51803"/>
    <cellStyle name="Total 2 5 4" xfId="51804"/>
    <cellStyle name="Total 2 5 5" xfId="51805"/>
    <cellStyle name="Total 2 5 6" xfId="51801"/>
    <cellStyle name="Total 2 6" xfId="11453"/>
    <cellStyle name="Total 2 6 2" xfId="51807"/>
    <cellStyle name="Total 2 6 3" xfId="51808"/>
    <cellStyle name="Total 2 6 4" xfId="51809"/>
    <cellStyle name="Total 2 6 5" xfId="51810"/>
    <cellStyle name="Total 2 6 6" xfId="51806"/>
    <cellStyle name="Total 2 7" xfId="11454"/>
    <cellStyle name="Total 2 7 2" xfId="51812"/>
    <cellStyle name="Total 2 7 3" xfId="51813"/>
    <cellStyle name="Total 2 7 4" xfId="51814"/>
    <cellStyle name="Total 2 7 5" xfId="51815"/>
    <cellStyle name="Total 2 7 6" xfId="51811"/>
    <cellStyle name="Total 2 8" xfId="11455"/>
    <cellStyle name="Total 2 8 2" xfId="51817"/>
    <cellStyle name="Total 2 8 3" xfId="51818"/>
    <cellStyle name="Total 2 8 4" xfId="51819"/>
    <cellStyle name="Total 2 8 5" xfId="51820"/>
    <cellStyle name="Total 2 8 6" xfId="51816"/>
    <cellStyle name="Total 2 9" xfId="11456"/>
    <cellStyle name="Total 2 9 2" xfId="51822"/>
    <cellStyle name="Total 2 9 3" xfId="51823"/>
    <cellStyle name="Total 2 9 4" xfId="51821"/>
    <cellStyle name="Total 20" xfId="11457"/>
    <cellStyle name="Total 20 10" xfId="51824"/>
    <cellStyle name="Total 20 2" xfId="11458"/>
    <cellStyle name="Total 20 2 2" xfId="11459"/>
    <cellStyle name="Total 20 2 2 2" xfId="51826"/>
    <cellStyle name="Total 20 2 3" xfId="11460"/>
    <cellStyle name="Total 20 2 3 2" xfId="51827"/>
    <cellStyle name="Total 20 2 4" xfId="11461"/>
    <cellStyle name="Total 20 2 4 2" xfId="51828"/>
    <cellStyle name="Total 20 2 5" xfId="11462"/>
    <cellStyle name="Total 20 2 5 2" xfId="51829"/>
    <cellStyle name="Total 20 2 6" xfId="11463"/>
    <cellStyle name="Total 20 2 6 2" xfId="51830"/>
    <cellStyle name="Total 20 2 7" xfId="11464"/>
    <cellStyle name="Total 20 2 7 2" xfId="51831"/>
    <cellStyle name="Total 20 2 8" xfId="51825"/>
    <cellStyle name="Total 20 3" xfId="11465"/>
    <cellStyle name="Total 20 3 2" xfId="11466"/>
    <cellStyle name="Total 20 3 2 2" xfId="51833"/>
    <cellStyle name="Total 20 3 3" xfId="51832"/>
    <cellStyle name="Total 20 4" xfId="11467"/>
    <cellStyle name="Total 20 4 2" xfId="51834"/>
    <cellStyle name="Total 20 5" xfId="11468"/>
    <cellStyle name="Total 20 5 2" xfId="51835"/>
    <cellStyle name="Total 20 6" xfId="11469"/>
    <cellStyle name="Total 20 6 2" xfId="51836"/>
    <cellStyle name="Total 20 7" xfId="11470"/>
    <cellStyle name="Total 20 7 2" xfId="51837"/>
    <cellStyle name="Total 20 8" xfId="11471"/>
    <cellStyle name="Total 20 8 2" xfId="51838"/>
    <cellStyle name="Total 20 9" xfId="11472"/>
    <cellStyle name="Total 20 9 2" xfId="51839"/>
    <cellStyle name="Total 21" xfId="11473"/>
    <cellStyle name="Total 21 10" xfId="51840"/>
    <cellStyle name="Total 21 2" xfId="11474"/>
    <cellStyle name="Total 21 2 2" xfId="11475"/>
    <cellStyle name="Total 21 2 2 2" xfId="51842"/>
    <cellStyle name="Total 21 2 3" xfId="11476"/>
    <cellStyle name="Total 21 2 3 2" xfId="51843"/>
    <cellStyle name="Total 21 2 4" xfId="11477"/>
    <cellStyle name="Total 21 2 4 2" xfId="51844"/>
    <cellStyle name="Total 21 2 5" xfId="11478"/>
    <cellStyle name="Total 21 2 5 2" xfId="51845"/>
    <cellStyle name="Total 21 2 6" xfId="11479"/>
    <cellStyle name="Total 21 2 6 2" xfId="51846"/>
    <cellStyle name="Total 21 2 7" xfId="11480"/>
    <cellStyle name="Total 21 2 7 2" xfId="51847"/>
    <cellStyle name="Total 21 2 8" xfId="51841"/>
    <cellStyle name="Total 21 3" xfId="11481"/>
    <cellStyle name="Total 21 3 2" xfId="11482"/>
    <cellStyle name="Total 21 3 2 2" xfId="51849"/>
    <cellStyle name="Total 21 3 3" xfId="51848"/>
    <cellStyle name="Total 21 4" xfId="11483"/>
    <cellStyle name="Total 21 4 2" xfId="51850"/>
    <cellStyle name="Total 21 5" xfId="11484"/>
    <cellStyle name="Total 21 5 2" xfId="51851"/>
    <cellStyle name="Total 21 6" xfId="11485"/>
    <cellStyle name="Total 21 6 2" xfId="51852"/>
    <cellStyle name="Total 21 7" xfId="11486"/>
    <cellStyle name="Total 21 7 2" xfId="51853"/>
    <cellStyle name="Total 21 8" xfId="11487"/>
    <cellStyle name="Total 21 8 2" xfId="51854"/>
    <cellStyle name="Total 21 9" xfId="11488"/>
    <cellStyle name="Total 21 9 2" xfId="51855"/>
    <cellStyle name="Total 22" xfId="11489"/>
    <cellStyle name="Total 22 10" xfId="51856"/>
    <cellStyle name="Total 22 2" xfId="11490"/>
    <cellStyle name="Total 22 2 2" xfId="11491"/>
    <cellStyle name="Total 22 2 2 2" xfId="51858"/>
    <cellStyle name="Total 22 2 3" xfId="11492"/>
    <cellStyle name="Total 22 2 3 2" xfId="51859"/>
    <cellStyle name="Total 22 2 4" xfId="11493"/>
    <cellStyle name="Total 22 2 4 2" xfId="51860"/>
    <cellStyle name="Total 22 2 5" xfId="11494"/>
    <cellStyle name="Total 22 2 5 2" xfId="51861"/>
    <cellStyle name="Total 22 2 6" xfId="11495"/>
    <cellStyle name="Total 22 2 6 2" xfId="51862"/>
    <cellStyle name="Total 22 2 7" xfId="11496"/>
    <cellStyle name="Total 22 2 7 2" xfId="51863"/>
    <cellStyle name="Total 22 2 8" xfId="51857"/>
    <cellStyle name="Total 22 3" xfId="11497"/>
    <cellStyle name="Total 22 3 2" xfId="11498"/>
    <cellStyle name="Total 22 3 2 2" xfId="51865"/>
    <cellStyle name="Total 22 3 3" xfId="51864"/>
    <cellStyle name="Total 22 4" xfId="11499"/>
    <cellStyle name="Total 22 4 2" xfId="51866"/>
    <cellStyle name="Total 22 5" xfId="11500"/>
    <cellStyle name="Total 22 5 2" xfId="51867"/>
    <cellStyle name="Total 22 6" xfId="11501"/>
    <cellStyle name="Total 22 6 2" xfId="51868"/>
    <cellStyle name="Total 22 7" xfId="11502"/>
    <cellStyle name="Total 22 7 2" xfId="51869"/>
    <cellStyle name="Total 22 8" xfId="11503"/>
    <cellStyle name="Total 22 8 2" xfId="51870"/>
    <cellStyle name="Total 22 9" xfId="11504"/>
    <cellStyle name="Total 22 9 2" xfId="51871"/>
    <cellStyle name="Total 23" xfId="11505"/>
    <cellStyle name="Total 23 10" xfId="51872"/>
    <cellStyle name="Total 23 2" xfId="11506"/>
    <cellStyle name="Total 23 2 2" xfId="11507"/>
    <cellStyle name="Total 23 2 2 2" xfId="51874"/>
    <cellStyle name="Total 23 2 3" xfId="11508"/>
    <cellStyle name="Total 23 2 3 2" xfId="51875"/>
    <cellStyle name="Total 23 2 4" xfId="11509"/>
    <cellStyle name="Total 23 2 4 2" xfId="51876"/>
    <cellStyle name="Total 23 2 5" xfId="11510"/>
    <cellStyle name="Total 23 2 5 2" xfId="51877"/>
    <cellStyle name="Total 23 2 6" xfId="11511"/>
    <cellStyle name="Total 23 2 6 2" xfId="51878"/>
    <cellStyle name="Total 23 2 7" xfId="11512"/>
    <cellStyle name="Total 23 2 7 2" xfId="51879"/>
    <cellStyle name="Total 23 2 8" xfId="51873"/>
    <cellStyle name="Total 23 3" xfId="11513"/>
    <cellStyle name="Total 23 3 2" xfId="11514"/>
    <cellStyle name="Total 23 3 2 2" xfId="51881"/>
    <cellStyle name="Total 23 3 3" xfId="51880"/>
    <cellStyle name="Total 23 4" xfId="11515"/>
    <cellStyle name="Total 23 4 2" xfId="51882"/>
    <cellStyle name="Total 23 5" xfId="11516"/>
    <cellStyle name="Total 23 5 2" xfId="51883"/>
    <cellStyle name="Total 23 6" xfId="11517"/>
    <cellStyle name="Total 23 6 2" xfId="51884"/>
    <cellStyle name="Total 23 7" xfId="11518"/>
    <cellStyle name="Total 23 7 2" xfId="51885"/>
    <cellStyle name="Total 23 8" xfId="11519"/>
    <cellStyle name="Total 23 8 2" xfId="51886"/>
    <cellStyle name="Total 23 9" xfId="11520"/>
    <cellStyle name="Total 23 9 2" xfId="51887"/>
    <cellStyle name="Total 24" xfId="11521"/>
    <cellStyle name="Total 24 10" xfId="51888"/>
    <cellStyle name="Total 24 2" xfId="11522"/>
    <cellStyle name="Total 24 2 2" xfId="11523"/>
    <cellStyle name="Total 24 2 2 2" xfId="51890"/>
    <cellStyle name="Total 24 2 3" xfId="11524"/>
    <cellStyle name="Total 24 2 3 2" xfId="51891"/>
    <cellStyle name="Total 24 2 4" xfId="11525"/>
    <cellStyle name="Total 24 2 4 2" xfId="51892"/>
    <cellStyle name="Total 24 2 5" xfId="11526"/>
    <cellStyle name="Total 24 2 5 2" xfId="51893"/>
    <cellStyle name="Total 24 2 6" xfId="11527"/>
    <cellStyle name="Total 24 2 6 2" xfId="51894"/>
    <cellStyle name="Total 24 2 7" xfId="11528"/>
    <cellStyle name="Total 24 2 7 2" xfId="51895"/>
    <cellStyle name="Total 24 2 8" xfId="51889"/>
    <cellStyle name="Total 24 3" xfId="11529"/>
    <cellStyle name="Total 24 3 2" xfId="11530"/>
    <cellStyle name="Total 24 3 2 2" xfId="51897"/>
    <cellStyle name="Total 24 3 3" xfId="51896"/>
    <cellStyle name="Total 24 4" xfId="11531"/>
    <cellStyle name="Total 24 4 2" xfId="51898"/>
    <cellStyle name="Total 24 5" xfId="11532"/>
    <cellStyle name="Total 24 5 2" xfId="51899"/>
    <cellStyle name="Total 24 6" xfId="11533"/>
    <cellStyle name="Total 24 6 2" xfId="51900"/>
    <cellStyle name="Total 24 7" xfId="11534"/>
    <cellStyle name="Total 24 7 2" xfId="51901"/>
    <cellStyle name="Total 24 8" xfId="11535"/>
    <cellStyle name="Total 24 8 2" xfId="51902"/>
    <cellStyle name="Total 24 9" xfId="11536"/>
    <cellStyle name="Total 24 9 2" xfId="51903"/>
    <cellStyle name="Total 25" xfId="11537"/>
    <cellStyle name="Total 25 10" xfId="51904"/>
    <cellStyle name="Total 25 2" xfId="11538"/>
    <cellStyle name="Total 25 2 2" xfId="11539"/>
    <cellStyle name="Total 25 2 2 2" xfId="51906"/>
    <cellStyle name="Total 25 2 3" xfId="11540"/>
    <cellStyle name="Total 25 2 3 2" xfId="51907"/>
    <cellStyle name="Total 25 2 4" xfId="11541"/>
    <cellStyle name="Total 25 2 4 2" xfId="51908"/>
    <cellStyle name="Total 25 2 5" xfId="11542"/>
    <cellStyle name="Total 25 2 5 2" xfId="51909"/>
    <cellStyle name="Total 25 2 6" xfId="11543"/>
    <cellStyle name="Total 25 2 6 2" xfId="51910"/>
    <cellStyle name="Total 25 2 7" xfId="11544"/>
    <cellStyle name="Total 25 2 7 2" xfId="51911"/>
    <cellStyle name="Total 25 2 8" xfId="51905"/>
    <cellStyle name="Total 25 3" xfId="11545"/>
    <cellStyle name="Total 25 3 2" xfId="11546"/>
    <cellStyle name="Total 25 3 2 2" xfId="51913"/>
    <cellStyle name="Total 25 3 3" xfId="51912"/>
    <cellStyle name="Total 25 4" xfId="11547"/>
    <cellStyle name="Total 25 4 2" xfId="51914"/>
    <cellStyle name="Total 25 5" xfId="11548"/>
    <cellStyle name="Total 25 5 2" xfId="51915"/>
    <cellStyle name="Total 25 6" xfId="11549"/>
    <cellStyle name="Total 25 6 2" xfId="51916"/>
    <cellStyle name="Total 25 7" xfId="11550"/>
    <cellStyle name="Total 25 7 2" xfId="51917"/>
    <cellStyle name="Total 25 8" xfId="11551"/>
    <cellStyle name="Total 25 8 2" xfId="51918"/>
    <cellStyle name="Total 25 9" xfId="11552"/>
    <cellStyle name="Total 25 9 2" xfId="51919"/>
    <cellStyle name="Total 26" xfId="11553"/>
    <cellStyle name="Total 26 10" xfId="51920"/>
    <cellStyle name="Total 26 2" xfId="11554"/>
    <cellStyle name="Total 26 2 2" xfId="11555"/>
    <cellStyle name="Total 26 2 2 2" xfId="51922"/>
    <cellStyle name="Total 26 2 3" xfId="11556"/>
    <cellStyle name="Total 26 2 3 2" xfId="51923"/>
    <cellStyle name="Total 26 2 4" xfId="11557"/>
    <cellStyle name="Total 26 2 4 2" xfId="51924"/>
    <cellStyle name="Total 26 2 5" xfId="11558"/>
    <cellStyle name="Total 26 2 5 2" xfId="51925"/>
    <cellStyle name="Total 26 2 6" xfId="11559"/>
    <cellStyle name="Total 26 2 6 2" xfId="51926"/>
    <cellStyle name="Total 26 2 7" xfId="11560"/>
    <cellStyle name="Total 26 2 7 2" xfId="51927"/>
    <cellStyle name="Total 26 2 8" xfId="51921"/>
    <cellStyle name="Total 26 3" xfId="11561"/>
    <cellStyle name="Total 26 3 2" xfId="11562"/>
    <cellStyle name="Total 26 3 2 2" xfId="51929"/>
    <cellStyle name="Total 26 3 3" xfId="51928"/>
    <cellStyle name="Total 26 4" xfId="11563"/>
    <cellStyle name="Total 26 4 2" xfId="51930"/>
    <cellStyle name="Total 26 5" xfId="11564"/>
    <cellStyle name="Total 26 5 2" xfId="51931"/>
    <cellStyle name="Total 26 6" xfId="11565"/>
    <cellStyle name="Total 26 6 2" xfId="51932"/>
    <cellStyle name="Total 26 7" xfId="11566"/>
    <cellStyle name="Total 26 7 2" xfId="51933"/>
    <cellStyle name="Total 26 8" xfId="11567"/>
    <cellStyle name="Total 26 8 2" xfId="51934"/>
    <cellStyle name="Total 26 9" xfId="11568"/>
    <cellStyle name="Total 26 9 2" xfId="51935"/>
    <cellStyle name="Total 27" xfId="11569"/>
    <cellStyle name="Total 27 10" xfId="51936"/>
    <cellStyle name="Total 27 2" xfId="11570"/>
    <cellStyle name="Total 27 2 2" xfId="11571"/>
    <cellStyle name="Total 27 2 2 2" xfId="51938"/>
    <cellStyle name="Total 27 2 3" xfId="11572"/>
    <cellStyle name="Total 27 2 3 2" xfId="51939"/>
    <cellStyle name="Total 27 2 4" xfId="11573"/>
    <cellStyle name="Total 27 2 4 2" xfId="51940"/>
    <cellStyle name="Total 27 2 5" xfId="11574"/>
    <cellStyle name="Total 27 2 5 2" xfId="51941"/>
    <cellStyle name="Total 27 2 6" xfId="11575"/>
    <cellStyle name="Total 27 2 6 2" xfId="51942"/>
    <cellStyle name="Total 27 2 7" xfId="11576"/>
    <cellStyle name="Total 27 2 7 2" xfId="51943"/>
    <cellStyle name="Total 27 2 8" xfId="51937"/>
    <cellStyle name="Total 27 3" xfId="11577"/>
    <cellStyle name="Total 27 3 2" xfId="11578"/>
    <cellStyle name="Total 27 3 2 2" xfId="51945"/>
    <cellStyle name="Total 27 3 3" xfId="51944"/>
    <cellStyle name="Total 27 4" xfId="11579"/>
    <cellStyle name="Total 27 4 2" xfId="51946"/>
    <cellStyle name="Total 27 5" xfId="11580"/>
    <cellStyle name="Total 27 5 2" xfId="51947"/>
    <cellStyle name="Total 27 6" xfId="11581"/>
    <cellStyle name="Total 27 6 2" xfId="51948"/>
    <cellStyle name="Total 27 7" xfId="11582"/>
    <cellStyle name="Total 27 7 2" xfId="51949"/>
    <cellStyle name="Total 27 8" xfId="11583"/>
    <cellStyle name="Total 27 8 2" xfId="51950"/>
    <cellStyle name="Total 27 9" xfId="11584"/>
    <cellStyle name="Total 27 9 2" xfId="51951"/>
    <cellStyle name="Total 28" xfId="11585"/>
    <cellStyle name="Total 28 10" xfId="51952"/>
    <cellStyle name="Total 28 2" xfId="11586"/>
    <cellStyle name="Total 28 2 2" xfId="11587"/>
    <cellStyle name="Total 28 2 2 2" xfId="51954"/>
    <cellStyle name="Total 28 2 3" xfId="11588"/>
    <cellStyle name="Total 28 2 3 2" xfId="51955"/>
    <cellStyle name="Total 28 2 4" xfId="11589"/>
    <cellStyle name="Total 28 2 4 2" xfId="51956"/>
    <cellStyle name="Total 28 2 5" xfId="11590"/>
    <cellStyle name="Total 28 2 5 2" xfId="51957"/>
    <cellStyle name="Total 28 2 6" xfId="11591"/>
    <cellStyle name="Total 28 2 6 2" xfId="51958"/>
    <cellStyle name="Total 28 2 7" xfId="11592"/>
    <cellStyle name="Total 28 2 7 2" xfId="51959"/>
    <cellStyle name="Total 28 2 8" xfId="51953"/>
    <cellStyle name="Total 28 3" xfId="11593"/>
    <cellStyle name="Total 28 3 2" xfId="11594"/>
    <cellStyle name="Total 28 3 2 2" xfId="51961"/>
    <cellStyle name="Total 28 3 3" xfId="51960"/>
    <cellStyle name="Total 28 4" xfId="11595"/>
    <cellStyle name="Total 28 4 2" xfId="51962"/>
    <cellStyle name="Total 28 5" xfId="11596"/>
    <cellStyle name="Total 28 5 2" xfId="51963"/>
    <cellStyle name="Total 28 6" xfId="11597"/>
    <cellStyle name="Total 28 6 2" xfId="51964"/>
    <cellStyle name="Total 28 7" xfId="11598"/>
    <cellStyle name="Total 28 7 2" xfId="51965"/>
    <cellStyle name="Total 28 8" xfId="11599"/>
    <cellStyle name="Total 28 8 2" xfId="51966"/>
    <cellStyle name="Total 28 9" xfId="11600"/>
    <cellStyle name="Total 28 9 2" xfId="51967"/>
    <cellStyle name="Total 29" xfId="11601"/>
    <cellStyle name="Total 29 10" xfId="51968"/>
    <cellStyle name="Total 29 2" xfId="11602"/>
    <cellStyle name="Total 29 2 2" xfId="11603"/>
    <cellStyle name="Total 29 2 2 2" xfId="51970"/>
    <cellStyle name="Total 29 2 3" xfId="11604"/>
    <cellStyle name="Total 29 2 3 2" xfId="51971"/>
    <cellStyle name="Total 29 2 4" xfId="11605"/>
    <cellStyle name="Total 29 2 4 2" xfId="51972"/>
    <cellStyle name="Total 29 2 5" xfId="11606"/>
    <cellStyle name="Total 29 2 5 2" xfId="51973"/>
    <cellStyle name="Total 29 2 6" xfId="11607"/>
    <cellStyle name="Total 29 2 6 2" xfId="51974"/>
    <cellStyle name="Total 29 2 7" xfId="11608"/>
    <cellStyle name="Total 29 2 7 2" xfId="51975"/>
    <cellStyle name="Total 29 2 8" xfId="51969"/>
    <cellStyle name="Total 29 3" xfId="11609"/>
    <cellStyle name="Total 29 3 2" xfId="11610"/>
    <cellStyle name="Total 29 3 2 2" xfId="51977"/>
    <cellStyle name="Total 29 3 3" xfId="51976"/>
    <cellStyle name="Total 29 4" xfId="11611"/>
    <cellStyle name="Total 29 4 2" xfId="51978"/>
    <cellStyle name="Total 29 5" xfId="11612"/>
    <cellStyle name="Total 29 5 2" xfId="51979"/>
    <cellStyle name="Total 29 6" xfId="11613"/>
    <cellStyle name="Total 29 6 2" xfId="51980"/>
    <cellStyle name="Total 29 7" xfId="11614"/>
    <cellStyle name="Total 29 7 2" xfId="51981"/>
    <cellStyle name="Total 29 8" xfId="11615"/>
    <cellStyle name="Total 29 8 2" xfId="51982"/>
    <cellStyle name="Total 29 9" xfId="11616"/>
    <cellStyle name="Total 29 9 2" xfId="51983"/>
    <cellStyle name="Total 3" xfId="11617"/>
    <cellStyle name="Total 3 10" xfId="51985"/>
    <cellStyle name="Total 3 10 2" xfId="51986"/>
    <cellStyle name="Total 3 11" xfId="51987"/>
    <cellStyle name="Total 3 11 2" xfId="51988"/>
    <cellStyle name="Total 3 12" xfId="51989"/>
    <cellStyle name="Total 3 12 2" xfId="51990"/>
    <cellStyle name="Total 3 13" xfId="51991"/>
    <cellStyle name="Total 3 14" xfId="51992"/>
    <cellStyle name="Total 3 15" xfId="51993"/>
    <cellStyle name="Total 3 16" xfId="51984"/>
    <cellStyle name="Total 3 2" xfId="11618"/>
    <cellStyle name="Total 3 2 2" xfId="11619"/>
    <cellStyle name="Total 3 2 2 2" xfId="51996"/>
    <cellStyle name="Total 3 2 2 3" xfId="51995"/>
    <cellStyle name="Total 3 2 3" xfId="11620"/>
    <cellStyle name="Total 3 2 3 2" xfId="51998"/>
    <cellStyle name="Total 3 2 3 3" xfId="51997"/>
    <cellStyle name="Total 3 2 4" xfId="11621"/>
    <cellStyle name="Total 3 2 4 2" xfId="52000"/>
    <cellStyle name="Total 3 2 4 3" xfId="51999"/>
    <cellStyle name="Total 3 2 5" xfId="11622"/>
    <cellStyle name="Total 3 2 5 2" xfId="52001"/>
    <cellStyle name="Total 3 2 6" xfId="11623"/>
    <cellStyle name="Total 3 2 6 2" xfId="52002"/>
    <cellStyle name="Total 3 2 7" xfId="11624"/>
    <cellStyle name="Total 3 2 7 2" xfId="52003"/>
    <cellStyle name="Total 3 2 8" xfId="52004"/>
    <cellStyle name="Total 3 2 9" xfId="51994"/>
    <cellStyle name="Total 3 3" xfId="11625"/>
    <cellStyle name="Total 3 3 2" xfId="11626"/>
    <cellStyle name="Total 3 3 2 2" xfId="52007"/>
    <cellStyle name="Total 3 3 2 3" xfId="52006"/>
    <cellStyle name="Total 3 3 3" xfId="52008"/>
    <cellStyle name="Total 3 3 4" xfId="52005"/>
    <cellStyle name="Total 3 4" xfId="11627"/>
    <cellStyle name="Total 3 4 2" xfId="52010"/>
    <cellStyle name="Total 3 4 3" xfId="52011"/>
    <cellStyle name="Total 3 4 4" xfId="52009"/>
    <cellStyle name="Total 3 5" xfId="11628"/>
    <cellStyle name="Total 3 5 2" xfId="52013"/>
    <cellStyle name="Total 3 5 3" xfId="52014"/>
    <cellStyle name="Total 3 5 4" xfId="52012"/>
    <cellStyle name="Total 3 6" xfId="11629"/>
    <cellStyle name="Total 3 6 2" xfId="52016"/>
    <cellStyle name="Total 3 6 3" xfId="52017"/>
    <cellStyle name="Total 3 6 4" xfId="52015"/>
    <cellStyle name="Total 3 7" xfId="11630"/>
    <cellStyle name="Total 3 7 2" xfId="52019"/>
    <cellStyle name="Total 3 7 3" xfId="52020"/>
    <cellStyle name="Total 3 7 4" xfId="52018"/>
    <cellStyle name="Total 3 8" xfId="11631"/>
    <cellStyle name="Total 3 8 2" xfId="52022"/>
    <cellStyle name="Total 3 8 3" xfId="52023"/>
    <cellStyle name="Total 3 8 4" xfId="52021"/>
    <cellStyle name="Total 3 9" xfId="11632"/>
    <cellStyle name="Total 3 9 2" xfId="52025"/>
    <cellStyle name="Total 3 9 3" xfId="52026"/>
    <cellStyle name="Total 3 9 4" xfId="52024"/>
    <cellStyle name="Total 30" xfId="11633"/>
    <cellStyle name="Total 30 10" xfId="52027"/>
    <cellStyle name="Total 30 2" xfId="11634"/>
    <cellStyle name="Total 30 2 2" xfId="11635"/>
    <cellStyle name="Total 30 2 2 2" xfId="52029"/>
    <cellStyle name="Total 30 2 3" xfId="11636"/>
    <cellStyle name="Total 30 2 3 2" xfId="52030"/>
    <cellStyle name="Total 30 2 4" xfId="11637"/>
    <cellStyle name="Total 30 2 4 2" xfId="52031"/>
    <cellStyle name="Total 30 2 5" xfId="11638"/>
    <cellStyle name="Total 30 2 5 2" xfId="52032"/>
    <cellStyle name="Total 30 2 6" xfId="11639"/>
    <cellStyle name="Total 30 2 6 2" xfId="52033"/>
    <cellStyle name="Total 30 2 7" xfId="11640"/>
    <cellStyle name="Total 30 2 7 2" xfId="52034"/>
    <cellStyle name="Total 30 2 8" xfId="52028"/>
    <cellStyle name="Total 30 3" xfId="11641"/>
    <cellStyle name="Total 30 3 2" xfId="11642"/>
    <cellStyle name="Total 30 3 2 2" xfId="52036"/>
    <cellStyle name="Total 30 3 3" xfId="52035"/>
    <cellStyle name="Total 30 4" xfId="11643"/>
    <cellStyle name="Total 30 4 2" xfId="52037"/>
    <cellStyle name="Total 30 5" xfId="11644"/>
    <cellStyle name="Total 30 5 2" xfId="52038"/>
    <cellStyle name="Total 30 6" xfId="11645"/>
    <cellStyle name="Total 30 6 2" xfId="52039"/>
    <cellStyle name="Total 30 7" xfId="11646"/>
    <cellStyle name="Total 30 7 2" xfId="52040"/>
    <cellStyle name="Total 30 8" xfId="11647"/>
    <cellStyle name="Total 30 8 2" xfId="52041"/>
    <cellStyle name="Total 30 9" xfId="11648"/>
    <cellStyle name="Total 30 9 2" xfId="52042"/>
    <cellStyle name="Total 31" xfId="11649"/>
    <cellStyle name="Total 31 10" xfId="52043"/>
    <cellStyle name="Total 31 2" xfId="11650"/>
    <cellStyle name="Total 31 2 2" xfId="11651"/>
    <cellStyle name="Total 31 2 2 2" xfId="52045"/>
    <cellStyle name="Total 31 2 3" xfId="11652"/>
    <cellStyle name="Total 31 2 3 2" xfId="52046"/>
    <cellStyle name="Total 31 2 4" xfId="11653"/>
    <cellStyle name="Total 31 2 4 2" xfId="52047"/>
    <cellStyle name="Total 31 2 5" xfId="11654"/>
    <cellStyle name="Total 31 2 5 2" xfId="52048"/>
    <cellStyle name="Total 31 2 6" xfId="11655"/>
    <cellStyle name="Total 31 2 6 2" xfId="52049"/>
    <cellStyle name="Total 31 2 7" xfId="11656"/>
    <cellStyle name="Total 31 2 7 2" xfId="52050"/>
    <cellStyle name="Total 31 2 8" xfId="52044"/>
    <cellStyle name="Total 31 3" xfId="11657"/>
    <cellStyle name="Total 31 3 2" xfId="11658"/>
    <cellStyle name="Total 31 3 2 2" xfId="52052"/>
    <cellStyle name="Total 31 3 3" xfId="52051"/>
    <cellStyle name="Total 31 4" xfId="11659"/>
    <cellStyle name="Total 31 4 2" xfId="52053"/>
    <cellStyle name="Total 31 5" xfId="11660"/>
    <cellStyle name="Total 31 5 2" xfId="52054"/>
    <cellStyle name="Total 31 6" xfId="11661"/>
    <cellStyle name="Total 31 6 2" xfId="52055"/>
    <cellStyle name="Total 31 7" xfId="11662"/>
    <cellStyle name="Total 31 7 2" xfId="52056"/>
    <cellStyle name="Total 31 8" xfId="11663"/>
    <cellStyle name="Total 31 8 2" xfId="52057"/>
    <cellStyle name="Total 31 9" xfId="11664"/>
    <cellStyle name="Total 31 9 2" xfId="52058"/>
    <cellStyle name="Total 32" xfId="11665"/>
    <cellStyle name="Total 32 10" xfId="52059"/>
    <cellStyle name="Total 32 2" xfId="11666"/>
    <cellStyle name="Total 32 2 2" xfId="11667"/>
    <cellStyle name="Total 32 2 2 2" xfId="52061"/>
    <cellStyle name="Total 32 2 3" xfId="11668"/>
    <cellStyle name="Total 32 2 3 2" xfId="52062"/>
    <cellStyle name="Total 32 2 4" xfId="11669"/>
    <cellStyle name="Total 32 2 4 2" xfId="52063"/>
    <cellStyle name="Total 32 2 5" xfId="11670"/>
    <cellStyle name="Total 32 2 5 2" xfId="52064"/>
    <cellStyle name="Total 32 2 6" xfId="11671"/>
    <cellStyle name="Total 32 2 6 2" xfId="52065"/>
    <cellStyle name="Total 32 2 7" xfId="11672"/>
    <cellStyle name="Total 32 2 7 2" xfId="52066"/>
    <cellStyle name="Total 32 2 8" xfId="52060"/>
    <cellStyle name="Total 32 3" xfId="11673"/>
    <cellStyle name="Total 32 3 2" xfId="11674"/>
    <cellStyle name="Total 32 3 2 2" xfId="52068"/>
    <cellStyle name="Total 32 3 3" xfId="52067"/>
    <cellStyle name="Total 32 4" xfId="11675"/>
    <cellStyle name="Total 32 4 2" xfId="52069"/>
    <cellStyle name="Total 32 5" xfId="11676"/>
    <cellStyle name="Total 32 5 2" xfId="52070"/>
    <cellStyle name="Total 32 6" xfId="11677"/>
    <cellStyle name="Total 32 6 2" xfId="52071"/>
    <cellStyle name="Total 32 7" xfId="11678"/>
    <cellStyle name="Total 32 7 2" xfId="52072"/>
    <cellStyle name="Total 32 8" xfId="11679"/>
    <cellStyle name="Total 32 8 2" xfId="52073"/>
    <cellStyle name="Total 32 9" xfId="11680"/>
    <cellStyle name="Total 32 9 2" xfId="52074"/>
    <cellStyle name="Total 33" xfId="11681"/>
    <cellStyle name="Total 33 10" xfId="52075"/>
    <cellStyle name="Total 33 2" xfId="11682"/>
    <cellStyle name="Total 33 2 2" xfId="11683"/>
    <cellStyle name="Total 33 2 2 2" xfId="52077"/>
    <cellStyle name="Total 33 2 3" xfId="11684"/>
    <cellStyle name="Total 33 2 3 2" xfId="52078"/>
    <cellStyle name="Total 33 2 4" xfId="11685"/>
    <cellStyle name="Total 33 2 4 2" xfId="52079"/>
    <cellStyle name="Total 33 2 5" xfId="11686"/>
    <cellStyle name="Total 33 2 5 2" xfId="52080"/>
    <cellStyle name="Total 33 2 6" xfId="11687"/>
    <cellStyle name="Total 33 2 6 2" xfId="52081"/>
    <cellStyle name="Total 33 2 7" xfId="11688"/>
    <cellStyle name="Total 33 2 7 2" xfId="52082"/>
    <cellStyle name="Total 33 2 8" xfId="52076"/>
    <cellStyle name="Total 33 3" xfId="11689"/>
    <cellStyle name="Total 33 3 2" xfId="11690"/>
    <cellStyle name="Total 33 3 2 2" xfId="52084"/>
    <cellStyle name="Total 33 3 3" xfId="52083"/>
    <cellStyle name="Total 33 4" xfId="11691"/>
    <cellStyle name="Total 33 4 2" xfId="52085"/>
    <cellStyle name="Total 33 5" xfId="11692"/>
    <cellStyle name="Total 33 5 2" xfId="52086"/>
    <cellStyle name="Total 33 6" xfId="11693"/>
    <cellStyle name="Total 33 6 2" xfId="52087"/>
    <cellStyle name="Total 33 7" xfId="11694"/>
    <cellStyle name="Total 33 7 2" xfId="52088"/>
    <cellStyle name="Total 33 8" xfId="11695"/>
    <cellStyle name="Total 33 8 2" xfId="52089"/>
    <cellStyle name="Total 33 9" xfId="11696"/>
    <cellStyle name="Total 33 9 2" xfId="52090"/>
    <cellStyle name="Total 34" xfId="11697"/>
    <cellStyle name="Total 34 10" xfId="52091"/>
    <cellStyle name="Total 34 2" xfId="11698"/>
    <cellStyle name="Total 34 2 2" xfId="11699"/>
    <cellStyle name="Total 34 2 2 2" xfId="52093"/>
    <cellStyle name="Total 34 2 3" xfId="11700"/>
    <cellStyle name="Total 34 2 3 2" xfId="52094"/>
    <cellStyle name="Total 34 2 4" xfId="11701"/>
    <cellStyle name="Total 34 2 4 2" xfId="52095"/>
    <cellStyle name="Total 34 2 5" xfId="11702"/>
    <cellStyle name="Total 34 2 5 2" xfId="52096"/>
    <cellStyle name="Total 34 2 6" xfId="11703"/>
    <cellStyle name="Total 34 2 6 2" xfId="52097"/>
    <cellStyle name="Total 34 2 7" xfId="11704"/>
    <cellStyle name="Total 34 2 7 2" xfId="52098"/>
    <cellStyle name="Total 34 2 8" xfId="52092"/>
    <cellStyle name="Total 34 3" xfId="11705"/>
    <cellStyle name="Total 34 3 2" xfId="11706"/>
    <cellStyle name="Total 34 3 2 2" xfId="52100"/>
    <cellStyle name="Total 34 3 3" xfId="52099"/>
    <cellStyle name="Total 34 4" xfId="11707"/>
    <cellStyle name="Total 34 4 2" xfId="52101"/>
    <cellStyle name="Total 34 5" xfId="11708"/>
    <cellStyle name="Total 34 5 2" xfId="52102"/>
    <cellStyle name="Total 34 6" xfId="11709"/>
    <cellStyle name="Total 34 6 2" xfId="52103"/>
    <cellStyle name="Total 34 7" xfId="11710"/>
    <cellStyle name="Total 34 7 2" xfId="52104"/>
    <cellStyle name="Total 34 8" xfId="11711"/>
    <cellStyle name="Total 34 8 2" xfId="52105"/>
    <cellStyle name="Total 34 9" xfId="11712"/>
    <cellStyle name="Total 34 9 2" xfId="52106"/>
    <cellStyle name="Total 35" xfId="11713"/>
    <cellStyle name="Total 35 10" xfId="52107"/>
    <cellStyle name="Total 35 2" xfId="11714"/>
    <cellStyle name="Total 35 2 2" xfId="11715"/>
    <cellStyle name="Total 35 2 2 2" xfId="52109"/>
    <cellStyle name="Total 35 2 3" xfId="11716"/>
    <cellStyle name="Total 35 2 3 2" xfId="52110"/>
    <cellStyle name="Total 35 2 4" xfId="11717"/>
    <cellStyle name="Total 35 2 4 2" xfId="52111"/>
    <cellStyle name="Total 35 2 5" xfId="11718"/>
    <cellStyle name="Total 35 2 5 2" xfId="52112"/>
    <cellStyle name="Total 35 2 6" xfId="11719"/>
    <cellStyle name="Total 35 2 6 2" xfId="52113"/>
    <cellStyle name="Total 35 2 7" xfId="11720"/>
    <cellStyle name="Total 35 2 7 2" xfId="52114"/>
    <cellStyle name="Total 35 2 8" xfId="52108"/>
    <cellStyle name="Total 35 3" xfId="11721"/>
    <cellStyle name="Total 35 3 2" xfId="11722"/>
    <cellStyle name="Total 35 3 2 2" xfId="52116"/>
    <cellStyle name="Total 35 3 3" xfId="52115"/>
    <cellStyle name="Total 35 4" xfId="11723"/>
    <cellStyle name="Total 35 4 2" xfId="52117"/>
    <cellStyle name="Total 35 5" xfId="11724"/>
    <cellStyle name="Total 35 5 2" xfId="52118"/>
    <cellStyle name="Total 35 6" xfId="11725"/>
    <cellStyle name="Total 35 6 2" xfId="52119"/>
    <cellStyle name="Total 35 7" xfId="11726"/>
    <cellStyle name="Total 35 7 2" xfId="52120"/>
    <cellStyle name="Total 35 8" xfId="11727"/>
    <cellStyle name="Total 35 8 2" xfId="52121"/>
    <cellStyle name="Total 35 9" xfId="11728"/>
    <cellStyle name="Total 35 9 2" xfId="52122"/>
    <cellStyle name="Total 36" xfId="11729"/>
    <cellStyle name="Total 36 10" xfId="52123"/>
    <cellStyle name="Total 36 2" xfId="11730"/>
    <cellStyle name="Total 36 2 2" xfId="11731"/>
    <cellStyle name="Total 36 2 2 2" xfId="52125"/>
    <cellStyle name="Total 36 2 3" xfId="11732"/>
    <cellStyle name="Total 36 2 3 2" xfId="52126"/>
    <cellStyle name="Total 36 2 4" xfId="11733"/>
    <cellStyle name="Total 36 2 4 2" xfId="52127"/>
    <cellStyle name="Total 36 2 5" xfId="11734"/>
    <cellStyle name="Total 36 2 5 2" xfId="52128"/>
    <cellStyle name="Total 36 2 6" xfId="11735"/>
    <cellStyle name="Total 36 2 6 2" xfId="52129"/>
    <cellStyle name="Total 36 2 7" xfId="11736"/>
    <cellStyle name="Total 36 2 7 2" xfId="52130"/>
    <cellStyle name="Total 36 2 8" xfId="52124"/>
    <cellStyle name="Total 36 3" xfId="11737"/>
    <cellStyle name="Total 36 3 2" xfId="11738"/>
    <cellStyle name="Total 36 3 2 2" xfId="52132"/>
    <cellStyle name="Total 36 3 3" xfId="52131"/>
    <cellStyle name="Total 36 4" xfId="11739"/>
    <cellStyle name="Total 36 4 2" xfId="52133"/>
    <cellStyle name="Total 36 5" xfId="11740"/>
    <cellStyle name="Total 36 5 2" xfId="52134"/>
    <cellStyle name="Total 36 6" xfId="11741"/>
    <cellStyle name="Total 36 6 2" xfId="52135"/>
    <cellStyle name="Total 36 7" xfId="11742"/>
    <cellStyle name="Total 36 7 2" xfId="52136"/>
    <cellStyle name="Total 36 8" xfId="11743"/>
    <cellStyle name="Total 36 8 2" xfId="52137"/>
    <cellStyle name="Total 36 9" xfId="11744"/>
    <cellStyle name="Total 36 9 2" xfId="52138"/>
    <cellStyle name="Total 37" xfId="11745"/>
    <cellStyle name="Total 37 10" xfId="52139"/>
    <cellStyle name="Total 37 2" xfId="11746"/>
    <cellStyle name="Total 37 2 2" xfId="11747"/>
    <cellStyle name="Total 37 2 2 2" xfId="52141"/>
    <cellStyle name="Total 37 2 3" xfId="11748"/>
    <cellStyle name="Total 37 2 3 2" xfId="52142"/>
    <cellStyle name="Total 37 2 4" xfId="11749"/>
    <cellStyle name="Total 37 2 4 2" xfId="52143"/>
    <cellStyle name="Total 37 2 5" xfId="11750"/>
    <cellStyle name="Total 37 2 5 2" xfId="52144"/>
    <cellStyle name="Total 37 2 6" xfId="11751"/>
    <cellStyle name="Total 37 2 6 2" xfId="52145"/>
    <cellStyle name="Total 37 2 7" xfId="11752"/>
    <cellStyle name="Total 37 2 7 2" xfId="52146"/>
    <cellStyle name="Total 37 2 8" xfId="52140"/>
    <cellStyle name="Total 37 3" xfId="11753"/>
    <cellStyle name="Total 37 3 2" xfId="11754"/>
    <cellStyle name="Total 37 3 2 2" xfId="52148"/>
    <cellStyle name="Total 37 3 3" xfId="52147"/>
    <cellStyle name="Total 37 4" xfId="11755"/>
    <cellStyle name="Total 37 4 2" xfId="52149"/>
    <cellStyle name="Total 37 5" xfId="11756"/>
    <cellStyle name="Total 37 5 2" xfId="52150"/>
    <cellStyle name="Total 37 6" xfId="11757"/>
    <cellStyle name="Total 37 6 2" xfId="52151"/>
    <cellStyle name="Total 37 7" xfId="11758"/>
    <cellStyle name="Total 37 7 2" xfId="52152"/>
    <cellStyle name="Total 37 8" xfId="11759"/>
    <cellStyle name="Total 37 8 2" xfId="52153"/>
    <cellStyle name="Total 37 9" xfId="11760"/>
    <cellStyle name="Total 37 9 2" xfId="52154"/>
    <cellStyle name="Total 38" xfId="11761"/>
    <cellStyle name="Total 38 10" xfId="52155"/>
    <cellStyle name="Total 38 2" xfId="11762"/>
    <cellStyle name="Total 38 2 2" xfId="11763"/>
    <cellStyle name="Total 38 2 2 2" xfId="52157"/>
    <cellStyle name="Total 38 2 3" xfId="11764"/>
    <cellStyle name="Total 38 2 3 2" xfId="52158"/>
    <cellStyle name="Total 38 2 4" xfId="11765"/>
    <cellStyle name="Total 38 2 4 2" xfId="52159"/>
    <cellStyle name="Total 38 2 5" xfId="11766"/>
    <cellStyle name="Total 38 2 5 2" xfId="52160"/>
    <cellStyle name="Total 38 2 6" xfId="11767"/>
    <cellStyle name="Total 38 2 6 2" xfId="52161"/>
    <cellStyle name="Total 38 2 7" xfId="11768"/>
    <cellStyle name="Total 38 2 7 2" xfId="52162"/>
    <cellStyle name="Total 38 2 8" xfId="52156"/>
    <cellStyle name="Total 38 3" xfId="11769"/>
    <cellStyle name="Total 38 3 2" xfId="11770"/>
    <cellStyle name="Total 38 3 2 2" xfId="52164"/>
    <cellStyle name="Total 38 3 3" xfId="52163"/>
    <cellStyle name="Total 38 4" xfId="11771"/>
    <cellStyle name="Total 38 4 2" xfId="52165"/>
    <cellStyle name="Total 38 5" xfId="11772"/>
    <cellStyle name="Total 38 5 2" xfId="52166"/>
    <cellStyle name="Total 38 6" xfId="11773"/>
    <cellStyle name="Total 38 6 2" xfId="52167"/>
    <cellStyle name="Total 38 7" xfId="11774"/>
    <cellStyle name="Total 38 7 2" xfId="52168"/>
    <cellStyle name="Total 38 8" xfId="11775"/>
    <cellStyle name="Total 38 8 2" xfId="52169"/>
    <cellStyle name="Total 38 9" xfId="11776"/>
    <cellStyle name="Total 38 9 2" xfId="52170"/>
    <cellStyle name="Total 39" xfId="11777"/>
    <cellStyle name="Total 39 10" xfId="52171"/>
    <cellStyle name="Total 39 2" xfId="11778"/>
    <cellStyle name="Total 39 2 2" xfId="11779"/>
    <cellStyle name="Total 39 2 2 2" xfId="52173"/>
    <cellStyle name="Total 39 2 3" xfId="11780"/>
    <cellStyle name="Total 39 2 3 2" xfId="52174"/>
    <cellStyle name="Total 39 2 4" xfId="11781"/>
    <cellStyle name="Total 39 2 4 2" xfId="52175"/>
    <cellStyle name="Total 39 2 5" xfId="11782"/>
    <cellStyle name="Total 39 2 5 2" xfId="52176"/>
    <cellStyle name="Total 39 2 6" xfId="11783"/>
    <cellStyle name="Total 39 2 6 2" xfId="52177"/>
    <cellStyle name="Total 39 2 7" xfId="11784"/>
    <cellStyle name="Total 39 2 7 2" xfId="52178"/>
    <cellStyle name="Total 39 2 8" xfId="52172"/>
    <cellStyle name="Total 39 3" xfId="11785"/>
    <cellStyle name="Total 39 3 2" xfId="11786"/>
    <cellStyle name="Total 39 3 2 2" xfId="52180"/>
    <cellStyle name="Total 39 3 3" xfId="52179"/>
    <cellStyle name="Total 39 4" xfId="11787"/>
    <cellStyle name="Total 39 4 2" xfId="52181"/>
    <cellStyle name="Total 39 5" xfId="11788"/>
    <cellStyle name="Total 39 5 2" xfId="52182"/>
    <cellStyle name="Total 39 6" xfId="11789"/>
    <cellStyle name="Total 39 6 2" xfId="52183"/>
    <cellStyle name="Total 39 7" xfId="11790"/>
    <cellStyle name="Total 39 7 2" xfId="52184"/>
    <cellStyle name="Total 39 8" xfId="11791"/>
    <cellStyle name="Total 39 8 2" xfId="52185"/>
    <cellStyle name="Total 39 9" xfId="11792"/>
    <cellStyle name="Total 39 9 2" xfId="52186"/>
    <cellStyle name="Total 4" xfId="11793"/>
    <cellStyle name="Total 4 10" xfId="52188"/>
    <cellStyle name="Total 4 11" xfId="52187"/>
    <cellStyle name="Total 4 2" xfId="11794"/>
    <cellStyle name="Total 4 2 2" xfId="11795"/>
    <cellStyle name="Total 4 2 2 2" xfId="52190"/>
    <cellStyle name="Total 4 2 3" xfId="11796"/>
    <cellStyle name="Total 4 2 3 2" xfId="52191"/>
    <cellStyle name="Total 4 2 4" xfId="11797"/>
    <cellStyle name="Total 4 2 4 2" xfId="52192"/>
    <cellStyle name="Total 4 2 5" xfId="11798"/>
    <cellStyle name="Total 4 2 5 2" xfId="52193"/>
    <cellStyle name="Total 4 2 6" xfId="11799"/>
    <cellStyle name="Total 4 2 6 2" xfId="52194"/>
    <cellStyle name="Total 4 2 7" xfId="11800"/>
    <cellStyle name="Total 4 2 7 2" xfId="52195"/>
    <cellStyle name="Total 4 2 8" xfId="52196"/>
    <cellStyle name="Total 4 2 9" xfId="52189"/>
    <cellStyle name="Total 4 3" xfId="11801"/>
    <cellStyle name="Total 4 3 2" xfId="11802"/>
    <cellStyle name="Total 4 3 2 2" xfId="52198"/>
    <cellStyle name="Total 4 3 3" xfId="52199"/>
    <cellStyle name="Total 4 3 4" xfId="52197"/>
    <cellStyle name="Total 4 4" xfId="11803"/>
    <cellStyle name="Total 4 4 2" xfId="52201"/>
    <cellStyle name="Total 4 4 3" xfId="52200"/>
    <cellStyle name="Total 4 5" xfId="11804"/>
    <cellStyle name="Total 4 5 2" xfId="52202"/>
    <cellStyle name="Total 4 6" xfId="11805"/>
    <cellStyle name="Total 4 6 2" xfId="52203"/>
    <cellStyle name="Total 4 7" xfId="11806"/>
    <cellStyle name="Total 4 7 2" xfId="52204"/>
    <cellStyle name="Total 4 8" xfId="11807"/>
    <cellStyle name="Total 4 8 2" xfId="52205"/>
    <cellStyle name="Total 4 9" xfId="11808"/>
    <cellStyle name="Total 4 9 2" xfId="52206"/>
    <cellStyle name="Total 40" xfId="11809"/>
    <cellStyle name="Total 40 10" xfId="52207"/>
    <cellStyle name="Total 40 2" xfId="11810"/>
    <cellStyle name="Total 40 2 2" xfId="11811"/>
    <cellStyle name="Total 40 2 2 2" xfId="52209"/>
    <cellStyle name="Total 40 2 3" xfId="11812"/>
    <cellStyle name="Total 40 2 3 2" xfId="52210"/>
    <cellStyle name="Total 40 2 4" xfId="11813"/>
    <cellStyle name="Total 40 2 4 2" xfId="52211"/>
    <cellStyle name="Total 40 2 5" xfId="11814"/>
    <cellStyle name="Total 40 2 5 2" xfId="52212"/>
    <cellStyle name="Total 40 2 6" xfId="11815"/>
    <cellStyle name="Total 40 2 6 2" xfId="52213"/>
    <cellStyle name="Total 40 2 7" xfId="11816"/>
    <cellStyle name="Total 40 2 7 2" xfId="52214"/>
    <cellStyle name="Total 40 2 8" xfId="52208"/>
    <cellStyle name="Total 40 3" xfId="11817"/>
    <cellStyle name="Total 40 3 2" xfId="11818"/>
    <cellStyle name="Total 40 3 2 2" xfId="52216"/>
    <cellStyle name="Total 40 3 3" xfId="52215"/>
    <cellStyle name="Total 40 4" xfId="11819"/>
    <cellStyle name="Total 40 4 2" xfId="52217"/>
    <cellStyle name="Total 40 5" xfId="11820"/>
    <cellStyle name="Total 40 5 2" xfId="52218"/>
    <cellStyle name="Total 40 6" xfId="11821"/>
    <cellStyle name="Total 40 6 2" xfId="52219"/>
    <cellStyle name="Total 40 7" xfId="11822"/>
    <cellStyle name="Total 40 7 2" xfId="52220"/>
    <cellStyle name="Total 40 8" xfId="11823"/>
    <cellStyle name="Total 40 8 2" xfId="52221"/>
    <cellStyle name="Total 40 9" xfId="11824"/>
    <cellStyle name="Total 40 9 2" xfId="52222"/>
    <cellStyle name="Total 41" xfId="11825"/>
    <cellStyle name="Total 41 10" xfId="52223"/>
    <cellStyle name="Total 41 2" xfId="11826"/>
    <cellStyle name="Total 41 2 2" xfId="11827"/>
    <cellStyle name="Total 41 2 2 2" xfId="52225"/>
    <cellStyle name="Total 41 2 3" xfId="11828"/>
    <cellStyle name="Total 41 2 3 2" xfId="52226"/>
    <cellStyle name="Total 41 2 4" xfId="11829"/>
    <cellStyle name="Total 41 2 4 2" xfId="52227"/>
    <cellStyle name="Total 41 2 5" xfId="11830"/>
    <cellStyle name="Total 41 2 5 2" xfId="52228"/>
    <cellStyle name="Total 41 2 6" xfId="11831"/>
    <cellStyle name="Total 41 2 6 2" xfId="52229"/>
    <cellStyle name="Total 41 2 7" xfId="11832"/>
    <cellStyle name="Total 41 2 7 2" xfId="52230"/>
    <cellStyle name="Total 41 2 8" xfId="52224"/>
    <cellStyle name="Total 41 3" xfId="11833"/>
    <cellStyle name="Total 41 3 2" xfId="11834"/>
    <cellStyle name="Total 41 3 2 2" xfId="52232"/>
    <cellStyle name="Total 41 3 3" xfId="52231"/>
    <cellStyle name="Total 41 4" xfId="11835"/>
    <cellStyle name="Total 41 4 2" xfId="52233"/>
    <cellStyle name="Total 41 5" xfId="11836"/>
    <cellStyle name="Total 41 5 2" xfId="52234"/>
    <cellStyle name="Total 41 6" xfId="11837"/>
    <cellStyle name="Total 41 6 2" xfId="52235"/>
    <cellStyle name="Total 41 7" xfId="11838"/>
    <cellStyle name="Total 41 7 2" xfId="52236"/>
    <cellStyle name="Total 41 8" xfId="11839"/>
    <cellStyle name="Total 41 8 2" xfId="52237"/>
    <cellStyle name="Total 41 9" xfId="11840"/>
    <cellStyle name="Total 41 9 2" xfId="52238"/>
    <cellStyle name="Total 42" xfId="11841"/>
    <cellStyle name="Total 42 10" xfId="52239"/>
    <cellStyle name="Total 42 2" xfId="11842"/>
    <cellStyle name="Total 42 2 2" xfId="11843"/>
    <cellStyle name="Total 42 2 2 2" xfId="52241"/>
    <cellStyle name="Total 42 2 3" xfId="11844"/>
    <cellStyle name="Total 42 2 3 2" xfId="52242"/>
    <cellStyle name="Total 42 2 4" xfId="11845"/>
    <cellStyle name="Total 42 2 4 2" xfId="52243"/>
    <cellStyle name="Total 42 2 5" xfId="11846"/>
    <cellStyle name="Total 42 2 5 2" xfId="52244"/>
    <cellStyle name="Total 42 2 6" xfId="11847"/>
    <cellStyle name="Total 42 2 6 2" xfId="52245"/>
    <cellStyle name="Total 42 2 7" xfId="11848"/>
    <cellStyle name="Total 42 2 7 2" xfId="52246"/>
    <cellStyle name="Total 42 2 8" xfId="52240"/>
    <cellStyle name="Total 42 3" xfId="11849"/>
    <cellStyle name="Total 42 3 2" xfId="11850"/>
    <cellStyle name="Total 42 3 2 2" xfId="52248"/>
    <cellStyle name="Total 42 3 3" xfId="52247"/>
    <cellStyle name="Total 42 4" xfId="11851"/>
    <cellStyle name="Total 42 4 2" xfId="52249"/>
    <cellStyle name="Total 42 5" xfId="11852"/>
    <cellStyle name="Total 42 5 2" xfId="52250"/>
    <cellStyle name="Total 42 6" xfId="11853"/>
    <cellStyle name="Total 42 6 2" xfId="52251"/>
    <cellStyle name="Total 42 7" xfId="11854"/>
    <cellStyle name="Total 42 7 2" xfId="52252"/>
    <cellStyle name="Total 42 8" xfId="11855"/>
    <cellStyle name="Total 42 8 2" xfId="52253"/>
    <cellStyle name="Total 42 9" xfId="11856"/>
    <cellStyle name="Total 42 9 2" xfId="52254"/>
    <cellStyle name="Total 43" xfId="11857"/>
    <cellStyle name="Total 43 10" xfId="52255"/>
    <cellStyle name="Total 43 2" xfId="11858"/>
    <cellStyle name="Total 43 2 2" xfId="11859"/>
    <cellStyle name="Total 43 2 2 2" xfId="52257"/>
    <cellStyle name="Total 43 2 3" xfId="11860"/>
    <cellStyle name="Total 43 2 3 2" xfId="52258"/>
    <cellStyle name="Total 43 2 4" xfId="11861"/>
    <cellStyle name="Total 43 2 4 2" xfId="52259"/>
    <cellStyle name="Total 43 2 5" xfId="11862"/>
    <cellStyle name="Total 43 2 5 2" xfId="52260"/>
    <cellStyle name="Total 43 2 6" xfId="11863"/>
    <cellStyle name="Total 43 2 6 2" xfId="52261"/>
    <cellStyle name="Total 43 2 7" xfId="11864"/>
    <cellStyle name="Total 43 2 7 2" xfId="52262"/>
    <cellStyle name="Total 43 2 8" xfId="52256"/>
    <cellStyle name="Total 43 3" xfId="11865"/>
    <cellStyle name="Total 43 3 2" xfId="11866"/>
    <cellStyle name="Total 43 3 2 2" xfId="52264"/>
    <cellStyle name="Total 43 3 3" xfId="52263"/>
    <cellStyle name="Total 43 4" xfId="11867"/>
    <cellStyle name="Total 43 4 2" xfId="52265"/>
    <cellStyle name="Total 43 5" xfId="11868"/>
    <cellStyle name="Total 43 5 2" xfId="52266"/>
    <cellStyle name="Total 43 6" xfId="11869"/>
    <cellStyle name="Total 43 6 2" xfId="52267"/>
    <cellStyle name="Total 43 7" xfId="11870"/>
    <cellStyle name="Total 43 7 2" xfId="52268"/>
    <cellStyle name="Total 43 8" xfId="11871"/>
    <cellStyle name="Total 43 8 2" xfId="52269"/>
    <cellStyle name="Total 43 9" xfId="11872"/>
    <cellStyle name="Total 43 9 2" xfId="52270"/>
    <cellStyle name="Total 44" xfId="11873"/>
    <cellStyle name="Total 44 10" xfId="52271"/>
    <cellStyle name="Total 44 2" xfId="11874"/>
    <cellStyle name="Total 44 2 2" xfId="11875"/>
    <cellStyle name="Total 44 2 2 2" xfId="52273"/>
    <cellStyle name="Total 44 2 3" xfId="11876"/>
    <cellStyle name="Total 44 2 3 2" xfId="52274"/>
    <cellStyle name="Total 44 2 4" xfId="11877"/>
    <cellStyle name="Total 44 2 4 2" xfId="52275"/>
    <cellStyle name="Total 44 2 5" xfId="11878"/>
    <cellStyle name="Total 44 2 5 2" xfId="52276"/>
    <cellStyle name="Total 44 2 6" xfId="11879"/>
    <cellStyle name="Total 44 2 6 2" xfId="52277"/>
    <cellStyle name="Total 44 2 7" xfId="11880"/>
    <cellStyle name="Total 44 2 7 2" xfId="52278"/>
    <cellStyle name="Total 44 2 8" xfId="52272"/>
    <cellStyle name="Total 44 3" xfId="11881"/>
    <cellStyle name="Total 44 3 2" xfId="11882"/>
    <cellStyle name="Total 44 3 2 2" xfId="52280"/>
    <cellStyle name="Total 44 3 3" xfId="52279"/>
    <cellStyle name="Total 44 4" xfId="11883"/>
    <cellStyle name="Total 44 4 2" xfId="52281"/>
    <cellStyle name="Total 44 5" xfId="11884"/>
    <cellStyle name="Total 44 5 2" xfId="52282"/>
    <cellStyle name="Total 44 6" xfId="11885"/>
    <cellStyle name="Total 44 6 2" xfId="52283"/>
    <cellStyle name="Total 44 7" xfId="11886"/>
    <cellStyle name="Total 44 7 2" xfId="52284"/>
    <cellStyle name="Total 44 8" xfId="11887"/>
    <cellStyle name="Total 44 8 2" xfId="52285"/>
    <cellStyle name="Total 44 9" xfId="11888"/>
    <cellStyle name="Total 44 9 2" xfId="52286"/>
    <cellStyle name="Total 45" xfId="11889"/>
    <cellStyle name="Total 45 10" xfId="52287"/>
    <cellStyle name="Total 45 2" xfId="11890"/>
    <cellStyle name="Total 45 2 2" xfId="11891"/>
    <cellStyle name="Total 45 2 2 2" xfId="52289"/>
    <cellStyle name="Total 45 2 3" xfId="11892"/>
    <cellStyle name="Total 45 2 3 2" xfId="52290"/>
    <cellStyle name="Total 45 2 4" xfId="11893"/>
    <cellStyle name="Total 45 2 4 2" xfId="52291"/>
    <cellStyle name="Total 45 2 5" xfId="11894"/>
    <cellStyle name="Total 45 2 5 2" xfId="52292"/>
    <cellStyle name="Total 45 2 6" xfId="11895"/>
    <cellStyle name="Total 45 2 6 2" xfId="52293"/>
    <cellStyle name="Total 45 2 7" xfId="11896"/>
    <cellStyle name="Total 45 2 7 2" xfId="52294"/>
    <cellStyle name="Total 45 2 8" xfId="52288"/>
    <cellStyle name="Total 45 3" xfId="11897"/>
    <cellStyle name="Total 45 3 2" xfId="11898"/>
    <cellStyle name="Total 45 3 2 2" xfId="52296"/>
    <cellStyle name="Total 45 3 3" xfId="52295"/>
    <cellStyle name="Total 45 4" xfId="11899"/>
    <cellStyle name="Total 45 4 2" xfId="52297"/>
    <cellStyle name="Total 45 5" xfId="11900"/>
    <cellStyle name="Total 45 5 2" xfId="52298"/>
    <cellStyle name="Total 45 6" xfId="11901"/>
    <cellStyle name="Total 45 6 2" xfId="52299"/>
    <cellStyle name="Total 45 7" xfId="11902"/>
    <cellStyle name="Total 45 7 2" xfId="52300"/>
    <cellStyle name="Total 45 8" xfId="11903"/>
    <cellStyle name="Total 45 8 2" xfId="52301"/>
    <cellStyle name="Total 45 9" xfId="11904"/>
    <cellStyle name="Total 45 9 2" xfId="52302"/>
    <cellStyle name="Total 46" xfId="11905"/>
    <cellStyle name="Total 46 10" xfId="52303"/>
    <cellStyle name="Total 46 2" xfId="11906"/>
    <cellStyle name="Total 46 2 2" xfId="11907"/>
    <cellStyle name="Total 46 2 2 2" xfId="52305"/>
    <cellStyle name="Total 46 2 3" xfId="11908"/>
    <cellStyle name="Total 46 2 3 2" xfId="52306"/>
    <cellStyle name="Total 46 2 4" xfId="11909"/>
    <cellStyle name="Total 46 2 4 2" xfId="52307"/>
    <cellStyle name="Total 46 2 5" xfId="11910"/>
    <cellStyle name="Total 46 2 5 2" xfId="52308"/>
    <cellStyle name="Total 46 2 6" xfId="11911"/>
    <cellStyle name="Total 46 2 6 2" xfId="52309"/>
    <cellStyle name="Total 46 2 7" xfId="11912"/>
    <cellStyle name="Total 46 2 7 2" xfId="52310"/>
    <cellStyle name="Total 46 2 8" xfId="52304"/>
    <cellStyle name="Total 46 3" xfId="11913"/>
    <cellStyle name="Total 46 3 2" xfId="11914"/>
    <cellStyle name="Total 46 3 2 2" xfId="52312"/>
    <cellStyle name="Total 46 3 3" xfId="52311"/>
    <cellStyle name="Total 46 4" xfId="11915"/>
    <cellStyle name="Total 46 4 2" xfId="52313"/>
    <cellStyle name="Total 46 5" xfId="11916"/>
    <cellStyle name="Total 46 5 2" xfId="52314"/>
    <cellStyle name="Total 46 6" xfId="11917"/>
    <cellStyle name="Total 46 6 2" xfId="52315"/>
    <cellStyle name="Total 46 7" xfId="11918"/>
    <cellStyle name="Total 46 7 2" xfId="52316"/>
    <cellStyle name="Total 46 8" xfId="11919"/>
    <cellStyle name="Total 46 8 2" xfId="52317"/>
    <cellStyle name="Total 46 9" xfId="11920"/>
    <cellStyle name="Total 46 9 2" xfId="52318"/>
    <cellStyle name="Total 47" xfId="11921"/>
    <cellStyle name="Total 47 10" xfId="52319"/>
    <cellStyle name="Total 47 2" xfId="11922"/>
    <cellStyle name="Total 47 2 2" xfId="11923"/>
    <cellStyle name="Total 47 2 2 2" xfId="52321"/>
    <cellStyle name="Total 47 2 3" xfId="11924"/>
    <cellStyle name="Total 47 2 3 2" xfId="52322"/>
    <cellStyle name="Total 47 2 4" xfId="11925"/>
    <cellStyle name="Total 47 2 4 2" xfId="52323"/>
    <cellStyle name="Total 47 2 5" xfId="11926"/>
    <cellStyle name="Total 47 2 5 2" xfId="52324"/>
    <cellStyle name="Total 47 2 6" xfId="11927"/>
    <cellStyle name="Total 47 2 6 2" xfId="52325"/>
    <cellStyle name="Total 47 2 7" xfId="11928"/>
    <cellStyle name="Total 47 2 7 2" xfId="52326"/>
    <cellStyle name="Total 47 2 8" xfId="52320"/>
    <cellStyle name="Total 47 3" xfId="11929"/>
    <cellStyle name="Total 47 3 2" xfId="11930"/>
    <cellStyle name="Total 47 3 2 2" xfId="52328"/>
    <cellStyle name="Total 47 3 3" xfId="52327"/>
    <cellStyle name="Total 47 4" xfId="11931"/>
    <cellStyle name="Total 47 4 2" xfId="52329"/>
    <cellStyle name="Total 47 5" xfId="11932"/>
    <cellStyle name="Total 47 5 2" xfId="52330"/>
    <cellStyle name="Total 47 6" xfId="11933"/>
    <cellStyle name="Total 47 6 2" xfId="52331"/>
    <cellStyle name="Total 47 7" xfId="11934"/>
    <cellStyle name="Total 47 7 2" xfId="52332"/>
    <cellStyle name="Total 47 8" xfId="11935"/>
    <cellStyle name="Total 47 8 2" xfId="52333"/>
    <cellStyle name="Total 47 9" xfId="11936"/>
    <cellStyle name="Total 47 9 2" xfId="52334"/>
    <cellStyle name="Total 48" xfId="11937"/>
    <cellStyle name="Total 48 10" xfId="52335"/>
    <cellStyle name="Total 48 2" xfId="11938"/>
    <cellStyle name="Total 48 2 2" xfId="11939"/>
    <cellStyle name="Total 48 2 2 2" xfId="52337"/>
    <cellStyle name="Total 48 2 3" xfId="11940"/>
    <cellStyle name="Total 48 2 3 2" xfId="52338"/>
    <cellStyle name="Total 48 2 4" xfId="11941"/>
    <cellStyle name="Total 48 2 4 2" xfId="52339"/>
    <cellStyle name="Total 48 2 5" xfId="11942"/>
    <cellStyle name="Total 48 2 5 2" xfId="52340"/>
    <cellStyle name="Total 48 2 6" xfId="11943"/>
    <cellStyle name="Total 48 2 6 2" xfId="52341"/>
    <cellStyle name="Total 48 2 7" xfId="11944"/>
    <cellStyle name="Total 48 2 7 2" xfId="52342"/>
    <cellStyle name="Total 48 2 8" xfId="52336"/>
    <cellStyle name="Total 48 3" xfId="11945"/>
    <cellStyle name="Total 48 3 2" xfId="11946"/>
    <cellStyle name="Total 48 3 2 2" xfId="52344"/>
    <cellStyle name="Total 48 3 3" xfId="52343"/>
    <cellStyle name="Total 48 4" xfId="11947"/>
    <cellStyle name="Total 48 4 2" xfId="52345"/>
    <cellStyle name="Total 48 5" xfId="11948"/>
    <cellStyle name="Total 48 5 2" xfId="52346"/>
    <cellStyle name="Total 48 6" xfId="11949"/>
    <cellStyle name="Total 48 6 2" xfId="52347"/>
    <cellStyle name="Total 48 7" xfId="11950"/>
    <cellStyle name="Total 48 7 2" xfId="52348"/>
    <cellStyle name="Total 48 8" xfId="11951"/>
    <cellStyle name="Total 48 8 2" xfId="52349"/>
    <cellStyle name="Total 48 9" xfId="11952"/>
    <cellStyle name="Total 48 9 2" xfId="52350"/>
    <cellStyle name="Total 49" xfId="11953"/>
    <cellStyle name="Total 49 10" xfId="52351"/>
    <cellStyle name="Total 49 2" xfId="11954"/>
    <cellStyle name="Total 49 2 2" xfId="11955"/>
    <cellStyle name="Total 49 2 2 2" xfId="52353"/>
    <cellStyle name="Total 49 2 3" xfId="11956"/>
    <cellStyle name="Total 49 2 3 2" xfId="52354"/>
    <cellStyle name="Total 49 2 4" xfId="11957"/>
    <cellStyle name="Total 49 2 4 2" xfId="52355"/>
    <cellStyle name="Total 49 2 5" xfId="11958"/>
    <cellStyle name="Total 49 2 5 2" xfId="52356"/>
    <cellStyle name="Total 49 2 6" xfId="11959"/>
    <cellStyle name="Total 49 2 6 2" xfId="52357"/>
    <cellStyle name="Total 49 2 7" xfId="11960"/>
    <cellStyle name="Total 49 2 7 2" xfId="52358"/>
    <cellStyle name="Total 49 2 8" xfId="52352"/>
    <cellStyle name="Total 49 3" xfId="11961"/>
    <cellStyle name="Total 49 3 2" xfId="11962"/>
    <cellStyle name="Total 49 3 2 2" xfId="52360"/>
    <cellStyle name="Total 49 3 3" xfId="52359"/>
    <cellStyle name="Total 49 4" xfId="11963"/>
    <cellStyle name="Total 49 4 2" xfId="52361"/>
    <cellStyle name="Total 49 5" xfId="11964"/>
    <cellStyle name="Total 49 5 2" xfId="52362"/>
    <cellStyle name="Total 49 6" xfId="11965"/>
    <cellStyle name="Total 49 6 2" xfId="52363"/>
    <cellStyle name="Total 49 7" xfId="11966"/>
    <cellStyle name="Total 49 7 2" xfId="52364"/>
    <cellStyle name="Total 49 8" xfId="11967"/>
    <cellStyle name="Total 49 8 2" xfId="52365"/>
    <cellStyle name="Total 49 9" xfId="11968"/>
    <cellStyle name="Total 49 9 2" xfId="52366"/>
    <cellStyle name="Total 5" xfId="11969"/>
    <cellStyle name="Total 5 10" xfId="52368"/>
    <cellStyle name="Total 5 11" xfId="52367"/>
    <cellStyle name="Total 5 2" xfId="11970"/>
    <cellStyle name="Total 5 2 2" xfId="11971"/>
    <cellStyle name="Total 5 2 2 2" xfId="52370"/>
    <cellStyle name="Total 5 2 3" xfId="11972"/>
    <cellStyle name="Total 5 2 3 2" xfId="52371"/>
    <cellStyle name="Total 5 2 4" xfId="11973"/>
    <cellStyle name="Total 5 2 4 2" xfId="52372"/>
    <cellStyle name="Total 5 2 5" xfId="11974"/>
    <cellStyle name="Total 5 2 5 2" xfId="52373"/>
    <cellStyle name="Total 5 2 6" xfId="11975"/>
    <cellStyle name="Total 5 2 6 2" xfId="52374"/>
    <cellStyle name="Total 5 2 7" xfId="11976"/>
    <cellStyle name="Total 5 2 7 2" xfId="52375"/>
    <cellStyle name="Total 5 2 8" xfId="52376"/>
    <cellStyle name="Total 5 2 9" xfId="52369"/>
    <cellStyle name="Total 5 3" xfId="11977"/>
    <cellStyle name="Total 5 3 2" xfId="11978"/>
    <cellStyle name="Total 5 3 2 2" xfId="52378"/>
    <cellStyle name="Total 5 3 3" xfId="52379"/>
    <cellStyle name="Total 5 3 4" xfId="52377"/>
    <cellStyle name="Total 5 4" xfId="11979"/>
    <cellStyle name="Total 5 4 2" xfId="52381"/>
    <cellStyle name="Total 5 4 3" xfId="52380"/>
    <cellStyle name="Total 5 5" xfId="11980"/>
    <cellStyle name="Total 5 5 2" xfId="52382"/>
    <cellStyle name="Total 5 6" xfId="11981"/>
    <cellStyle name="Total 5 6 2" xfId="52383"/>
    <cellStyle name="Total 5 7" xfId="11982"/>
    <cellStyle name="Total 5 7 2" xfId="52384"/>
    <cellStyle name="Total 5 8" xfId="11983"/>
    <cellStyle name="Total 5 8 2" xfId="52385"/>
    <cellStyle name="Total 5 9" xfId="11984"/>
    <cellStyle name="Total 5 9 2" xfId="52386"/>
    <cellStyle name="Total 50" xfId="11985"/>
    <cellStyle name="Total 50 10" xfId="52387"/>
    <cellStyle name="Total 50 2" xfId="11986"/>
    <cellStyle name="Total 50 2 2" xfId="11987"/>
    <cellStyle name="Total 50 2 2 2" xfId="52389"/>
    <cellStyle name="Total 50 2 3" xfId="11988"/>
    <cellStyle name="Total 50 2 3 2" xfId="52390"/>
    <cellStyle name="Total 50 2 4" xfId="11989"/>
    <cellStyle name="Total 50 2 4 2" xfId="52391"/>
    <cellStyle name="Total 50 2 5" xfId="11990"/>
    <cellStyle name="Total 50 2 5 2" xfId="52392"/>
    <cellStyle name="Total 50 2 6" xfId="11991"/>
    <cellStyle name="Total 50 2 6 2" xfId="52393"/>
    <cellStyle name="Total 50 2 7" xfId="11992"/>
    <cellStyle name="Total 50 2 7 2" xfId="52394"/>
    <cellStyle name="Total 50 2 8" xfId="52388"/>
    <cellStyle name="Total 50 3" xfId="11993"/>
    <cellStyle name="Total 50 3 2" xfId="11994"/>
    <cellStyle name="Total 50 3 2 2" xfId="52396"/>
    <cellStyle name="Total 50 3 3" xfId="52395"/>
    <cellStyle name="Total 50 4" xfId="11995"/>
    <cellStyle name="Total 50 4 2" xfId="52397"/>
    <cellStyle name="Total 50 5" xfId="11996"/>
    <cellStyle name="Total 50 5 2" xfId="52398"/>
    <cellStyle name="Total 50 6" xfId="11997"/>
    <cellStyle name="Total 50 6 2" xfId="52399"/>
    <cellStyle name="Total 50 7" xfId="11998"/>
    <cellStyle name="Total 50 7 2" xfId="52400"/>
    <cellStyle name="Total 50 8" xfId="11999"/>
    <cellStyle name="Total 50 8 2" xfId="52401"/>
    <cellStyle name="Total 50 9" xfId="12000"/>
    <cellStyle name="Total 50 9 2" xfId="52402"/>
    <cellStyle name="Total 51" xfId="12001"/>
    <cellStyle name="Total 51 10" xfId="52403"/>
    <cellStyle name="Total 51 2" xfId="12002"/>
    <cellStyle name="Total 51 2 2" xfId="12003"/>
    <cellStyle name="Total 51 2 2 2" xfId="52405"/>
    <cellStyle name="Total 51 2 3" xfId="12004"/>
    <cellStyle name="Total 51 2 3 2" xfId="52406"/>
    <cellStyle name="Total 51 2 4" xfId="12005"/>
    <cellStyle name="Total 51 2 4 2" xfId="52407"/>
    <cellStyle name="Total 51 2 5" xfId="12006"/>
    <cellStyle name="Total 51 2 5 2" xfId="52408"/>
    <cellStyle name="Total 51 2 6" xfId="12007"/>
    <cellStyle name="Total 51 2 6 2" xfId="52409"/>
    <cellStyle name="Total 51 2 7" xfId="12008"/>
    <cellStyle name="Total 51 2 7 2" xfId="52410"/>
    <cellStyle name="Total 51 2 8" xfId="52404"/>
    <cellStyle name="Total 51 3" xfId="12009"/>
    <cellStyle name="Total 51 3 2" xfId="12010"/>
    <cellStyle name="Total 51 3 2 2" xfId="52412"/>
    <cellStyle name="Total 51 3 3" xfId="52411"/>
    <cellStyle name="Total 51 4" xfId="12011"/>
    <cellStyle name="Total 51 4 2" xfId="52413"/>
    <cellStyle name="Total 51 5" xfId="12012"/>
    <cellStyle name="Total 51 5 2" xfId="52414"/>
    <cellStyle name="Total 51 6" xfId="12013"/>
    <cellStyle name="Total 51 6 2" xfId="52415"/>
    <cellStyle name="Total 51 7" xfId="12014"/>
    <cellStyle name="Total 51 7 2" xfId="52416"/>
    <cellStyle name="Total 51 8" xfId="12015"/>
    <cellStyle name="Total 51 8 2" xfId="52417"/>
    <cellStyle name="Total 51 9" xfId="12016"/>
    <cellStyle name="Total 51 9 2" xfId="52418"/>
    <cellStyle name="Total 52" xfId="12017"/>
    <cellStyle name="Total 52 10" xfId="52419"/>
    <cellStyle name="Total 52 2" xfId="12018"/>
    <cellStyle name="Total 52 2 2" xfId="12019"/>
    <cellStyle name="Total 52 2 2 2" xfId="52421"/>
    <cellStyle name="Total 52 2 3" xfId="12020"/>
    <cellStyle name="Total 52 2 3 2" xfId="52422"/>
    <cellStyle name="Total 52 2 4" xfId="12021"/>
    <cellStyle name="Total 52 2 4 2" xfId="52423"/>
    <cellStyle name="Total 52 2 5" xfId="12022"/>
    <cellStyle name="Total 52 2 5 2" xfId="52424"/>
    <cellStyle name="Total 52 2 6" xfId="12023"/>
    <cellStyle name="Total 52 2 6 2" xfId="52425"/>
    <cellStyle name="Total 52 2 7" xfId="12024"/>
    <cellStyle name="Total 52 2 7 2" xfId="52426"/>
    <cellStyle name="Total 52 2 8" xfId="52420"/>
    <cellStyle name="Total 52 3" xfId="12025"/>
    <cellStyle name="Total 52 3 2" xfId="12026"/>
    <cellStyle name="Total 52 3 2 2" xfId="52428"/>
    <cellStyle name="Total 52 3 3" xfId="52427"/>
    <cellStyle name="Total 52 4" xfId="12027"/>
    <cellStyle name="Total 52 4 2" xfId="52429"/>
    <cellStyle name="Total 52 5" xfId="12028"/>
    <cellStyle name="Total 52 5 2" xfId="52430"/>
    <cellStyle name="Total 52 6" xfId="12029"/>
    <cellStyle name="Total 52 6 2" xfId="52431"/>
    <cellStyle name="Total 52 7" xfId="12030"/>
    <cellStyle name="Total 52 7 2" xfId="52432"/>
    <cellStyle name="Total 52 8" xfId="12031"/>
    <cellStyle name="Total 52 8 2" xfId="52433"/>
    <cellStyle name="Total 52 9" xfId="12032"/>
    <cellStyle name="Total 52 9 2" xfId="52434"/>
    <cellStyle name="Total 53" xfId="12033"/>
    <cellStyle name="Total 53 10" xfId="52435"/>
    <cellStyle name="Total 53 2" xfId="12034"/>
    <cellStyle name="Total 53 2 2" xfId="12035"/>
    <cellStyle name="Total 53 2 2 2" xfId="52437"/>
    <cellStyle name="Total 53 2 3" xfId="12036"/>
    <cellStyle name="Total 53 2 3 2" xfId="52438"/>
    <cellStyle name="Total 53 2 4" xfId="12037"/>
    <cellStyle name="Total 53 2 4 2" xfId="52439"/>
    <cellStyle name="Total 53 2 5" xfId="12038"/>
    <cellStyle name="Total 53 2 5 2" xfId="52440"/>
    <cellStyle name="Total 53 2 6" xfId="12039"/>
    <cellStyle name="Total 53 2 6 2" xfId="52441"/>
    <cellStyle name="Total 53 2 7" xfId="12040"/>
    <cellStyle name="Total 53 2 7 2" xfId="52442"/>
    <cellStyle name="Total 53 2 8" xfId="52436"/>
    <cellStyle name="Total 53 3" xfId="12041"/>
    <cellStyle name="Total 53 3 2" xfId="12042"/>
    <cellStyle name="Total 53 3 2 2" xfId="52444"/>
    <cellStyle name="Total 53 3 3" xfId="52443"/>
    <cellStyle name="Total 53 4" xfId="12043"/>
    <cellStyle name="Total 53 4 2" xfId="52445"/>
    <cellStyle name="Total 53 5" xfId="12044"/>
    <cellStyle name="Total 53 5 2" xfId="52446"/>
    <cellStyle name="Total 53 6" xfId="12045"/>
    <cellStyle name="Total 53 6 2" xfId="52447"/>
    <cellStyle name="Total 53 7" xfId="12046"/>
    <cellStyle name="Total 53 7 2" xfId="52448"/>
    <cellStyle name="Total 53 8" xfId="12047"/>
    <cellStyle name="Total 53 8 2" xfId="52449"/>
    <cellStyle name="Total 53 9" xfId="12048"/>
    <cellStyle name="Total 53 9 2" xfId="52450"/>
    <cellStyle name="Total 54" xfId="12049"/>
    <cellStyle name="Total 54 10" xfId="52451"/>
    <cellStyle name="Total 54 2" xfId="12050"/>
    <cellStyle name="Total 54 2 2" xfId="12051"/>
    <cellStyle name="Total 54 2 2 2" xfId="52453"/>
    <cellStyle name="Total 54 2 3" xfId="12052"/>
    <cellStyle name="Total 54 2 3 2" xfId="52454"/>
    <cellStyle name="Total 54 2 4" xfId="12053"/>
    <cellStyle name="Total 54 2 4 2" xfId="52455"/>
    <cellStyle name="Total 54 2 5" xfId="12054"/>
    <cellStyle name="Total 54 2 5 2" xfId="52456"/>
    <cellStyle name="Total 54 2 6" xfId="12055"/>
    <cellStyle name="Total 54 2 6 2" xfId="52457"/>
    <cellStyle name="Total 54 2 7" xfId="12056"/>
    <cellStyle name="Total 54 2 7 2" xfId="52458"/>
    <cellStyle name="Total 54 2 8" xfId="52452"/>
    <cellStyle name="Total 54 3" xfId="12057"/>
    <cellStyle name="Total 54 3 2" xfId="12058"/>
    <cellStyle name="Total 54 3 2 2" xfId="52460"/>
    <cellStyle name="Total 54 3 3" xfId="52459"/>
    <cellStyle name="Total 54 4" xfId="12059"/>
    <cellStyle name="Total 54 4 2" xfId="52461"/>
    <cellStyle name="Total 54 5" xfId="12060"/>
    <cellStyle name="Total 54 5 2" xfId="52462"/>
    <cellStyle name="Total 54 6" xfId="12061"/>
    <cellStyle name="Total 54 6 2" xfId="52463"/>
    <cellStyle name="Total 54 7" xfId="12062"/>
    <cellStyle name="Total 54 7 2" xfId="52464"/>
    <cellStyle name="Total 54 8" xfId="12063"/>
    <cellStyle name="Total 54 8 2" xfId="52465"/>
    <cellStyle name="Total 54 9" xfId="12064"/>
    <cellStyle name="Total 54 9 2" xfId="52466"/>
    <cellStyle name="Total 55" xfId="12065"/>
    <cellStyle name="Total 55 10" xfId="52467"/>
    <cellStyle name="Total 55 2" xfId="12066"/>
    <cellStyle name="Total 55 2 2" xfId="12067"/>
    <cellStyle name="Total 55 2 2 2" xfId="52469"/>
    <cellStyle name="Total 55 2 3" xfId="12068"/>
    <cellStyle name="Total 55 2 3 2" xfId="52470"/>
    <cellStyle name="Total 55 2 4" xfId="12069"/>
    <cellStyle name="Total 55 2 4 2" xfId="52471"/>
    <cellStyle name="Total 55 2 5" xfId="12070"/>
    <cellStyle name="Total 55 2 5 2" xfId="52472"/>
    <cellStyle name="Total 55 2 6" xfId="12071"/>
    <cellStyle name="Total 55 2 6 2" xfId="52473"/>
    <cellStyle name="Total 55 2 7" xfId="12072"/>
    <cellStyle name="Total 55 2 7 2" xfId="52474"/>
    <cellStyle name="Total 55 2 8" xfId="52468"/>
    <cellStyle name="Total 55 3" xfId="12073"/>
    <cellStyle name="Total 55 3 2" xfId="12074"/>
    <cellStyle name="Total 55 3 2 2" xfId="52476"/>
    <cellStyle name="Total 55 3 3" xfId="52475"/>
    <cellStyle name="Total 55 4" xfId="12075"/>
    <cellStyle name="Total 55 4 2" xfId="52477"/>
    <cellStyle name="Total 55 5" xfId="12076"/>
    <cellStyle name="Total 55 5 2" xfId="52478"/>
    <cellStyle name="Total 55 6" xfId="12077"/>
    <cellStyle name="Total 55 6 2" xfId="52479"/>
    <cellStyle name="Total 55 7" xfId="12078"/>
    <cellStyle name="Total 55 7 2" xfId="52480"/>
    <cellStyle name="Total 55 8" xfId="12079"/>
    <cellStyle name="Total 55 8 2" xfId="52481"/>
    <cellStyle name="Total 55 9" xfId="12080"/>
    <cellStyle name="Total 55 9 2" xfId="52482"/>
    <cellStyle name="Total 6" xfId="12081"/>
    <cellStyle name="Total 6 10" xfId="52484"/>
    <cellStyle name="Total 6 11" xfId="52483"/>
    <cellStyle name="Total 6 2" xfId="12082"/>
    <cellStyle name="Total 6 2 2" xfId="12083"/>
    <cellStyle name="Total 6 2 2 2" xfId="52486"/>
    <cellStyle name="Total 6 2 3" xfId="12084"/>
    <cellStyle name="Total 6 2 3 2" xfId="52487"/>
    <cellStyle name="Total 6 2 4" xfId="12085"/>
    <cellStyle name="Total 6 2 4 2" xfId="52488"/>
    <cellStyle name="Total 6 2 5" xfId="12086"/>
    <cellStyle name="Total 6 2 5 2" xfId="52489"/>
    <cellStyle name="Total 6 2 6" xfId="12087"/>
    <cellStyle name="Total 6 2 6 2" xfId="52490"/>
    <cellStyle name="Total 6 2 7" xfId="12088"/>
    <cellStyle name="Total 6 2 7 2" xfId="52491"/>
    <cellStyle name="Total 6 2 8" xfId="52492"/>
    <cellStyle name="Total 6 2 9" xfId="52485"/>
    <cellStyle name="Total 6 3" xfId="12089"/>
    <cellStyle name="Total 6 3 2" xfId="12090"/>
    <cellStyle name="Total 6 3 2 2" xfId="52494"/>
    <cellStyle name="Total 6 3 3" xfId="52495"/>
    <cellStyle name="Total 6 3 4" xfId="52493"/>
    <cellStyle name="Total 6 4" xfId="12091"/>
    <cellStyle name="Total 6 4 2" xfId="52497"/>
    <cellStyle name="Total 6 4 3" xfId="52496"/>
    <cellStyle name="Total 6 5" xfId="12092"/>
    <cellStyle name="Total 6 5 2" xfId="52498"/>
    <cellStyle name="Total 6 6" xfId="12093"/>
    <cellStyle name="Total 6 6 2" xfId="52499"/>
    <cellStyle name="Total 6 7" xfId="12094"/>
    <cellStyle name="Total 6 7 2" xfId="52500"/>
    <cellStyle name="Total 6 8" xfId="12095"/>
    <cellStyle name="Total 6 8 2" xfId="52501"/>
    <cellStyle name="Total 6 9" xfId="12096"/>
    <cellStyle name="Total 6 9 2" xfId="52502"/>
    <cellStyle name="Total 7" xfId="12097"/>
    <cellStyle name="Total 7 10" xfId="52504"/>
    <cellStyle name="Total 7 11" xfId="52503"/>
    <cellStyle name="Total 7 2" xfId="12098"/>
    <cellStyle name="Total 7 2 2" xfId="12099"/>
    <cellStyle name="Total 7 2 2 2" xfId="52506"/>
    <cellStyle name="Total 7 2 3" xfId="12100"/>
    <cellStyle name="Total 7 2 3 2" xfId="52507"/>
    <cellStyle name="Total 7 2 4" xfId="12101"/>
    <cellStyle name="Total 7 2 4 2" xfId="52508"/>
    <cellStyle name="Total 7 2 5" xfId="12102"/>
    <cellStyle name="Total 7 2 5 2" xfId="52509"/>
    <cellStyle name="Total 7 2 6" xfId="12103"/>
    <cellStyle name="Total 7 2 6 2" xfId="52510"/>
    <cellStyle name="Total 7 2 7" xfId="12104"/>
    <cellStyle name="Total 7 2 7 2" xfId="52511"/>
    <cellStyle name="Total 7 2 8" xfId="52512"/>
    <cellStyle name="Total 7 2 9" xfId="52505"/>
    <cellStyle name="Total 7 3" xfId="12105"/>
    <cellStyle name="Total 7 3 2" xfId="12106"/>
    <cellStyle name="Total 7 3 2 2" xfId="52514"/>
    <cellStyle name="Total 7 3 3" xfId="52513"/>
    <cellStyle name="Total 7 4" xfId="12107"/>
    <cellStyle name="Total 7 4 2" xfId="52515"/>
    <cellStyle name="Total 7 5" xfId="12108"/>
    <cellStyle name="Total 7 5 2" xfId="52516"/>
    <cellStyle name="Total 7 6" xfId="12109"/>
    <cellStyle name="Total 7 6 2" xfId="52517"/>
    <cellStyle name="Total 7 7" xfId="12110"/>
    <cellStyle name="Total 7 7 2" xfId="52518"/>
    <cellStyle name="Total 7 8" xfId="12111"/>
    <cellStyle name="Total 7 8 2" xfId="52519"/>
    <cellStyle name="Total 7 9" xfId="12112"/>
    <cellStyle name="Total 7 9 2" xfId="52520"/>
    <cellStyle name="Total 8" xfId="12113"/>
    <cellStyle name="Total 8 10" xfId="52522"/>
    <cellStyle name="Total 8 11" xfId="52521"/>
    <cellStyle name="Total 8 2" xfId="12114"/>
    <cellStyle name="Total 8 2 2" xfId="12115"/>
    <cellStyle name="Total 8 2 2 2" xfId="52524"/>
    <cellStyle name="Total 8 2 3" xfId="12116"/>
    <cellStyle name="Total 8 2 3 2" xfId="52525"/>
    <cellStyle name="Total 8 2 4" xfId="12117"/>
    <cellStyle name="Total 8 2 4 2" xfId="52526"/>
    <cellStyle name="Total 8 2 5" xfId="12118"/>
    <cellStyle name="Total 8 2 5 2" xfId="52527"/>
    <cellStyle name="Total 8 2 6" xfId="12119"/>
    <cellStyle name="Total 8 2 6 2" xfId="52528"/>
    <cellStyle name="Total 8 2 7" xfId="12120"/>
    <cellStyle name="Total 8 2 7 2" xfId="52529"/>
    <cellStyle name="Total 8 2 8" xfId="52530"/>
    <cellStyle name="Total 8 2 9" xfId="52523"/>
    <cellStyle name="Total 8 3" xfId="12121"/>
    <cellStyle name="Total 8 3 2" xfId="12122"/>
    <cellStyle name="Total 8 3 2 2" xfId="52532"/>
    <cellStyle name="Total 8 3 3" xfId="52531"/>
    <cellStyle name="Total 8 4" xfId="12123"/>
    <cellStyle name="Total 8 4 2" xfId="52533"/>
    <cellStyle name="Total 8 5" xfId="12124"/>
    <cellStyle name="Total 8 5 2" xfId="52534"/>
    <cellStyle name="Total 8 6" xfId="12125"/>
    <cellStyle name="Total 8 6 2" xfId="52535"/>
    <cellStyle name="Total 8 7" xfId="12126"/>
    <cellStyle name="Total 8 7 2" xfId="52536"/>
    <cellStyle name="Total 8 8" xfId="12127"/>
    <cellStyle name="Total 8 8 2" xfId="52537"/>
    <cellStyle name="Total 8 9" xfId="12128"/>
    <cellStyle name="Total 8 9 2" xfId="52538"/>
    <cellStyle name="Total 9" xfId="12129"/>
    <cellStyle name="Total 9 10" xfId="52540"/>
    <cellStyle name="Total 9 11" xfId="52539"/>
    <cellStyle name="Total 9 2" xfId="12130"/>
    <cellStyle name="Total 9 2 2" xfId="12131"/>
    <cellStyle name="Total 9 2 2 2" xfId="52542"/>
    <cellStyle name="Total 9 2 3" xfId="12132"/>
    <cellStyle name="Total 9 2 3 2" xfId="52543"/>
    <cellStyle name="Total 9 2 4" xfId="12133"/>
    <cellStyle name="Total 9 2 4 2" xfId="52544"/>
    <cellStyle name="Total 9 2 5" xfId="12134"/>
    <cellStyle name="Total 9 2 5 2" xfId="52545"/>
    <cellStyle name="Total 9 2 6" xfId="12135"/>
    <cellStyle name="Total 9 2 6 2" xfId="52546"/>
    <cellStyle name="Total 9 2 7" xfId="12136"/>
    <cellStyle name="Total 9 2 7 2" xfId="52547"/>
    <cellStyle name="Total 9 2 8" xfId="52548"/>
    <cellStyle name="Total 9 2 9" xfId="52541"/>
    <cellStyle name="Total 9 3" xfId="12137"/>
    <cellStyle name="Total 9 3 2" xfId="12138"/>
    <cellStyle name="Total 9 3 2 2" xfId="52550"/>
    <cellStyle name="Total 9 3 3" xfId="52549"/>
    <cellStyle name="Total 9 4" xfId="12139"/>
    <cellStyle name="Total 9 4 2" xfId="52551"/>
    <cellStyle name="Total 9 5" xfId="12140"/>
    <cellStyle name="Total 9 5 2" xfId="52552"/>
    <cellStyle name="Total 9 6" xfId="12141"/>
    <cellStyle name="Total 9 6 2" xfId="52553"/>
    <cellStyle name="Total 9 7" xfId="12142"/>
    <cellStyle name="Total 9 7 2" xfId="52554"/>
    <cellStyle name="Total 9 8" xfId="12143"/>
    <cellStyle name="Total 9 8 2" xfId="52555"/>
    <cellStyle name="Total 9 9" xfId="12144"/>
    <cellStyle name="Total 9 9 2" xfId="52556"/>
    <cellStyle name="TotCol - Style5" xfId="12145"/>
    <cellStyle name="TotRow - Style4" xfId="12146"/>
    <cellStyle name="tttttt" xfId="12147"/>
    <cellStyle name="turns the number of whole workdays between two dateœ" xfId="12148"/>
    <cellStyle name="turns the number of whole workdays between two dateœ 10" xfId="12149"/>
    <cellStyle name="turns the number of whole workdays between two dateœ 11" xfId="12150"/>
    <cellStyle name="turns the number of whole workdays between two dateœ 12" xfId="12151"/>
    <cellStyle name="turns the number of whole workdays between two dateœ 13" xfId="12152"/>
    <cellStyle name="turns the number of whole workdays between two dateœ 2" xfId="12153"/>
    <cellStyle name="turns the number of whole workdays between two dateœ 3" xfId="12154"/>
    <cellStyle name="turns the number of whole workdays between two dateœ 4" xfId="12155"/>
    <cellStyle name="turns the number of whole workdays between two dateœ 5" xfId="12156"/>
    <cellStyle name="turns the number of whole workdays between two dateœ 6" xfId="12157"/>
    <cellStyle name="turns the number of whole workdays between two dateœ 7" xfId="12158"/>
    <cellStyle name="turns the number of whole workdays between two dateœ 8" xfId="12159"/>
    <cellStyle name="turns the number of whole workdays between two dateœ 9" xfId="12160"/>
    <cellStyle name="Tusental (0)_pldt" xfId="52557"/>
    <cellStyle name="Tusental_A-listan (fixad)" xfId="52558"/>
    <cellStyle name="Underline" xfId="12161"/>
    <cellStyle name="Unit" xfId="12162"/>
    <cellStyle name="Unproc" xfId="12163"/>
    <cellStyle name="UNProtected" xfId="12164"/>
    <cellStyle name="User_Defined_A" xfId="12165"/>
    <cellStyle name="ux" xfId="12166"/>
    <cellStyle name="Valuta (0)_pldt" xfId="52559"/>
    <cellStyle name="Valuta_NPV" xfId="52560"/>
    <cellStyle name="Vehicle_Benchmark" xfId="12167"/>
    <cellStyle name="Version_Header" xfId="12168"/>
    <cellStyle name="Vide" xfId="12169"/>
    <cellStyle name="Volumes_Data" xfId="12170"/>
    <cellStyle name="W?hrung [0]_35ERI8T2gbIEMixb4v26icuOo" xfId="12171"/>
    <cellStyle name="W?hrung_35ERI8T2gbIEMixb4v26icuOo" xfId="12172"/>
    <cellStyle name="Währung [0]_35ERI8T2gbIEMixb4v26icuOo" xfId="12173"/>
    <cellStyle name="Währung_35ERI8T2gbIEMixb4v26icuOo" xfId="12174"/>
    <cellStyle name="Warning Text 10" xfId="12175"/>
    <cellStyle name="Warning Text 10 2" xfId="12176"/>
    <cellStyle name="Warning Text 10 3" xfId="12177"/>
    <cellStyle name="Warning Text 11" xfId="12178"/>
    <cellStyle name="Warning Text 11 2" xfId="12179"/>
    <cellStyle name="Warning Text 11 3" xfId="12180"/>
    <cellStyle name="Warning Text 12" xfId="12181"/>
    <cellStyle name="Warning Text 12 2" xfId="12182"/>
    <cellStyle name="Warning Text 12 3" xfId="12183"/>
    <cellStyle name="Warning Text 13" xfId="12184"/>
    <cellStyle name="Warning Text 13 2" xfId="12185"/>
    <cellStyle name="Warning Text 13 3" xfId="12186"/>
    <cellStyle name="Warning Text 14" xfId="12187"/>
    <cellStyle name="Warning Text 14 2" xfId="12188"/>
    <cellStyle name="Warning Text 14 3" xfId="12189"/>
    <cellStyle name="Warning Text 15" xfId="12190"/>
    <cellStyle name="Warning Text 15 2" xfId="12191"/>
    <cellStyle name="Warning Text 15 3" xfId="12192"/>
    <cellStyle name="Warning Text 16" xfId="12193"/>
    <cellStyle name="Warning Text 16 2" xfId="12194"/>
    <cellStyle name="Warning Text 16 3" xfId="12195"/>
    <cellStyle name="Warning Text 17" xfId="12196"/>
    <cellStyle name="Warning Text 17 2" xfId="12197"/>
    <cellStyle name="Warning Text 17 3" xfId="12198"/>
    <cellStyle name="Warning Text 18" xfId="12199"/>
    <cellStyle name="Warning Text 18 2" xfId="12200"/>
    <cellStyle name="Warning Text 18 3" xfId="12201"/>
    <cellStyle name="Warning Text 19" xfId="12202"/>
    <cellStyle name="Warning Text 19 2" xfId="12203"/>
    <cellStyle name="Warning Text 19 3" xfId="12204"/>
    <cellStyle name="Warning Text 2" xfId="12205"/>
    <cellStyle name="Warning Text 2 10" xfId="52561"/>
    <cellStyle name="Warning Text 2 2" xfId="12206"/>
    <cellStyle name="Warning Text 2 2 10" xfId="52562"/>
    <cellStyle name="Warning Text 2 2 2" xfId="12207"/>
    <cellStyle name="Warning Text 2 2 2 2" xfId="52564"/>
    <cellStyle name="Warning Text 2 2 2 2 2" xfId="52565"/>
    <cellStyle name="Warning Text 2 2 2 2 2 2" xfId="52566"/>
    <cellStyle name="Warning Text 2 2 2 3" xfId="52567"/>
    <cellStyle name="Warning Text 2 2 2 4" xfId="52568"/>
    <cellStyle name="Warning Text 2 2 2 5" xfId="52569"/>
    <cellStyle name="Warning Text 2 2 2 6" xfId="52570"/>
    <cellStyle name="Warning Text 2 2 2 7" xfId="52571"/>
    <cellStyle name="Warning Text 2 2 2 8" xfId="52572"/>
    <cellStyle name="Warning Text 2 2 2 9" xfId="52563"/>
    <cellStyle name="Warning Text 2 2 3" xfId="52573"/>
    <cellStyle name="Warning Text 2 2 4" xfId="52574"/>
    <cellStyle name="Warning Text 2 2 4 2" xfId="52575"/>
    <cellStyle name="Warning Text 2 2 4 2 2" xfId="52576"/>
    <cellStyle name="Warning Text 2 2 5" xfId="52577"/>
    <cellStyle name="Warning Text 2 2 6" xfId="52578"/>
    <cellStyle name="Warning Text 2 2 7" xfId="52579"/>
    <cellStyle name="Warning Text 2 2 8" xfId="52580"/>
    <cellStyle name="Warning Text 2 2 9" xfId="52581"/>
    <cellStyle name="Warning Text 2 3" xfId="12208"/>
    <cellStyle name="Warning Text 2 3 10" xfId="52582"/>
    <cellStyle name="Warning Text 2 3 2" xfId="52583"/>
    <cellStyle name="Warning Text 2 3 2 2" xfId="52584"/>
    <cellStyle name="Warning Text 2 3 2 2 2" xfId="52585"/>
    <cellStyle name="Warning Text 2 3 3" xfId="52586"/>
    <cellStyle name="Warning Text 2 3 4" xfId="52587"/>
    <cellStyle name="Warning Text 2 3 5" xfId="52588"/>
    <cellStyle name="Warning Text 2 3 6" xfId="52589"/>
    <cellStyle name="Warning Text 2 3 7" xfId="52590"/>
    <cellStyle name="Warning Text 2 3 8" xfId="52591"/>
    <cellStyle name="Warning Text 2 3 9" xfId="52592"/>
    <cellStyle name="Warning Text 2 4" xfId="52593"/>
    <cellStyle name="Warning Text 2 4 2" xfId="52594"/>
    <cellStyle name="Warning Text 2 4 2 2" xfId="52595"/>
    <cellStyle name="Warning Text 2 4 3" xfId="52596"/>
    <cellStyle name="Warning Text 2 5" xfId="52597"/>
    <cellStyle name="Warning Text 2 5 2" xfId="52598"/>
    <cellStyle name="Warning Text 2 6" xfId="52599"/>
    <cellStyle name="Warning Text 2 7" xfId="52600"/>
    <cellStyle name="Warning Text 2 8" xfId="52601"/>
    <cellStyle name="Warning Text 2 9" xfId="52602"/>
    <cellStyle name="Warning Text 20" xfId="12209"/>
    <cellStyle name="Warning Text 20 2" xfId="12210"/>
    <cellStyle name="Warning Text 20 3" xfId="12211"/>
    <cellStyle name="Warning Text 21" xfId="12212"/>
    <cellStyle name="Warning Text 21 2" xfId="12213"/>
    <cellStyle name="Warning Text 21 3" xfId="12214"/>
    <cellStyle name="Warning Text 22" xfId="12215"/>
    <cellStyle name="Warning Text 22 2" xfId="12216"/>
    <cellStyle name="Warning Text 22 3" xfId="12217"/>
    <cellStyle name="Warning Text 23" xfId="12218"/>
    <cellStyle name="Warning Text 23 2" xfId="12219"/>
    <cellStyle name="Warning Text 23 3" xfId="12220"/>
    <cellStyle name="Warning Text 24" xfId="12221"/>
    <cellStyle name="Warning Text 24 2" xfId="12222"/>
    <cellStyle name="Warning Text 24 3" xfId="12223"/>
    <cellStyle name="Warning Text 25" xfId="12224"/>
    <cellStyle name="Warning Text 25 2" xfId="12225"/>
    <cellStyle name="Warning Text 25 3" xfId="12226"/>
    <cellStyle name="Warning Text 26" xfId="12227"/>
    <cellStyle name="Warning Text 26 2" xfId="12228"/>
    <cellStyle name="Warning Text 26 3" xfId="12229"/>
    <cellStyle name="Warning Text 27" xfId="12230"/>
    <cellStyle name="Warning Text 27 2" xfId="12231"/>
    <cellStyle name="Warning Text 27 3" xfId="12232"/>
    <cellStyle name="Warning Text 28" xfId="12233"/>
    <cellStyle name="Warning Text 28 2" xfId="12234"/>
    <cellStyle name="Warning Text 28 3" xfId="12235"/>
    <cellStyle name="Warning Text 29" xfId="12236"/>
    <cellStyle name="Warning Text 29 2" xfId="12237"/>
    <cellStyle name="Warning Text 29 3" xfId="12238"/>
    <cellStyle name="Warning Text 3" xfId="12239"/>
    <cellStyle name="Warning Text 3 2" xfId="12240"/>
    <cellStyle name="Warning Text 3 2 2" xfId="52605"/>
    <cellStyle name="Warning Text 3 2 3" xfId="52604"/>
    <cellStyle name="Warning Text 3 3" xfId="12241"/>
    <cellStyle name="Warning Text 3 4" xfId="52606"/>
    <cellStyle name="Warning Text 3 5" xfId="52603"/>
    <cellStyle name="Warning Text 30" xfId="12242"/>
    <cellStyle name="Warning Text 30 2" xfId="12243"/>
    <cellStyle name="Warning Text 30 3" xfId="12244"/>
    <cellStyle name="Warning Text 31" xfId="12245"/>
    <cellStyle name="Warning Text 31 2" xfId="12246"/>
    <cellStyle name="Warning Text 31 3" xfId="12247"/>
    <cellStyle name="Warning Text 32" xfId="12248"/>
    <cellStyle name="Warning Text 32 2" xfId="12249"/>
    <cellStyle name="Warning Text 32 3" xfId="12250"/>
    <cellStyle name="Warning Text 33" xfId="12251"/>
    <cellStyle name="Warning Text 33 2" xfId="12252"/>
    <cellStyle name="Warning Text 33 3" xfId="12253"/>
    <cellStyle name="Warning Text 34" xfId="12254"/>
    <cellStyle name="Warning Text 34 2" xfId="12255"/>
    <cellStyle name="Warning Text 34 3" xfId="12256"/>
    <cellStyle name="Warning Text 35" xfId="12257"/>
    <cellStyle name="Warning Text 35 2" xfId="12258"/>
    <cellStyle name="Warning Text 35 3" xfId="12259"/>
    <cellStyle name="Warning Text 36" xfId="12260"/>
    <cellStyle name="Warning Text 36 2" xfId="12261"/>
    <cellStyle name="Warning Text 36 3" xfId="12262"/>
    <cellStyle name="Warning Text 37" xfId="12263"/>
    <cellStyle name="Warning Text 37 2" xfId="12264"/>
    <cellStyle name="Warning Text 37 3" xfId="12265"/>
    <cellStyle name="Warning Text 38" xfId="12266"/>
    <cellStyle name="Warning Text 38 2" xfId="12267"/>
    <cellStyle name="Warning Text 38 3" xfId="12268"/>
    <cellStyle name="Warning Text 39" xfId="12269"/>
    <cellStyle name="Warning Text 39 2" xfId="12270"/>
    <cellStyle name="Warning Text 39 3" xfId="12271"/>
    <cellStyle name="Warning Text 4" xfId="12272"/>
    <cellStyle name="Warning Text 4 2" xfId="12273"/>
    <cellStyle name="Warning Text 4 2 2" xfId="52609"/>
    <cellStyle name="Warning Text 4 2 3" xfId="52608"/>
    <cellStyle name="Warning Text 4 3" xfId="12274"/>
    <cellStyle name="Warning Text 4 3 2" xfId="52611"/>
    <cellStyle name="Warning Text 4 3 3" xfId="52610"/>
    <cellStyle name="Warning Text 4 4" xfId="52612"/>
    <cellStyle name="Warning Text 4 5" xfId="52607"/>
    <cellStyle name="Warning Text 40" xfId="12275"/>
    <cellStyle name="Warning Text 40 2" xfId="12276"/>
    <cellStyle name="Warning Text 40 3" xfId="12277"/>
    <cellStyle name="Warning Text 41" xfId="12278"/>
    <cellStyle name="Warning Text 41 2" xfId="12279"/>
    <cellStyle name="Warning Text 41 3" xfId="12280"/>
    <cellStyle name="Warning Text 42" xfId="12281"/>
    <cellStyle name="Warning Text 42 2" xfId="12282"/>
    <cellStyle name="Warning Text 42 3" xfId="12283"/>
    <cellStyle name="Warning Text 43" xfId="12284"/>
    <cellStyle name="Warning Text 43 2" xfId="12285"/>
    <cellStyle name="Warning Text 43 3" xfId="12286"/>
    <cellStyle name="Warning Text 44" xfId="12287"/>
    <cellStyle name="Warning Text 44 2" xfId="12288"/>
    <cellStyle name="Warning Text 44 3" xfId="12289"/>
    <cellStyle name="Warning Text 45" xfId="12290"/>
    <cellStyle name="Warning Text 45 2" xfId="12291"/>
    <cellStyle name="Warning Text 45 3" xfId="12292"/>
    <cellStyle name="Warning Text 46" xfId="12293"/>
    <cellStyle name="Warning Text 46 2" xfId="12294"/>
    <cellStyle name="Warning Text 46 3" xfId="12295"/>
    <cellStyle name="Warning Text 47" xfId="12296"/>
    <cellStyle name="Warning Text 47 2" xfId="12297"/>
    <cellStyle name="Warning Text 47 3" xfId="12298"/>
    <cellStyle name="Warning Text 48" xfId="12299"/>
    <cellStyle name="Warning Text 48 2" xfId="12300"/>
    <cellStyle name="Warning Text 48 3" xfId="12301"/>
    <cellStyle name="Warning Text 49" xfId="12302"/>
    <cellStyle name="Warning Text 49 2" xfId="12303"/>
    <cellStyle name="Warning Text 49 3" xfId="12304"/>
    <cellStyle name="Warning Text 5" xfId="12305"/>
    <cellStyle name="Warning Text 5 2" xfId="12306"/>
    <cellStyle name="Warning Text 5 2 2" xfId="52615"/>
    <cellStyle name="Warning Text 5 2 3" xfId="52614"/>
    <cellStyle name="Warning Text 5 3" xfId="12307"/>
    <cellStyle name="Warning Text 5 4" xfId="52616"/>
    <cellStyle name="Warning Text 5 5" xfId="52613"/>
    <cellStyle name="Warning Text 50" xfId="12308"/>
    <cellStyle name="Warning Text 50 2" xfId="12309"/>
    <cellStyle name="Warning Text 50 3" xfId="12310"/>
    <cellStyle name="Warning Text 51" xfId="12311"/>
    <cellStyle name="Warning Text 51 2" xfId="12312"/>
    <cellStyle name="Warning Text 51 3" xfId="12313"/>
    <cellStyle name="Warning Text 52" xfId="12314"/>
    <cellStyle name="Warning Text 52 2" xfId="12315"/>
    <cellStyle name="Warning Text 52 3" xfId="12316"/>
    <cellStyle name="Warning Text 53" xfId="12317"/>
    <cellStyle name="Warning Text 53 2" xfId="12318"/>
    <cellStyle name="Warning Text 53 3" xfId="12319"/>
    <cellStyle name="Warning Text 54" xfId="12320"/>
    <cellStyle name="Warning Text 54 2" xfId="12321"/>
    <cellStyle name="Warning Text 54 3" xfId="12322"/>
    <cellStyle name="Warning Text 55" xfId="12323"/>
    <cellStyle name="Warning Text 55 2" xfId="12324"/>
    <cellStyle name="Warning Text 55 3" xfId="12325"/>
    <cellStyle name="Warning Text 6" xfId="12326"/>
    <cellStyle name="Warning Text 6 2" xfId="12327"/>
    <cellStyle name="Warning Text 6 2 2" xfId="52619"/>
    <cellStyle name="Warning Text 6 2 3" xfId="52618"/>
    <cellStyle name="Warning Text 6 3" xfId="12328"/>
    <cellStyle name="Warning Text 6 4" xfId="52620"/>
    <cellStyle name="Warning Text 6 5" xfId="52617"/>
    <cellStyle name="Warning Text 7" xfId="12329"/>
    <cellStyle name="Warning Text 7 2" xfId="12330"/>
    <cellStyle name="Warning Text 7 3" xfId="12331"/>
    <cellStyle name="Warning Text 8" xfId="12332"/>
    <cellStyle name="Warning Text 8 2" xfId="12333"/>
    <cellStyle name="Warning Text 8 3" xfId="12334"/>
    <cellStyle name="Warning Text 9" xfId="12335"/>
    <cellStyle name="Warning Text 9 2" xfId="12336"/>
    <cellStyle name="Warning Text 9 3" xfId="12337"/>
    <cellStyle name="weekly" xfId="12338"/>
    <cellStyle name="WHead - Style2" xfId="52621"/>
    <cellStyle name="WHead - Style2 2" xfId="52622"/>
    <cellStyle name="WHead - Style2 2 2" xfId="52623"/>
    <cellStyle name="WHead - Style2 2 3" xfId="52624"/>
    <cellStyle name="WHead - Style2 2 4" xfId="52625"/>
    <cellStyle name="WHead - Style2 3" xfId="52626"/>
    <cellStyle name="WHead - Style2 3 2" xfId="52627"/>
    <cellStyle name="WHead - Style2 4" xfId="52628"/>
    <cellStyle name="WHead - Style2 5" xfId="52629"/>
    <cellStyle name="wrap" xfId="52630"/>
    <cellStyle name="WUUoupalboarrxx_Dbขาว สวย หมวย เซ็ก" xfId="12339"/>
    <cellStyle name="Wไhrung [0]_35ERI8T2gbIEMixb4v26icuOo" xfId="12340"/>
    <cellStyle name="Wไhrung_35ERI8T2gbIEMixb4v26icuOo" xfId="12341"/>
    <cellStyle name="W臧rung [0]_Compiling Utility Macros" xfId="12342"/>
    <cellStyle name="W臧rung_Compiling Utility Macros" xfId="12343"/>
    <cellStyle name="x_DbMAP" xfId="12344"/>
    <cellStyle name="x_DbP&amp;F0F_x0013_Qrrmdo_lduou{bA_WUUoupalboarrxx_Dbขาว สวย หมวย เซ็ก" xfId="12345"/>
    <cellStyle name="XLS'|_x0005_t" xfId="12346"/>
    <cellStyle name="z _x0001_*_x001c_b" xfId="12347"/>
    <cellStyle name="Обычный_Внедорожники" xfId="12348"/>
    <cellStyle name="アクセント 1" xfId="12349"/>
    <cellStyle name="アクセント 2" xfId="12350"/>
    <cellStyle name="アクセント 3" xfId="12351"/>
    <cellStyle name="アクセント 4" xfId="12352"/>
    <cellStyle name="アクセント 5" xfId="12353"/>
    <cellStyle name="アクセント 6" xfId="12354"/>
    <cellStyle name="ｳfｹ・[0]_､ｭ､ " xfId="12355"/>
    <cellStyle name="ｳfｹ､ｭ､ " xfId="12356"/>
    <cellStyle name="ｳfｹSheet1" xfId="12357"/>
    <cellStyle name="ｳqｳf [0.00]_076WEPD" xfId="12358"/>
    <cellStyle name="ｳqｳf_076WEPD" xfId="12359"/>
    <cellStyle name="ｳｬｼｶﾁｴｽﾓ" xfId="12360"/>
    <cellStyle name="ｪ愠ﾜ??????????_501N(991210)-ｧｺ" xfId="12361"/>
    <cellStyle name="ｶWｳsｵｲ" xfId="12362"/>
    <cellStyle name="ｹ鮗ﾐﾀｲ_ｰ豼ｵﾁ･" xfId="12363"/>
    <cellStyle name="ｺﾌｳｬｼｶﾁｴｽﾓ" xfId="12364"/>
    <cellStyle name="ｻ｡ｵﾔ_｢ﾒﾇ ﾊﾇﾂ ﾋﾁﾇﾂ 爿遑" xfId="12365"/>
    <cellStyle name="ささ" xfId="12366"/>
    <cellStyle name="ｼﾐｷﾇ_｢ﾑ｢ﾏ｢ﾚ (2)ｶ}?ｴ｣ｮﾗ (2)" xfId="12367"/>
    <cellStyle name="ｽｰﾊﾟｰ標準" xfId="12368"/>
    <cellStyle name="ﾀHｫ皙ｺｶWｳsｵｲ" xfId="12369"/>
    <cellStyle name="タイトル" xfId="12370"/>
    <cellStyle name="チェック セル" xfId="12371"/>
    <cellStyle name="テーブル 1" xfId="12372"/>
    <cellStyle name="ﾄﾞｸｶ [0]_ｰ霾ｹ" xfId="12373"/>
    <cellStyle name="ﾄﾞｸｶ_ｰ霾ｹ" xfId="12374"/>
    <cellStyle name="どちらでもない" xfId="12375"/>
    <cellStyle name="ﾅ・ｭ [0]_ｰ霾ｹ" xfId="12376"/>
    <cellStyle name="ﾅ・ｭ_ｰ霾ｹ" xfId="12377"/>
    <cellStyle name="ﾇ･ﾁﾘ_ｰ霾ｹ" xfId="12378"/>
    <cellStyle name="ハイパーリメgク_Trim P" xfId="12379"/>
    <cellStyle name="ハイパーリンク" xfId="12380"/>
    <cellStyle name="ハイパーリンク_x0003_" xfId="12381"/>
    <cellStyle name="ハイパーリンク??_x0019_・・" xfId="12382"/>
    <cellStyle name="ハイパーリンク??MSOBA" xfId="12383"/>
    <cellStyle name="ハイパーリンク??_x0019_太尺" xfId="12384"/>
    <cellStyle name="ハイパーリンクCCMos" xfId="12385"/>
    <cellStyle name="ハイパーリンクMKEN_OR" xfId="12386"/>
    <cellStyle name="ハイパーリンクnkHyper" xfId="12387"/>
    <cellStyle name="ハイパーリンクTF Mix " xfId="12388"/>
    <cellStyle name="ハイパーリンクXterra " xfId="12389"/>
    <cellStyle name="ハイパーリンクﾇ ﾊﾇﾂ ﾋ" xfId="12390"/>
    <cellStyle name="ハイパーリンク샀ÀWINNO" xfId="12391"/>
    <cellStyle name="メモ" xfId="12392"/>
    <cellStyle name="ｮ・､ﾁ? [0.00]_076WEPD" xfId="12393"/>
    <cellStyle name="ｮ・､ﾁ?_076WEPD" xfId="12394"/>
    <cellStyle name="ｮ・ﾆｮB｢ﾔ [0.00]_076WEPD" xfId="12395"/>
    <cellStyle name="ｮ・ﾆｮB｢ﾔ_076WEPD" xfId="12396"/>
    <cellStyle name="ﾗｬ" xfId="12397"/>
    <cellStyle name="リンク セル" xfId="12398"/>
    <cellStyle name="การคำนวณ" xfId="12399"/>
    <cellStyle name="การคำนวณ 10" xfId="53593"/>
    <cellStyle name="การคำนวณ 2" xfId="12400"/>
    <cellStyle name="การคำนวณ 2 10" xfId="53595"/>
    <cellStyle name="การคำนวณ 2 10 2" xfId="53596"/>
    <cellStyle name="การคำนวณ 2 11" xfId="53597"/>
    <cellStyle name="การคำนวณ 2 12" xfId="53598"/>
    <cellStyle name="การคำนวณ 2 13" xfId="53599"/>
    <cellStyle name="การคำนวณ 2 14" xfId="53594"/>
    <cellStyle name="การคำนวณ 2 2" xfId="12401"/>
    <cellStyle name="การคำนวณ 2 2 2" xfId="53601"/>
    <cellStyle name="การคำนวณ 2 2 3" xfId="53602"/>
    <cellStyle name="การคำนวณ 2 2 4" xfId="53600"/>
    <cellStyle name="การคำนวณ 2 3" xfId="53603"/>
    <cellStyle name="การคำนวณ 2 3 2" xfId="53604"/>
    <cellStyle name="การคำนวณ 2 3 2 2" xfId="53605"/>
    <cellStyle name="การคำนวณ 2 3 2 2 2" xfId="53606"/>
    <cellStyle name="การคำนวณ 2 3 2 2 3" xfId="53607"/>
    <cellStyle name="การคำนวณ 2 3 2 2 4" xfId="53608"/>
    <cellStyle name="การคำนวณ 2 3 2 3" xfId="53609"/>
    <cellStyle name="การคำนวณ 2 3 2 4" xfId="53610"/>
    <cellStyle name="การคำนวณ 2 3 2 5" xfId="53611"/>
    <cellStyle name="การคำนวณ 2 3 3" xfId="53612"/>
    <cellStyle name="การคำนวณ 2 3 3 2" xfId="53613"/>
    <cellStyle name="การคำนวณ 2 3 3 3" xfId="53614"/>
    <cellStyle name="การคำนวณ 2 3 3 4" xfId="53615"/>
    <cellStyle name="การคำนวณ 2 3 4" xfId="53616"/>
    <cellStyle name="การคำนวณ 2 3 5" xfId="53617"/>
    <cellStyle name="การคำนวณ 2 3 6" xfId="53618"/>
    <cellStyle name="การคำนวณ 2 4" xfId="53619"/>
    <cellStyle name="การคำนวณ 2 4 2" xfId="53620"/>
    <cellStyle name="การคำนวณ 2 4 2 2" xfId="53621"/>
    <cellStyle name="การคำนวณ 2 4 2 2 2" xfId="53622"/>
    <cellStyle name="การคำนวณ 2 4 2 2 3" xfId="53623"/>
    <cellStyle name="การคำนวณ 2 4 2 2 4" xfId="53624"/>
    <cellStyle name="การคำนวณ 2 4 2 3" xfId="53625"/>
    <cellStyle name="การคำนวณ 2 4 2 4" xfId="53626"/>
    <cellStyle name="การคำนวณ 2 4 2 5" xfId="53627"/>
    <cellStyle name="การคำนวณ 2 4 3" xfId="53628"/>
    <cellStyle name="การคำนวณ 2 4 3 2" xfId="53629"/>
    <cellStyle name="การคำนวณ 2 4 3 3" xfId="53630"/>
    <cellStyle name="การคำนวณ 2 4 3 4" xfId="53631"/>
    <cellStyle name="การคำนวณ 2 4 4" xfId="53632"/>
    <cellStyle name="การคำนวณ 2 4 5" xfId="53633"/>
    <cellStyle name="การคำนวณ 2 4 6" xfId="53634"/>
    <cellStyle name="การคำนวณ 2 5" xfId="53635"/>
    <cellStyle name="การคำนวณ 2 5 2" xfId="53636"/>
    <cellStyle name="การคำนวณ 2 6" xfId="53637"/>
    <cellStyle name="การคำนวณ 2 6 2" xfId="53638"/>
    <cellStyle name="การคำนวณ 2 7" xfId="53639"/>
    <cellStyle name="การคำนวณ 2 7 2" xfId="53640"/>
    <cellStyle name="การคำนวณ 2 8" xfId="53641"/>
    <cellStyle name="การคำนวณ 2 8 2" xfId="53642"/>
    <cellStyle name="การคำนวณ 2 9" xfId="53643"/>
    <cellStyle name="การคำนวณ 2 9 2" xfId="53644"/>
    <cellStyle name="การคำนวณ 3" xfId="12402"/>
    <cellStyle name="การคำนวณ 3 2" xfId="53646"/>
    <cellStyle name="การคำนวณ 3 2 2" xfId="53647"/>
    <cellStyle name="การคำนวณ 3 2 3" xfId="53648"/>
    <cellStyle name="การคำนวณ 3 2 4" xfId="53649"/>
    <cellStyle name="การคำนวณ 3 3" xfId="53650"/>
    <cellStyle name="การคำนวณ 3 4" xfId="53651"/>
    <cellStyle name="การคำนวณ 3 5" xfId="53652"/>
    <cellStyle name="การคำนวณ 3 6" xfId="53653"/>
    <cellStyle name="การคำนวณ 3 7" xfId="53645"/>
    <cellStyle name="การคำนวณ 4" xfId="12403"/>
    <cellStyle name="การคำนวณ 4 2" xfId="53655"/>
    <cellStyle name="การคำนวณ 4 3" xfId="53656"/>
    <cellStyle name="การคำนวณ 4 4" xfId="53657"/>
    <cellStyle name="การคำนวณ 4 5" xfId="53658"/>
    <cellStyle name="การคำนวณ 4 6" xfId="53654"/>
    <cellStyle name="การคำนวณ 5" xfId="12404"/>
    <cellStyle name="การคำนวณ 5 2" xfId="53660"/>
    <cellStyle name="การคำนวณ 5 3" xfId="53661"/>
    <cellStyle name="การคำนวณ 5 4" xfId="53662"/>
    <cellStyle name="การคำนวณ 5 5" xfId="53663"/>
    <cellStyle name="การคำนวณ 5 6" xfId="53659"/>
    <cellStyle name="การคำนวณ 6" xfId="12405"/>
    <cellStyle name="การคำนวณ 6 2" xfId="53665"/>
    <cellStyle name="การคำนวณ 6 3" xfId="53664"/>
    <cellStyle name="การคำนวณ 7" xfId="12406"/>
    <cellStyle name="การคำนวณ 8" xfId="12407"/>
    <cellStyle name="การคำนวณ 9" xfId="53666"/>
    <cellStyle name="ข้อความเตือน" xfId="12408"/>
    <cellStyle name="ข้อความเตือน 2" xfId="12409"/>
    <cellStyle name="ข้อความเตือน 2 2" xfId="53669"/>
    <cellStyle name="ข้อความเตือน 2 3" xfId="53670"/>
    <cellStyle name="ข้อความเตือน 2 4" xfId="53671"/>
    <cellStyle name="ข้อความเตือน 2 5" xfId="53672"/>
    <cellStyle name="ข้อความเตือน 2 6" xfId="53668"/>
    <cellStyle name="ข้อความเตือน 3" xfId="53673"/>
    <cellStyle name="ข้อความเตือน 4" xfId="53674"/>
    <cellStyle name="ข้อความเตือน 5" xfId="53667"/>
    <cellStyle name="ข้อความอธิบาย" xfId="12410"/>
    <cellStyle name="ข้อความอธิบาย 2" xfId="12411"/>
    <cellStyle name="ข้อความอธิบาย 2 2" xfId="53677"/>
    <cellStyle name="ข้อความอธิบาย 2 3" xfId="53678"/>
    <cellStyle name="ข้อความอธิบาย 2 4" xfId="53679"/>
    <cellStyle name="ข้อความอธิบาย 2 5" xfId="53680"/>
    <cellStyle name="ข้อความอธิบาย 2 6" xfId="53676"/>
    <cellStyle name="ข้อความอธิบาย 3" xfId="53681"/>
    <cellStyle name="ข้อความอธิบาย 4" xfId="53682"/>
    <cellStyle name="ข้อความอธิบาย 5" xfId="53675"/>
    <cellStyle name="ค@ฏ๋_1111D2111DQ2" xfId="12412"/>
    <cellStyle name="คdคภฆ์[0]_1111D2111DQ2" xfId="12413"/>
    <cellStyle name="คdคภฆ์_1111D2111DQ1" xfId="12414"/>
    <cellStyle name="เครื่องหมายจุลภาค [0]" xfId="12415"/>
    <cellStyle name="เครื่องหมายจุลภาค 10" xfId="12416"/>
    <cellStyle name="เครื่องหมายจุลภาค 10 10" xfId="52633"/>
    <cellStyle name="เครื่องหมายจุลภาค 10 11" xfId="52634"/>
    <cellStyle name="เครื่องหมายจุลภาค 10 12" xfId="52635"/>
    <cellStyle name="เครื่องหมายจุลภาค 10 13" xfId="52636"/>
    <cellStyle name="เครื่องหมายจุลภาค 10 14" xfId="52637"/>
    <cellStyle name="เครื่องหมายจุลภาค 10 15" xfId="52638"/>
    <cellStyle name="เครื่องหมายจุลภาค 10 16" xfId="52639"/>
    <cellStyle name="เครื่องหมายจุลภาค 10 17" xfId="52640"/>
    <cellStyle name="เครื่องหมายจุลภาค 10 18" xfId="52632"/>
    <cellStyle name="เครื่องหมายจุลภาค 10 2" xfId="12417"/>
    <cellStyle name="เครื่องหมายจุลภาค 10 2 2" xfId="52642"/>
    <cellStyle name="เครื่องหมายจุลภาค 10 2 3" xfId="52643"/>
    <cellStyle name="เครื่องหมายจุลภาค 10 2 4" xfId="52641"/>
    <cellStyle name="เครื่องหมายจุลภาค 10 3" xfId="52644"/>
    <cellStyle name="เครื่องหมายจุลภาค 10 4" xfId="52645"/>
    <cellStyle name="เครื่องหมายจุลภาค 10 5" xfId="52646"/>
    <cellStyle name="เครื่องหมายจุลภาค 10 6" xfId="52647"/>
    <cellStyle name="เครื่องหมายจุลภาค 10 7" xfId="52648"/>
    <cellStyle name="เครื่องหมายจุลภาค 10 8" xfId="52649"/>
    <cellStyle name="เครื่องหมายจุลภาค 10 9" xfId="52650"/>
    <cellStyle name="เครื่องหมายจุลภาค 10_CPI_Y'52_TOP_GG 1" xfId="52651"/>
    <cellStyle name="เครื่องหมายจุลภาค 11" xfId="12418"/>
    <cellStyle name="เครื่องหมายจุลภาค 11 10" xfId="52653"/>
    <cellStyle name="เครื่องหมายจุลภาค 11 11" xfId="52654"/>
    <cellStyle name="เครื่องหมายจุลภาค 11 12" xfId="52655"/>
    <cellStyle name="เครื่องหมายจุลภาค 11 13" xfId="52656"/>
    <cellStyle name="เครื่องหมายจุลภาค 11 14" xfId="52652"/>
    <cellStyle name="เครื่องหมายจุลภาค 11 2" xfId="52657"/>
    <cellStyle name="เครื่องหมายจุลภาค 11 2 2" xfId="52658"/>
    <cellStyle name="เครื่องหมายจุลภาค 11 2 2 2" xfId="52659"/>
    <cellStyle name="เครื่องหมายจุลภาค 11 2 3" xfId="52660"/>
    <cellStyle name="เครื่องหมายจุลภาค 11 3" xfId="52661"/>
    <cellStyle name="เครื่องหมายจุลภาค 11 3 2" xfId="52662"/>
    <cellStyle name="เครื่องหมายจุลภาค 11 3 2 2" xfId="52663"/>
    <cellStyle name="เครื่องหมายจุลภาค 11 3 2 3" xfId="52664"/>
    <cellStyle name="เครื่องหมายจุลภาค 11 3 2 4" xfId="52665"/>
    <cellStyle name="เครื่องหมายจุลภาค 11 3 2 5" xfId="52666"/>
    <cellStyle name="เครื่องหมายจุลภาค 11 3 2 6" xfId="52667"/>
    <cellStyle name="เครื่องหมายจุลภาค 11 3 2 7" xfId="52668"/>
    <cellStyle name="เครื่องหมายจุลภาค 11 3 2 8" xfId="52669"/>
    <cellStyle name="เครื่องหมายจุลภาค 11 3 3" xfId="52670"/>
    <cellStyle name="เครื่องหมายจุลภาค 11 4" xfId="52671"/>
    <cellStyle name="เครื่องหมายจุลภาค 11 4 2" xfId="52672"/>
    <cellStyle name="เครื่องหมายจุลภาค 11 4 3" xfId="52673"/>
    <cellStyle name="เครื่องหมายจุลภาค 11 4 4" xfId="52674"/>
    <cellStyle name="เครื่องหมายจุลภาค 11 4 5" xfId="52675"/>
    <cellStyle name="เครื่องหมายจุลภาค 11 4 6" xfId="52676"/>
    <cellStyle name="เครื่องหมายจุลภาค 11 5" xfId="52677"/>
    <cellStyle name="เครื่องหมายจุลภาค 11 5 2" xfId="52678"/>
    <cellStyle name="เครื่องหมายจุลภาค 11 6" xfId="52679"/>
    <cellStyle name="เครื่องหมายจุลภาค 11 6 2" xfId="52680"/>
    <cellStyle name="เครื่องหมายจุลภาค 11 6 3" xfId="52681"/>
    <cellStyle name="เครื่องหมายจุลภาค 11 6 4" xfId="52682"/>
    <cellStyle name="เครื่องหมายจุลภาค 11 6 5" xfId="52683"/>
    <cellStyle name="เครื่องหมายจุลภาค 11 7" xfId="52684"/>
    <cellStyle name="เครื่องหมายจุลภาค 11 7 2" xfId="52685"/>
    <cellStyle name="เครื่องหมายจุลภาค 11 7 3" xfId="52686"/>
    <cellStyle name="เครื่องหมายจุลภาค 11 7 4" xfId="52687"/>
    <cellStyle name="เครื่องหมายจุลภาค 11 7 4 2" xfId="52688"/>
    <cellStyle name="เครื่องหมายจุลภาค 11 7 5" xfId="52689"/>
    <cellStyle name="เครื่องหมายจุลภาค 11 7 6" xfId="52690"/>
    <cellStyle name="เครื่องหมายจุลภาค 11 8" xfId="52691"/>
    <cellStyle name="เครื่องหมายจุลภาค 11 8 2" xfId="52692"/>
    <cellStyle name="เครื่องหมายจุลภาค 11 9" xfId="52693"/>
    <cellStyle name="เครื่องหมายจุลภาค 11_CPI_Y'52_TOP_GG 1" xfId="52694"/>
    <cellStyle name="เครื่องหมายจุลภาค 12" xfId="12419"/>
    <cellStyle name="เครื่องหมายจุลภาค 12 10" xfId="52696"/>
    <cellStyle name="เครื่องหมายจุลภาค 12 11" xfId="52695"/>
    <cellStyle name="เครื่องหมายจุลภาค 12 2" xfId="52697"/>
    <cellStyle name="เครื่องหมายจุลภาค 12 2 2" xfId="52698"/>
    <cellStyle name="เครื่องหมายจุลภาค 12 2 2 2" xfId="52699"/>
    <cellStyle name="เครื่องหมายจุลภาค 12 2 3" xfId="52700"/>
    <cellStyle name="เครื่องหมายจุลภาค 12 3" xfId="52701"/>
    <cellStyle name="เครื่องหมายจุลภาค 12 3 2" xfId="52702"/>
    <cellStyle name="เครื่องหมายจุลภาค 12 3 2 2" xfId="52703"/>
    <cellStyle name="เครื่องหมายจุลภาค 12 3 3" xfId="52704"/>
    <cellStyle name="เครื่องหมายจุลภาค 12 3 4" xfId="52705"/>
    <cellStyle name="เครื่องหมายจุลภาค 12 3 5" xfId="52706"/>
    <cellStyle name="เครื่องหมายจุลภาค 12 3 6" xfId="52707"/>
    <cellStyle name="เครื่องหมายจุลภาค 12 4" xfId="52708"/>
    <cellStyle name="เครื่องหมายจุลภาค 12 4 2" xfId="52709"/>
    <cellStyle name="เครื่องหมายจุลภาค 12 4 3" xfId="52710"/>
    <cellStyle name="เครื่องหมายจุลภาค 12 4 4" xfId="52711"/>
    <cellStyle name="เครื่องหมายจุลภาค 12 4 5" xfId="52712"/>
    <cellStyle name="เครื่องหมายจุลภาค 12 5" xfId="52713"/>
    <cellStyle name="เครื่องหมายจุลภาค 12 5 2" xfId="52714"/>
    <cellStyle name="เครื่องหมายจุลภาค 12 5 2 2" xfId="52715"/>
    <cellStyle name="เครื่องหมายจุลภาค 12 5 3" xfId="52716"/>
    <cellStyle name="เครื่องหมายจุลภาค 12 5 4" xfId="52717"/>
    <cellStyle name="เครื่องหมายจุลภาค 12 6" xfId="52718"/>
    <cellStyle name="เครื่องหมายจุลภาค 12 6 2" xfId="52719"/>
    <cellStyle name="เครื่องหมายจุลภาค 12 7" xfId="52720"/>
    <cellStyle name="เครื่องหมายจุลภาค 12 7 2" xfId="52721"/>
    <cellStyle name="เครื่องหมายจุลภาค 12 8" xfId="52722"/>
    <cellStyle name="เครื่องหมายจุลภาค 12 9" xfId="52723"/>
    <cellStyle name="เครื่องหมายจุลภาค 12_CPI_Y'52_TOP_GG 1" xfId="52724"/>
    <cellStyle name="เครื่องหมายจุลภาค 13" xfId="12420"/>
    <cellStyle name="เครื่องหมายจุลภาค 13 10" xfId="52726"/>
    <cellStyle name="เครื่องหมายจุลภาค 13 11" xfId="52725"/>
    <cellStyle name="เครื่องหมายจุลภาค 13 2" xfId="52727"/>
    <cellStyle name="เครื่องหมายจุลภาค 13 3" xfId="52728"/>
    <cellStyle name="เครื่องหมายจุลภาค 13 3 2" xfId="52729"/>
    <cellStyle name="เครื่องหมายจุลภาค 13 3 3" xfId="52730"/>
    <cellStyle name="เครื่องหมายจุลภาค 13 3 4" xfId="52731"/>
    <cellStyle name="เครื่องหมายจุลภาค 13 4" xfId="52732"/>
    <cellStyle name="เครื่องหมายจุลภาค 13 4 2" xfId="52733"/>
    <cellStyle name="เครื่องหมายจุลภาค 13 5" xfId="52734"/>
    <cellStyle name="เครื่องหมายจุลภาค 13 5 2" xfId="52735"/>
    <cellStyle name="เครื่องหมายจุลภาค 13 6" xfId="52736"/>
    <cellStyle name="เครื่องหมายจุลภาค 13 7" xfId="52737"/>
    <cellStyle name="เครื่องหมายจุลภาค 13 8" xfId="52738"/>
    <cellStyle name="เครื่องหมายจุลภาค 13 9" xfId="52739"/>
    <cellStyle name="เครื่องหมายจุลภาค 14" xfId="12421"/>
    <cellStyle name="เครื่องหมายจุลภาค 14 2" xfId="52741"/>
    <cellStyle name="เครื่องหมายจุลภาค 14 2 2" xfId="52742"/>
    <cellStyle name="เครื่องหมายจุลภาค 14 3" xfId="52743"/>
    <cellStyle name="เครื่องหมายจุลภาค 14 4" xfId="52744"/>
    <cellStyle name="เครื่องหมายจุลภาค 14 5" xfId="52745"/>
    <cellStyle name="เครื่องหมายจุลภาค 14 6" xfId="52746"/>
    <cellStyle name="เครื่องหมายจุลภาค 14 7" xfId="52740"/>
    <cellStyle name="เครื่องหมายจุลภาค 15" xfId="12422"/>
    <cellStyle name="เครื่องหมายจุลภาค 15 2" xfId="52748"/>
    <cellStyle name="เครื่องหมายจุลภาค 15 2 2" xfId="52749"/>
    <cellStyle name="เครื่องหมายจุลภาค 15 3" xfId="52750"/>
    <cellStyle name="เครื่องหมายจุลภาค 15 3 2" xfId="52751"/>
    <cellStyle name="เครื่องหมายจุลภาค 15 4" xfId="52752"/>
    <cellStyle name="เครื่องหมายจุลภาค 15 5" xfId="52753"/>
    <cellStyle name="เครื่องหมายจุลภาค 15 6" xfId="52747"/>
    <cellStyle name="เครื่องหมายจุลภาค 16" xfId="12423"/>
    <cellStyle name="เครื่องหมายจุลภาค 16 2" xfId="52755"/>
    <cellStyle name="เครื่องหมายจุลภาค 16 3" xfId="52756"/>
    <cellStyle name="เครื่องหมายจุลภาค 16 3 2" xfId="52757"/>
    <cellStyle name="เครื่องหมายจุลภาค 16 4" xfId="52758"/>
    <cellStyle name="เครื่องหมายจุลภาค 16 4 2" xfId="52759"/>
    <cellStyle name="เครื่องหมายจุลภาค 16 5" xfId="52760"/>
    <cellStyle name="เครื่องหมายจุลภาค 16 6" xfId="52754"/>
    <cellStyle name="เครื่องหมายจุลภาค 17" xfId="12424"/>
    <cellStyle name="เครื่องหมายจุลภาค 17 2" xfId="52762"/>
    <cellStyle name="เครื่องหมายจุลภาค 17 3" xfId="52763"/>
    <cellStyle name="เครื่องหมายจุลภาค 17 4" xfId="52764"/>
    <cellStyle name="เครื่องหมายจุลภาค 17 4 2" xfId="52765"/>
    <cellStyle name="เครื่องหมายจุลภาค 17 5" xfId="52766"/>
    <cellStyle name="เครื่องหมายจุลภาค 17 6" xfId="52761"/>
    <cellStyle name="เครื่องหมายจุลภาค 18" xfId="12425"/>
    <cellStyle name="เครื่องหมายจุลภาค 18 2" xfId="52768"/>
    <cellStyle name="เครื่องหมายจุลภาค 18 2 2" xfId="52769"/>
    <cellStyle name="เครื่องหมายจุลภาค 18 3" xfId="52770"/>
    <cellStyle name="เครื่องหมายจุลภาค 18 3 2" xfId="52771"/>
    <cellStyle name="เครื่องหมายจุลภาค 18 4" xfId="52772"/>
    <cellStyle name="เครื่องหมายจุลภาค 18 5" xfId="52767"/>
    <cellStyle name="เครื่องหมายจุลภาค 19" xfId="12426"/>
    <cellStyle name="เครื่องหมายจุลภาค 19 2" xfId="52774"/>
    <cellStyle name="เครื่องหมายจุลภาค 19 2 2" xfId="52775"/>
    <cellStyle name="เครื่องหมายจุลภาค 19 3" xfId="52776"/>
    <cellStyle name="เครื่องหมายจุลภาค 19 4" xfId="52777"/>
    <cellStyle name="เครื่องหมายจุลภาค 19 5" xfId="52773"/>
    <cellStyle name="เครื่องหมายจุลภาค 2" xfId="12427"/>
    <cellStyle name="เครื่องหมายจุลภาค 2 10" xfId="12428"/>
    <cellStyle name="เครื่องหมายจุลภาค 2 10 2" xfId="52780"/>
    <cellStyle name="เครื่องหมายจุลภาค 2 10 3" xfId="52781"/>
    <cellStyle name="เครื่องหมายจุลภาค 2 10 4" xfId="52782"/>
    <cellStyle name="เครื่องหมายจุลภาค 2 10 5" xfId="52779"/>
    <cellStyle name="เครื่องหมายจุลภาค 2 11" xfId="12429"/>
    <cellStyle name="เครื่องหมายจุลภาค 2 11 10" xfId="52783"/>
    <cellStyle name="เครื่องหมายจุลภาค 2 11 2" xfId="52784"/>
    <cellStyle name="เครื่องหมายจุลภาค 2 11 2 2" xfId="52785"/>
    <cellStyle name="เครื่องหมายจุลภาค 2 11 2 3" xfId="52786"/>
    <cellStyle name="เครื่องหมายจุลภาค 2 11 3" xfId="52787"/>
    <cellStyle name="เครื่องหมายจุลภาค 2 11 3 2" xfId="52788"/>
    <cellStyle name="เครื่องหมายจุลภาค 2 11 4" xfId="52789"/>
    <cellStyle name="เครื่องหมายจุลภาค 2 11 4 2" xfId="52790"/>
    <cellStyle name="เครื่องหมายจุลภาค 2 11 5" xfId="52791"/>
    <cellStyle name="เครื่องหมายจุลภาค 2 11 5 2" xfId="52792"/>
    <cellStyle name="เครื่องหมายจุลภาค 2 11 6" xfId="52793"/>
    <cellStyle name="เครื่องหมายจุลภาค 2 11 6 2" xfId="52794"/>
    <cellStyle name="เครื่องหมายจุลภาค 2 11 7" xfId="52795"/>
    <cellStyle name="เครื่องหมายจุลภาค 2 11 7 2" xfId="52796"/>
    <cellStyle name="เครื่องหมายจุลภาค 2 11 8" xfId="52797"/>
    <cellStyle name="เครื่องหมายจุลภาค 2 11 9" xfId="52798"/>
    <cellStyle name="เครื่องหมายจุลภาค 2 12" xfId="12430"/>
    <cellStyle name="เครื่องหมายจุลภาค 2 12 2" xfId="52800"/>
    <cellStyle name="เครื่องหมายจุลภาค 2 12 3" xfId="52799"/>
    <cellStyle name="เครื่องหมายจุลภาค 2 13" xfId="12431"/>
    <cellStyle name="เครื่องหมายจุลภาค 2 13 2" xfId="52802"/>
    <cellStyle name="เครื่องหมายจุลภาค 2 13 3" xfId="52803"/>
    <cellStyle name="เครื่องหมายจุลภาค 2 13 4" xfId="52801"/>
    <cellStyle name="เครื่องหมายจุลภาค 2 14" xfId="52804"/>
    <cellStyle name="เครื่องหมายจุลภาค 2 14 2" xfId="52805"/>
    <cellStyle name="เครื่องหมายจุลภาค 2 14 3" xfId="52806"/>
    <cellStyle name="เครื่องหมายจุลภาค 2 15" xfId="52807"/>
    <cellStyle name="เครื่องหมายจุลภาค 2 15 2" xfId="52808"/>
    <cellStyle name="เครื่องหมายจุลภาค 2 16" xfId="52809"/>
    <cellStyle name="เครื่องหมายจุลภาค 2 16 2" xfId="52810"/>
    <cellStyle name="เครื่องหมายจุลภาค 2 17" xfId="52811"/>
    <cellStyle name="เครื่องหมายจุลภาค 2 17 2" xfId="52812"/>
    <cellStyle name="เครื่องหมายจุลภาค 2 18" xfId="52813"/>
    <cellStyle name="เครื่องหมายจุลภาค 2 18 2" xfId="52814"/>
    <cellStyle name="เครื่องหมายจุลภาค 2 19" xfId="52815"/>
    <cellStyle name="เครื่องหมายจุลภาค 2 2" xfId="12432"/>
    <cellStyle name="เครื่องหมายจุลภาค 2 2 10" xfId="52817"/>
    <cellStyle name="เครื่องหมายจุลภาค 2 2 11" xfId="52818"/>
    <cellStyle name="เครื่องหมายจุลภาค 2 2 11 2" xfId="52819"/>
    <cellStyle name="เครื่องหมายจุลภาค 2 2 12" xfId="52820"/>
    <cellStyle name="เครื่องหมายจุลภาค 2 2 12 2" xfId="52821"/>
    <cellStyle name="เครื่องหมายจุลภาค 2 2 13" xfId="52822"/>
    <cellStyle name="เครื่องหมายจุลภาค 2 2 14" xfId="52823"/>
    <cellStyle name="เครื่องหมายจุลภาค 2 2 15" xfId="52824"/>
    <cellStyle name="เครื่องหมายจุลภาค 2 2 16" xfId="52825"/>
    <cellStyle name="เครื่องหมายจุลภาค 2 2 17" xfId="52826"/>
    <cellStyle name="เครื่องหมายจุลภาค 2 2 18" xfId="52827"/>
    <cellStyle name="เครื่องหมายจุลภาค 2 2 19" xfId="52828"/>
    <cellStyle name="เครื่องหมายจุลภาค 2 2 2" xfId="52829"/>
    <cellStyle name="เครื่องหมายจุลภาค 2 2 2 10" xfId="52830"/>
    <cellStyle name="เครื่องหมายจุลภาค 2 2 2 11" xfId="52831"/>
    <cellStyle name="เครื่องหมายจุลภาค 2 2 2 11 2" xfId="52832"/>
    <cellStyle name="เครื่องหมายจุลภาค 2 2 2 2" xfId="52833"/>
    <cellStyle name="เครื่องหมายจุลภาค 2 2 2 2 2" xfId="52834"/>
    <cellStyle name="เครื่องหมายจุลภาค 2 2 2 2 2 2" xfId="52835"/>
    <cellStyle name="เครื่องหมายจุลภาค 2 2 2 2 2 3" xfId="52836"/>
    <cellStyle name="เครื่องหมายจุลภาค 2 2 2 2 2 4" xfId="52837"/>
    <cellStyle name="เครื่องหมายจุลภาค 2 2 2 2 2 5" xfId="52838"/>
    <cellStyle name="เครื่องหมายจุลภาค 2 2 2 2 3" xfId="52839"/>
    <cellStyle name="เครื่องหมายจุลภาค 2 2 2 2 3 2" xfId="52840"/>
    <cellStyle name="เครื่องหมายจุลภาค 2 2 2 2 3 3" xfId="52841"/>
    <cellStyle name="เครื่องหมายจุลภาค 2 2 2 2 3 4" xfId="52842"/>
    <cellStyle name="เครื่องหมายจุลภาค 2 2 2 2 3 5" xfId="52843"/>
    <cellStyle name="เครื่องหมายจุลภาค 2 2 2 2 4" xfId="52844"/>
    <cellStyle name="เครื่องหมายจุลภาค 2 2 2 2 4 2" xfId="52845"/>
    <cellStyle name="เครื่องหมายจุลภาค 2 2 2 2 4 3" xfId="52846"/>
    <cellStyle name="เครื่องหมายจุลภาค 2 2 2 2 4 4" xfId="52847"/>
    <cellStyle name="เครื่องหมายจุลภาค 2 2 2 2 4 5" xfId="52848"/>
    <cellStyle name="เครื่องหมายจุลภาค 2 2 2 2 5" xfId="52849"/>
    <cellStyle name="เครื่องหมายจุลภาค 2 2 2 2 5 2" xfId="52850"/>
    <cellStyle name="เครื่องหมายจุลภาค 2 2 2 2 5 3" xfId="52851"/>
    <cellStyle name="เครื่องหมายจุลภาค 2 2 2 2 5 4" xfId="52852"/>
    <cellStyle name="เครื่องหมายจุลภาค 2 2 2 2 5 5" xfId="52853"/>
    <cellStyle name="เครื่องหมายจุลภาค 2 2 2 2 6" xfId="52854"/>
    <cellStyle name="เครื่องหมายจุลภาค 2 2 2 2 6 2" xfId="52855"/>
    <cellStyle name="เครื่องหมายจุลภาค 2 2 2 2 6 3" xfId="52856"/>
    <cellStyle name="เครื่องหมายจุลภาค 2 2 2 2 6 4" xfId="52857"/>
    <cellStyle name="เครื่องหมายจุลภาค 2 2 2 2 6 5" xfId="52858"/>
    <cellStyle name="เครื่องหมายจุลภาค 2 2 2 2 7" xfId="52859"/>
    <cellStyle name="เครื่องหมายจุลภาค 2 2 2 2 7 2" xfId="52860"/>
    <cellStyle name="เครื่องหมายจุลภาค 2 2 2 2 7 3" xfId="52861"/>
    <cellStyle name="เครื่องหมายจุลภาค 2 2 2 2 7 4" xfId="52862"/>
    <cellStyle name="เครื่องหมายจุลภาค 2 2 2 2 7 5" xfId="52863"/>
    <cellStyle name="เครื่องหมายจุลภาค 2 2 2 2 8" xfId="52864"/>
    <cellStyle name="เครื่องหมายจุลภาค 2 2 2 2 8 2" xfId="52865"/>
    <cellStyle name="เครื่องหมายจุลภาค 2 2 2 2 8 3" xfId="52866"/>
    <cellStyle name="เครื่องหมายจุลภาค 2 2 2 2 8 4" xfId="52867"/>
    <cellStyle name="เครื่องหมายจุลภาค 2 2 2 2 8 5" xfId="52868"/>
    <cellStyle name="เครื่องหมายจุลภาค 2 2 2 2 9" xfId="52869"/>
    <cellStyle name="เครื่องหมายจุลภาค 2 2 2 3" xfId="52870"/>
    <cellStyle name="เครื่องหมายจุลภาค 2 2 2 3 2" xfId="52871"/>
    <cellStyle name="เครื่องหมายจุลภาค 2 2 2 3 2 10" xfId="52872"/>
    <cellStyle name="เครื่องหมายจุลภาค 2 2 2 3 2 11" xfId="52873"/>
    <cellStyle name="เครื่องหมายจุลภาค 2 2 2 3 2 2" xfId="52874"/>
    <cellStyle name="เครื่องหมายจุลภาค 2 2 2 3 2 2 2" xfId="52875"/>
    <cellStyle name="เครื่องหมายจุลภาค 2 2 2 3 2 2 2 2" xfId="52876"/>
    <cellStyle name="เครื่องหมายจุลภาค 2 2 2 3 2 2 3" xfId="52877"/>
    <cellStyle name="เครื่องหมายจุลภาค 2 2 2 3 2 2 3 2" xfId="52878"/>
    <cellStyle name="เครื่องหมายจุลภาค 2 2 2 3 2 2 4" xfId="52879"/>
    <cellStyle name="เครื่องหมายจุลภาค 2 2 2 3 2 2 4 2" xfId="52880"/>
    <cellStyle name="เครื่องหมายจุลภาค 2 2 2 3 2 2 5" xfId="52881"/>
    <cellStyle name="เครื่องหมายจุลภาค 2 2 2 3 2 2 5 2" xfId="52882"/>
    <cellStyle name="เครื่องหมายจุลภาค 2 2 2 3 2 2 6" xfId="52883"/>
    <cellStyle name="เครื่องหมายจุลภาค 2 2 2 3 2 2 6 2" xfId="52884"/>
    <cellStyle name="เครื่องหมายจุลภาค 2 2 2 3 2 2 7" xfId="52885"/>
    <cellStyle name="เครื่องหมายจุลภาค 2 2 2 3 2 2 7 2" xfId="52886"/>
    <cellStyle name="เครื่องหมายจุลภาค 2 2 2 3 2 2 8" xfId="52887"/>
    <cellStyle name="เครื่องหมายจุลภาค 2 2 2 3 2 2 9" xfId="52888"/>
    <cellStyle name="เครื่องหมายจุลภาค 2 2 2 3 2 3" xfId="52889"/>
    <cellStyle name="เครื่องหมายจุลภาค 2 2 2 3 2 3 2" xfId="52890"/>
    <cellStyle name="เครื่องหมายจุลภาค 2 2 2 3 2 3 2 2" xfId="52891"/>
    <cellStyle name="เครื่องหมายจุลภาค 2 2 2 3 2 3 2 3" xfId="52892"/>
    <cellStyle name="เครื่องหมายจุลภาค 2 2 2 3 2 3 3" xfId="52893"/>
    <cellStyle name="เครื่องหมายจุลภาค 2 2 2 3 2 3 3 2" xfId="52894"/>
    <cellStyle name="เครื่องหมายจุลภาค 2 2 2 3 2 3 4" xfId="52895"/>
    <cellStyle name="เครื่องหมายจุลภาค 2 2 2 3 2 3 4 2" xfId="52896"/>
    <cellStyle name="เครื่องหมายจุลภาค 2 2 2 3 2 3 5" xfId="52897"/>
    <cellStyle name="เครื่องหมายจุลภาค 2 2 2 3 2 3 5 2" xfId="52898"/>
    <cellStyle name="เครื่องหมายจุลภาค 2 2 2 3 2 3 6" xfId="52899"/>
    <cellStyle name="เครื่องหมายจุลภาค 2 2 2 3 2 3 6 2" xfId="52900"/>
    <cellStyle name="เครื่องหมายจุลภาค 2 2 2 3 2 3 7" xfId="52901"/>
    <cellStyle name="เครื่องหมายจุลภาค 2 2 2 3 2 3 7 2" xfId="52902"/>
    <cellStyle name="เครื่องหมายจุลภาค 2 2 2 3 2 3 8" xfId="52903"/>
    <cellStyle name="เครื่องหมายจุลภาค 2 2 2 3 2 3 9" xfId="52904"/>
    <cellStyle name="เครื่องหมายจุลภาค 2 2 2 3 2 4" xfId="52905"/>
    <cellStyle name="เครื่องหมายจุลภาค 2 2 2 3 2 4 2" xfId="52906"/>
    <cellStyle name="เครื่องหมายจุลภาค 2 2 2 3 2 5" xfId="52907"/>
    <cellStyle name="เครื่องหมายจุลภาค 2 2 2 3 2 5 2" xfId="52908"/>
    <cellStyle name="เครื่องหมายจุลภาค 2 2 2 3 2 6" xfId="52909"/>
    <cellStyle name="เครื่องหมายจุลภาค 2 2 2 3 2 6 2" xfId="52910"/>
    <cellStyle name="เครื่องหมายจุลภาค 2 2 2 3 2 7" xfId="52911"/>
    <cellStyle name="เครื่องหมายจุลภาค 2 2 2 3 2 7 2" xfId="52912"/>
    <cellStyle name="เครื่องหมายจุลภาค 2 2 2 3 2 8" xfId="52913"/>
    <cellStyle name="เครื่องหมายจุลภาค 2 2 2 3 2 8 2" xfId="52914"/>
    <cellStyle name="เครื่องหมายจุลภาค 2 2 2 3 2 9" xfId="52915"/>
    <cellStyle name="เครื่องหมายจุลภาค 2 2 2 3 2 9 2" xfId="52916"/>
    <cellStyle name="เครื่องหมายจุลภาค 2 2 2 3 3" xfId="52917"/>
    <cellStyle name="เครื่องหมายจุลภาค 2 2 2 3 3 2" xfId="52918"/>
    <cellStyle name="เครื่องหมายจุลภาค 2 2 2 3 4" xfId="52919"/>
    <cellStyle name="เครื่องหมายจุลภาค 2 2 2 3 5" xfId="52920"/>
    <cellStyle name="เครื่องหมายจุลภาค 2 2 2 3 5 2" xfId="52921"/>
    <cellStyle name="เครื่องหมายจุลภาค 2 2 2 4" xfId="52922"/>
    <cellStyle name="เครื่องหมายจุลภาค 2 2 2 4 2" xfId="52923"/>
    <cellStyle name="เครื่องหมายจุลภาค 2 2 2 4 2 2" xfId="52924"/>
    <cellStyle name="เครื่องหมายจุลภาค 2 2 2 4 3" xfId="52925"/>
    <cellStyle name="เครื่องหมายจุลภาค 2 2 2 4 4" xfId="52926"/>
    <cellStyle name="เครื่องหมายจุลภาค 2 2 2 4 4 2" xfId="52927"/>
    <cellStyle name="เครื่องหมายจุลภาค 2 2 2 5" xfId="52928"/>
    <cellStyle name="เครื่องหมายจุลภาค 2 2 2 5 2" xfId="52929"/>
    <cellStyle name="เครื่องหมายจุลภาค 2 2 2 6" xfId="52930"/>
    <cellStyle name="เครื่องหมายจุลภาค 2 2 2 6 2" xfId="52931"/>
    <cellStyle name="เครื่องหมายจุลภาค 2 2 2 7" xfId="52932"/>
    <cellStyle name="เครื่องหมายจุลภาค 2 2 2 7 2" xfId="52933"/>
    <cellStyle name="เครื่องหมายจุลภาค 2 2 2 8" xfId="52934"/>
    <cellStyle name="เครื่องหมายจุลภาค 2 2 2 8 2" xfId="52935"/>
    <cellStyle name="เครื่องหมายจุลภาค 2 2 2 9" xfId="52936"/>
    <cellStyle name="เครื่องหมายจุลภาค 2 2 20" xfId="52937"/>
    <cellStyle name="เครื่องหมายจุลภาค 2 2 21" xfId="52816"/>
    <cellStyle name="เครื่องหมายจุลภาค 2 2 3" xfId="52938"/>
    <cellStyle name="เครื่องหมายจุลภาค 2 2 3 2" xfId="52939"/>
    <cellStyle name="เครื่องหมายจุลภาค 2 2 3 3" xfId="52940"/>
    <cellStyle name="เครื่องหมายจุลภาค 2 2 3 4" xfId="52941"/>
    <cellStyle name="เครื่องหมายจุลภาค 2 2 3 5" xfId="52942"/>
    <cellStyle name="เครื่องหมายจุลภาค 2 2 3 6" xfId="52943"/>
    <cellStyle name="เครื่องหมายจุลภาค 2 2 3 7" xfId="52944"/>
    <cellStyle name="เครื่องหมายจุลภาค 2 2 4" xfId="52945"/>
    <cellStyle name="เครื่องหมายจุลภาค 2 2 4 2" xfId="52946"/>
    <cellStyle name="เครื่องหมายจุลภาค 2 2 4 2 2" xfId="52947"/>
    <cellStyle name="เครื่องหมายจุลภาค 2 2 4 3" xfId="52948"/>
    <cellStyle name="เครื่องหมายจุลภาค 2 2 4 4" xfId="52949"/>
    <cellStyle name="เครื่องหมายจุลภาค 2 2 4 4 2" xfId="52950"/>
    <cellStyle name="เครื่องหมายจุลภาค 2 2 4 5" xfId="52951"/>
    <cellStyle name="เครื่องหมายจุลภาค 2 2 5" xfId="52952"/>
    <cellStyle name="เครื่องหมายจุลภาค 2 2 5 2" xfId="52953"/>
    <cellStyle name="เครื่องหมายจุลภาค 2 2 5 2 2" xfId="52954"/>
    <cellStyle name="เครื่องหมายจุลภาค 2 2 5 3" xfId="52955"/>
    <cellStyle name="เครื่องหมายจุลภาค 2 2 6" xfId="52956"/>
    <cellStyle name="เครื่องหมายจุลภาค 2 2 6 2" xfId="52957"/>
    <cellStyle name="เครื่องหมายจุลภาค 2 2 6 3" xfId="52958"/>
    <cellStyle name="เครื่องหมายจุลภาค 2 2 7" xfId="52959"/>
    <cellStyle name="เครื่องหมายจุลภาค 2 2 7 2" xfId="52960"/>
    <cellStyle name="เครื่องหมายจุลภาค 2 2 7 3" xfId="52961"/>
    <cellStyle name="เครื่องหมายจุลภาค 2 2 8" xfId="52962"/>
    <cellStyle name="เครื่องหมายจุลภาค 2 2 8 2" xfId="52963"/>
    <cellStyle name="เครื่องหมายจุลภาค 2 2 8 3" xfId="52964"/>
    <cellStyle name="เครื่องหมายจุลภาค 2 2 9" xfId="52965"/>
    <cellStyle name="เครื่องหมายจุลภาค 2 2 9 2" xfId="52966"/>
    <cellStyle name="เครื่องหมายจุลภาค 2 2 9 3" xfId="52967"/>
    <cellStyle name="เครื่องหมายจุลภาค 2 2_Conso worksheet (Dec'09)" xfId="52968"/>
    <cellStyle name="เครื่องหมายจุลภาค 2 20" xfId="52969"/>
    <cellStyle name="เครื่องหมายจุลภาค 2 21" xfId="52970"/>
    <cellStyle name="เครื่องหมายจุลภาค 2 22" xfId="52971"/>
    <cellStyle name="เครื่องหมายจุลภาค 2 23" xfId="52778"/>
    <cellStyle name="เครื่องหมายจุลภาค 2 3" xfId="12433"/>
    <cellStyle name="เครื่องหมายจุลภาค 2 3 10" xfId="52972"/>
    <cellStyle name="เครื่องหมายจุลภาค 2 3 2" xfId="52973"/>
    <cellStyle name="เครื่องหมายจุลภาค 2 3 2 2" xfId="52974"/>
    <cellStyle name="เครื่องหมายจุลภาค 2 3 2 2 2" xfId="52975"/>
    <cellStyle name="เครื่องหมายจุลภาค 2 3 2 3" xfId="52976"/>
    <cellStyle name="เครื่องหมายจุลภาค 2 3 2 4" xfId="52977"/>
    <cellStyle name="เครื่องหมายจุลภาค 2 3 3" xfId="52978"/>
    <cellStyle name="เครื่องหมายจุลภาค 2 3 3 2" xfId="52979"/>
    <cellStyle name="เครื่องหมายจุลภาค 2 3 3 2 2" xfId="52980"/>
    <cellStyle name="เครื่องหมายจุลภาค 2 3 3 3" xfId="52981"/>
    <cellStyle name="เครื่องหมายจุลภาค 2 3 3 4" xfId="52982"/>
    <cellStyle name="เครื่องหมายจุลภาค 2 3 3 5" xfId="52983"/>
    <cellStyle name="เครื่องหมายจุลภาค 2 3 3 6" xfId="52984"/>
    <cellStyle name="เครื่องหมายจุลภาค 2 3 4" xfId="52985"/>
    <cellStyle name="เครื่องหมายจุลภาค 2 3 5" xfId="52986"/>
    <cellStyle name="เครื่องหมายจุลภาค 2 3 6" xfId="52987"/>
    <cellStyle name="เครื่องหมายจุลภาค 2 3 7" xfId="52988"/>
    <cellStyle name="เครื่องหมายจุลภาค 2 3 8" xfId="52989"/>
    <cellStyle name="เครื่องหมายจุลภาค 2 3 9" xfId="52990"/>
    <cellStyle name="เครื่องหมายจุลภาค 2 4" xfId="12434"/>
    <cellStyle name="เครื่องหมายจุลภาค 2 4 2" xfId="52992"/>
    <cellStyle name="เครื่องหมายจุลภาค 2 4 2 2" xfId="52993"/>
    <cellStyle name="เครื่องหมายจุลภาค 2 4 3" xfId="52994"/>
    <cellStyle name="เครื่องหมายจุลภาค 2 4 3 2" xfId="52995"/>
    <cellStyle name="เครื่องหมายจุลภาค 2 4 4" xfId="52996"/>
    <cellStyle name="เครื่องหมายจุลภาค 2 4 5" xfId="52997"/>
    <cellStyle name="เครื่องหมายจุลภาค 2 4 6" xfId="52998"/>
    <cellStyle name="เครื่องหมายจุลภาค 2 4 7" xfId="52991"/>
    <cellStyle name="เครื่องหมายจุลภาค 2 5" xfId="12435"/>
    <cellStyle name="เครื่องหมายจุลภาค 2 5 2" xfId="53000"/>
    <cellStyle name="เครื่องหมายจุลภาค 2 5 2 2" xfId="53001"/>
    <cellStyle name="เครื่องหมายจุลภาค 2 5 2 3" xfId="53002"/>
    <cellStyle name="เครื่องหมายจุลภาค 2 5 2 4" xfId="53003"/>
    <cellStyle name="เครื่องหมายจุลภาค 2 5 3" xfId="53004"/>
    <cellStyle name="เครื่องหมายจุลภาค 2 5 4" xfId="53005"/>
    <cellStyle name="เครื่องหมายจุลภาค 2 5 5" xfId="53006"/>
    <cellStyle name="เครื่องหมายจุลภาค 2 5 6" xfId="53007"/>
    <cellStyle name="เครื่องหมายจุลภาค 2 5 7" xfId="53008"/>
    <cellStyle name="เครื่องหมายจุลภาค 2 5 8" xfId="52999"/>
    <cellStyle name="เครื่องหมายจุลภาค 2 6" xfId="12436"/>
    <cellStyle name="เครื่องหมายจุลภาค 2 6 2" xfId="53010"/>
    <cellStyle name="เครื่องหมายจุลภาค 2 6 3" xfId="53011"/>
    <cellStyle name="เครื่องหมายจุลภาค 2 6 4" xfId="53012"/>
    <cellStyle name="เครื่องหมายจุลภาค 2 6 5" xfId="53013"/>
    <cellStyle name="เครื่องหมายจุลภาค 2 6 6" xfId="53014"/>
    <cellStyle name="เครื่องหมายจุลภาค 2 6 7" xfId="53015"/>
    <cellStyle name="เครื่องหมายจุลภาค 2 6 8" xfId="53009"/>
    <cellStyle name="เครื่องหมายจุลภาค 2 7" xfId="12437"/>
    <cellStyle name="เครื่องหมายจุลภาค 2 7 10" xfId="53016"/>
    <cellStyle name="เครื่องหมายจุลภาค 2 7 2" xfId="53017"/>
    <cellStyle name="เครื่องหมายจุลภาค 2 7 3" xfId="53018"/>
    <cellStyle name="เครื่องหมายจุลภาค 2 7 4" xfId="53019"/>
    <cellStyle name="เครื่องหมายจุลภาค 2 7 5" xfId="53020"/>
    <cellStyle name="เครื่องหมายจุลภาค 2 7 6" xfId="53021"/>
    <cellStyle name="เครื่องหมายจุลภาค 2 7 7" xfId="53022"/>
    <cellStyle name="เครื่องหมายจุลภาค 2 7 8" xfId="53023"/>
    <cellStyle name="เครื่องหมายจุลภาค 2 7 9" xfId="53024"/>
    <cellStyle name="เครื่องหมายจุลภาค 2 8" xfId="12438"/>
    <cellStyle name="เครื่องหมายจุลภาค 2 8 2" xfId="53026"/>
    <cellStyle name="เครื่องหมายจุลภาค 2 8 2 2" xfId="53027"/>
    <cellStyle name="เครื่องหมายจุลภาค 2 8 3" xfId="53028"/>
    <cellStyle name="เครื่องหมายจุลภาค 2 8 4" xfId="53029"/>
    <cellStyle name="เครื่องหมายจุลภาค 2 8 5" xfId="53030"/>
    <cellStyle name="เครื่องหมายจุลภาค 2 8 6" xfId="53031"/>
    <cellStyle name="เครื่องหมายจุลภาค 2 8 7" xfId="53025"/>
    <cellStyle name="เครื่องหมายจุลภาค 2 9" xfId="12439"/>
    <cellStyle name="เครื่องหมายจุลภาค 2 9 2" xfId="53033"/>
    <cellStyle name="เครื่องหมายจุลภาค 2 9 2 2" xfId="53034"/>
    <cellStyle name="เครื่องหมายจุลภาค 2 9 3" xfId="53035"/>
    <cellStyle name="เครื่องหมายจุลภาค 2 9 4" xfId="53036"/>
    <cellStyle name="เครื่องหมายจุลภาค 2 9 5" xfId="53037"/>
    <cellStyle name="เครื่องหมายจุลภาค 2 9 6" xfId="53038"/>
    <cellStyle name="เครื่องหมายจุลภาค 2 9 7" xfId="53032"/>
    <cellStyle name="เครื่องหมายจุลภาค 2_!!!!!!รายละเอียดประกอบงบ SME" xfId="53039"/>
    <cellStyle name="เครื่องหมายจุลภาค 20" xfId="12440"/>
    <cellStyle name="เครื่องหมายจุลภาค 20 2" xfId="53041"/>
    <cellStyle name="เครื่องหมายจุลภาค 20 3" xfId="53042"/>
    <cellStyle name="เครื่องหมายจุลภาค 20 3 2" xfId="53043"/>
    <cellStyle name="เครื่องหมายจุลภาค 20 4" xfId="53044"/>
    <cellStyle name="เครื่องหมายจุลภาค 20 5" xfId="53040"/>
    <cellStyle name="เครื่องหมายจุลภาค 21" xfId="12441"/>
    <cellStyle name="เครื่องหมายจุลภาค 21 2" xfId="53046"/>
    <cellStyle name="เครื่องหมายจุลภาค 21 3" xfId="53047"/>
    <cellStyle name="เครื่องหมายจุลภาค 21 4" xfId="53048"/>
    <cellStyle name="เครื่องหมายจุลภาค 21 5" xfId="53045"/>
    <cellStyle name="เครื่องหมายจุลภาค 22" xfId="12442"/>
    <cellStyle name="เครื่องหมายจุลภาค 22 2" xfId="53050"/>
    <cellStyle name="เครื่องหมายจุลภาค 22 3" xfId="53051"/>
    <cellStyle name="เครื่องหมายจุลภาค 22 4" xfId="53052"/>
    <cellStyle name="เครื่องหมายจุลภาค 22 5" xfId="53049"/>
    <cellStyle name="เครื่องหมายจุลภาค 23" xfId="12443"/>
    <cellStyle name="เครื่องหมายจุลภาค 23 2" xfId="53054"/>
    <cellStyle name="เครื่องหมายจุลภาค 23 3" xfId="53053"/>
    <cellStyle name="เครื่องหมายจุลภาค 24" xfId="12444"/>
    <cellStyle name="เครื่องหมายจุลภาค 24 2" xfId="53056"/>
    <cellStyle name="เครื่องหมายจุลภาค 24 3" xfId="53055"/>
    <cellStyle name="เครื่องหมายจุลภาค 25" xfId="12445"/>
    <cellStyle name="เครื่องหมายจุลภาค 25 2" xfId="53058"/>
    <cellStyle name="เครื่องหมายจุลภาค 25 3" xfId="53059"/>
    <cellStyle name="เครื่องหมายจุลภาค 25 4" xfId="53057"/>
    <cellStyle name="เครื่องหมายจุลภาค 26" xfId="12446"/>
    <cellStyle name="เครื่องหมายจุลภาค 26 2" xfId="53061"/>
    <cellStyle name="เครื่องหมายจุลภาค 26 3" xfId="53062"/>
    <cellStyle name="เครื่องหมายจุลภาค 26 4" xfId="53060"/>
    <cellStyle name="เครื่องหมายจุลภาค 27" xfId="12447"/>
    <cellStyle name="เครื่องหมายจุลภาค 27 2" xfId="53064"/>
    <cellStyle name="เครื่องหมายจุลภาค 27 3" xfId="53063"/>
    <cellStyle name="เครื่องหมายจุลภาค 28" xfId="12448"/>
    <cellStyle name="เครื่องหมายจุลภาค 28 2" xfId="53066"/>
    <cellStyle name="เครื่องหมายจุลภาค 28 3" xfId="53065"/>
    <cellStyle name="เครื่องหมายจุลภาค 29" xfId="12449"/>
    <cellStyle name="เครื่องหมายจุลภาค 29 2" xfId="53068"/>
    <cellStyle name="เครื่องหมายจุลภาค 29 3" xfId="53069"/>
    <cellStyle name="เครื่องหมายจุลภาค 29 4" xfId="53067"/>
    <cellStyle name="เครื่องหมายจุลภาค 3" xfId="12450"/>
    <cellStyle name="เครื่องหมายจุลภาค 3 10" xfId="53071"/>
    <cellStyle name="เครื่องหมายจุลภาค 3 11" xfId="53072"/>
    <cellStyle name="เครื่องหมายจุลภาค 3 11 2" xfId="53073"/>
    <cellStyle name="เครื่องหมายจุลภาค 3 12" xfId="53074"/>
    <cellStyle name="เครื่องหมายจุลภาค 3 13" xfId="53075"/>
    <cellStyle name="เครื่องหมายจุลภาค 3 14" xfId="53076"/>
    <cellStyle name="เครื่องหมายจุลภาค 3 15" xfId="53077"/>
    <cellStyle name="เครื่องหมายจุลภาค 3 16" xfId="53070"/>
    <cellStyle name="เครื่องหมายจุลภาค 3 2" xfId="12451"/>
    <cellStyle name="เครื่องหมายจุลภาค 3 2 10" xfId="53079"/>
    <cellStyle name="เครื่องหมายจุลภาค 3 2 11" xfId="53080"/>
    <cellStyle name="เครื่องหมายจุลภาค 3 2 12" xfId="53081"/>
    <cellStyle name="เครื่องหมายจุลภาค 3 2 13" xfId="53082"/>
    <cellStyle name="เครื่องหมายจุลภาค 3 2 14" xfId="53083"/>
    <cellStyle name="เครื่องหมายจุลภาค 3 2 15" xfId="53084"/>
    <cellStyle name="เครื่องหมายจุลภาค 3 2 16" xfId="53085"/>
    <cellStyle name="เครื่องหมายจุลภาค 3 2 17" xfId="53086"/>
    <cellStyle name="เครื่องหมายจุลภาค 3 2 18" xfId="53078"/>
    <cellStyle name="เครื่องหมายจุลภาค 3 2 2" xfId="53087"/>
    <cellStyle name="เครื่องหมายจุลภาค 3 2 2 2" xfId="53088"/>
    <cellStyle name="เครื่องหมายจุลภาค 3 2 2 2 2" xfId="53089"/>
    <cellStyle name="เครื่องหมายจุลภาค 3 2 2 3" xfId="53090"/>
    <cellStyle name="เครื่องหมายจุลภาค 3 2 2 3 2" xfId="53091"/>
    <cellStyle name="เครื่องหมายจุลภาค 3 2 3" xfId="53092"/>
    <cellStyle name="เครื่องหมายจุลภาค 3 2 3 2" xfId="53093"/>
    <cellStyle name="เครื่องหมายจุลภาค 3 2 3 3" xfId="53094"/>
    <cellStyle name="เครื่องหมายจุลภาค 3 2 3 4" xfId="53095"/>
    <cellStyle name="เครื่องหมายจุลภาค 3 2 4" xfId="53096"/>
    <cellStyle name="เครื่องหมายจุลภาค 3 2 5" xfId="53097"/>
    <cellStyle name="เครื่องหมายจุลภาค 3 2 6" xfId="53098"/>
    <cellStyle name="เครื่องหมายจุลภาค 3 2 7" xfId="53099"/>
    <cellStyle name="เครื่องหมายจุลภาค 3 2 8" xfId="53100"/>
    <cellStyle name="เครื่องหมายจุลภาค 3 2 9" xfId="53101"/>
    <cellStyle name="เครื่องหมายจุลภาค 3 2_CPI_Y'52_TOP_GG 1" xfId="53102"/>
    <cellStyle name="เครื่องหมายจุลภาค 3 3" xfId="12452"/>
    <cellStyle name="เครื่องหมายจุลภาค 3 3 2" xfId="53104"/>
    <cellStyle name="เครื่องหมายจุลภาค 3 3 2 2" xfId="53105"/>
    <cellStyle name="เครื่องหมายจุลภาค 3 3 2 3" xfId="53106"/>
    <cellStyle name="เครื่องหมายจุลภาค 3 3 2 4" xfId="53107"/>
    <cellStyle name="เครื่องหมายจุลภาค 3 3 3" xfId="53108"/>
    <cellStyle name="เครื่องหมายจุลภาค 3 3 4" xfId="53109"/>
    <cellStyle name="เครื่องหมายจุลภาค 3 3 5" xfId="53110"/>
    <cellStyle name="เครื่องหมายจุลภาค 3 3 6" xfId="53111"/>
    <cellStyle name="เครื่องหมายจุลภาค 3 3 7" xfId="53112"/>
    <cellStyle name="เครื่องหมายจุลภาค 3 3 8" xfId="53113"/>
    <cellStyle name="เครื่องหมายจุลภาค 3 3 9" xfId="53103"/>
    <cellStyle name="เครื่องหมายจุลภาค 3 4" xfId="53114"/>
    <cellStyle name="เครื่องหมายจุลภาค 3 4 2" xfId="53115"/>
    <cellStyle name="เครื่องหมายจุลภาค 3 4 3" xfId="53116"/>
    <cellStyle name="เครื่องหมายจุลภาค 3 4 4" xfId="53117"/>
    <cellStyle name="เครื่องหมายจุลภาค 3 5" xfId="53118"/>
    <cellStyle name="เครื่องหมายจุลภาค 3 5 2" xfId="53119"/>
    <cellStyle name="เครื่องหมายจุลภาค 3 5 3" xfId="53120"/>
    <cellStyle name="เครื่องหมายจุลภาค 3 6" xfId="53121"/>
    <cellStyle name="เครื่องหมายจุลภาค 3 6 2" xfId="53122"/>
    <cellStyle name="เครื่องหมายจุลภาค 3 6 3" xfId="53123"/>
    <cellStyle name="เครื่องหมายจุลภาค 3 7" xfId="53124"/>
    <cellStyle name="เครื่องหมายจุลภาค 3 7 2" xfId="53125"/>
    <cellStyle name="เครื่องหมายจุลภาค 3 8" xfId="53126"/>
    <cellStyle name="เครื่องหมายจุลภาค 3 8 2" xfId="53127"/>
    <cellStyle name="เครื่องหมายจุลภาค 3 9" xfId="53128"/>
    <cellStyle name="เครื่องหมายจุลภาค 3 9 2" xfId="53129"/>
    <cellStyle name="เครื่องหมายจุลภาค 3_+ Capacity Countermeasure Sheet_Update on 13-Oct-11" xfId="12453"/>
    <cellStyle name="เครื่องหมายจุลภาค 30" xfId="12454"/>
    <cellStyle name="เครื่องหมายจุลภาค 30 2" xfId="53131"/>
    <cellStyle name="เครื่องหมายจุลภาค 30 3" xfId="53132"/>
    <cellStyle name="เครื่องหมายจุลภาค 30 4" xfId="53130"/>
    <cellStyle name="เครื่องหมายจุลภาค 31" xfId="12455"/>
    <cellStyle name="เครื่องหมายจุลภาค 31 2" xfId="53134"/>
    <cellStyle name="เครื่องหมายจุลภาค 31 3" xfId="53135"/>
    <cellStyle name="เครื่องหมายจุลภาค 31 4" xfId="53133"/>
    <cellStyle name="เครื่องหมายจุลภาค 32" xfId="12456"/>
    <cellStyle name="เครื่องหมายจุลภาค 32 2" xfId="53137"/>
    <cellStyle name="เครื่องหมายจุลภาค 32 2 10" xfId="53138"/>
    <cellStyle name="เครื่องหมายจุลภาค 32 2 11" xfId="53139"/>
    <cellStyle name="เครื่องหมายจุลภาค 32 2 2" xfId="53140"/>
    <cellStyle name="เครื่องหมายจุลภาค 32 2 2 2" xfId="53141"/>
    <cellStyle name="เครื่องหมายจุลภาค 32 2 2 2 2" xfId="53142"/>
    <cellStyle name="เครื่องหมายจุลภาค 32 2 2 3" xfId="53143"/>
    <cellStyle name="เครื่องหมายจุลภาค 32 2 2 3 2" xfId="53144"/>
    <cellStyle name="เครื่องหมายจุลภาค 32 2 2 4" xfId="53145"/>
    <cellStyle name="เครื่องหมายจุลภาค 32 2 2 4 2" xfId="53146"/>
    <cellStyle name="เครื่องหมายจุลภาค 32 2 2 5" xfId="53147"/>
    <cellStyle name="เครื่องหมายจุลภาค 32 2 2 5 2" xfId="53148"/>
    <cellStyle name="เครื่องหมายจุลภาค 32 2 2 6" xfId="53149"/>
    <cellStyle name="เครื่องหมายจุลภาค 32 2 2 6 2" xfId="53150"/>
    <cellStyle name="เครื่องหมายจุลภาค 32 2 2 7" xfId="53151"/>
    <cellStyle name="เครื่องหมายจุลภาค 32 2 2 7 2" xfId="53152"/>
    <cellStyle name="เครื่องหมายจุลภาค 32 2 2 8" xfId="53153"/>
    <cellStyle name="เครื่องหมายจุลภาค 32 2 2 9" xfId="53154"/>
    <cellStyle name="เครื่องหมายจุลภาค 32 2 3" xfId="53155"/>
    <cellStyle name="เครื่องหมายจุลภาค 32 2 3 2" xfId="53156"/>
    <cellStyle name="เครื่องหมายจุลภาค 32 2 4" xfId="53157"/>
    <cellStyle name="เครื่องหมายจุลภาค 32 2 4 2" xfId="53158"/>
    <cellStyle name="เครื่องหมายจุลภาค 32 2 5" xfId="53159"/>
    <cellStyle name="เครื่องหมายจุลภาค 32 2 5 2" xfId="53160"/>
    <cellStyle name="เครื่องหมายจุลภาค 32 2 6" xfId="53161"/>
    <cellStyle name="เครื่องหมายจุลภาค 32 2 6 2" xfId="53162"/>
    <cellStyle name="เครื่องหมายจุลภาค 32 2 7" xfId="53163"/>
    <cellStyle name="เครื่องหมายจุลภาค 32 2 7 2" xfId="53164"/>
    <cellStyle name="เครื่องหมายจุลภาค 32 2 8" xfId="53165"/>
    <cellStyle name="เครื่องหมายจุลภาค 32 2 8 2" xfId="53166"/>
    <cellStyle name="เครื่องหมายจุลภาค 32 2 9" xfId="53167"/>
    <cellStyle name="เครื่องหมายจุลภาค 32 3" xfId="53168"/>
    <cellStyle name="เครื่องหมายจุลภาค 32 3 10" xfId="53169"/>
    <cellStyle name="เครื่องหมายจุลภาค 32 3 2" xfId="53170"/>
    <cellStyle name="เครื่องหมายจุลภาค 32 3 2 2" xfId="53171"/>
    <cellStyle name="เครื่องหมายจุลภาค 32 3 3" xfId="53172"/>
    <cellStyle name="เครื่องหมายจุลภาค 32 3 3 2" xfId="53173"/>
    <cellStyle name="เครื่องหมายจุลภาค 32 3 4" xfId="53174"/>
    <cellStyle name="เครื่องหมายจุลภาค 32 3 4 2" xfId="53175"/>
    <cellStyle name="เครื่องหมายจุลภาค 32 3 5" xfId="53176"/>
    <cellStyle name="เครื่องหมายจุลภาค 32 3 5 2" xfId="53177"/>
    <cellStyle name="เครื่องหมายจุลภาค 32 3 6" xfId="53178"/>
    <cellStyle name="เครื่องหมายจุลภาค 32 3 6 2" xfId="53179"/>
    <cellStyle name="เครื่องหมายจุลภาค 32 3 7" xfId="53180"/>
    <cellStyle name="เครื่องหมายจุลภาค 32 3 7 2" xfId="53181"/>
    <cellStyle name="เครื่องหมายจุลภาค 32 3 8" xfId="53182"/>
    <cellStyle name="เครื่องหมายจุลภาค 32 3 9" xfId="53183"/>
    <cellStyle name="เครื่องหมายจุลภาค 32 4" xfId="53184"/>
    <cellStyle name="เครื่องหมายจุลภาค 32 5" xfId="53185"/>
    <cellStyle name="เครื่องหมายจุลภาค 32 6" xfId="53186"/>
    <cellStyle name="เครื่องหมายจุลภาค 32 7" xfId="53136"/>
    <cellStyle name="เครื่องหมายจุลภาค 33" xfId="12457"/>
    <cellStyle name="เครื่องหมายจุลภาค 33 2" xfId="53188"/>
    <cellStyle name="เครื่องหมายจุลภาค 33 3" xfId="53189"/>
    <cellStyle name="เครื่องหมายจุลภาค 33 4" xfId="53187"/>
    <cellStyle name="เครื่องหมายจุลภาค 34" xfId="12458"/>
    <cellStyle name="เครื่องหมายจุลภาค 34 2" xfId="53191"/>
    <cellStyle name="เครื่องหมายจุลภาค 34 3" xfId="53192"/>
    <cellStyle name="เครื่องหมายจุลภาค 34 4" xfId="53190"/>
    <cellStyle name="เครื่องหมายจุลภาค 35" xfId="12459"/>
    <cellStyle name="เครื่องหมายจุลภาค 35 2" xfId="53194"/>
    <cellStyle name="เครื่องหมายจุลภาค 35 2 10" xfId="53195"/>
    <cellStyle name="เครื่องหมายจุลภาค 35 2 11" xfId="53196"/>
    <cellStyle name="เครื่องหมายจุลภาค 35 2 2" xfId="53197"/>
    <cellStyle name="เครื่องหมายจุลภาค 35 2 2 2" xfId="53198"/>
    <cellStyle name="เครื่องหมายจุลภาค 35 2 2 2 2" xfId="53199"/>
    <cellStyle name="เครื่องหมายจุลภาค 35 2 2 3" xfId="53200"/>
    <cellStyle name="เครื่องหมายจุลภาค 35 2 2 3 2" xfId="53201"/>
    <cellStyle name="เครื่องหมายจุลภาค 35 2 2 4" xfId="53202"/>
    <cellStyle name="เครื่องหมายจุลภาค 35 2 2 4 2" xfId="53203"/>
    <cellStyle name="เครื่องหมายจุลภาค 35 2 2 5" xfId="53204"/>
    <cellStyle name="เครื่องหมายจุลภาค 35 2 2 5 2" xfId="53205"/>
    <cellStyle name="เครื่องหมายจุลภาค 35 2 2 6" xfId="53206"/>
    <cellStyle name="เครื่องหมายจุลภาค 35 2 2 6 2" xfId="53207"/>
    <cellStyle name="เครื่องหมายจุลภาค 35 2 2 7" xfId="53208"/>
    <cellStyle name="เครื่องหมายจุลภาค 35 2 2 7 2" xfId="53209"/>
    <cellStyle name="เครื่องหมายจุลภาค 35 2 2 8" xfId="53210"/>
    <cellStyle name="เครื่องหมายจุลภาค 35 2 2 9" xfId="53211"/>
    <cellStyle name="เครื่องหมายจุลภาค 35 2 3" xfId="53212"/>
    <cellStyle name="เครื่องหมายจุลภาค 35 2 3 2" xfId="53213"/>
    <cellStyle name="เครื่องหมายจุลภาค 35 2 4" xfId="53214"/>
    <cellStyle name="เครื่องหมายจุลภาค 35 2 4 2" xfId="53215"/>
    <cellStyle name="เครื่องหมายจุลภาค 35 2 5" xfId="53216"/>
    <cellStyle name="เครื่องหมายจุลภาค 35 2 5 2" xfId="53217"/>
    <cellStyle name="เครื่องหมายจุลภาค 35 2 6" xfId="53218"/>
    <cellStyle name="เครื่องหมายจุลภาค 35 2 6 2" xfId="53219"/>
    <cellStyle name="เครื่องหมายจุลภาค 35 2 7" xfId="53220"/>
    <cellStyle name="เครื่องหมายจุลภาค 35 2 7 2" xfId="53221"/>
    <cellStyle name="เครื่องหมายจุลภาค 35 2 8" xfId="53222"/>
    <cellStyle name="เครื่องหมายจุลภาค 35 2 8 2" xfId="53223"/>
    <cellStyle name="เครื่องหมายจุลภาค 35 2 9" xfId="53224"/>
    <cellStyle name="เครื่องหมายจุลภาค 35 3" xfId="53225"/>
    <cellStyle name="เครื่องหมายจุลภาค 35 3 2" xfId="53226"/>
    <cellStyle name="เครื่องหมายจุลภาค 35 3 2 2" xfId="53227"/>
    <cellStyle name="เครื่องหมายจุลภาค 35 3 3" xfId="53228"/>
    <cellStyle name="เครื่องหมายจุลภาค 35 3 3 2" xfId="53229"/>
    <cellStyle name="เครื่องหมายจุลภาค 35 3 4" xfId="53230"/>
    <cellStyle name="เครื่องหมายจุลภาค 35 3 4 2" xfId="53231"/>
    <cellStyle name="เครื่องหมายจุลภาค 35 3 5" xfId="53232"/>
    <cellStyle name="เครื่องหมายจุลภาค 35 3 5 2" xfId="53233"/>
    <cellStyle name="เครื่องหมายจุลภาค 35 3 6" xfId="53234"/>
    <cellStyle name="เครื่องหมายจุลภาค 35 3 6 2" xfId="53235"/>
    <cellStyle name="เครื่องหมายจุลภาค 35 3 7" xfId="53236"/>
    <cellStyle name="เครื่องหมายจุลภาค 35 3 7 2" xfId="53237"/>
    <cellStyle name="เครื่องหมายจุลภาค 35 3 8" xfId="53238"/>
    <cellStyle name="เครื่องหมายจุลภาค 35 3 9" xfId="53239"/>
    <cellStyle name="เครื่องหมายจุลภาค 35 4" xfId="53240"/>
    <cellStyle name="เครื่องหมายจุลภาค 35 5" xfId="53193"/>
    <cellStyle name="เครื่องหมายจุลภาค 36" xfId="12460"/>
    <cellStyle name="เครื่องหมายจุลภาค 36 2" xfId="53242"/>
    <cellStyle name="เครื่องหมายจุลภาค 36 3" xfId="53243"/>
    <cellStyle name="เครื่องหมายจุลภาค 36 4" xfId="53241"/>
    <cellStyle name="เครื่องหมายจุลภาค 37" xfId="12461"/>
    <cellStyle name="เครื่องหมายจุลภาค 37 2" xfId="53245"/>
    <cellStyle name="เครื่องหมายจุลภาค 37 3" xfId="53244"/>
    <cellStyle name="เครื่องหมายจุลภาค 38" xfId="12462"/>
    <cellStyle name="เครื่องหมายจุลภาค 38 2" xfId="53247"/>
    <cellStyle name="เครื่องหมายจุลภาค 38 3" xfId="53246"/>
    <cellStyle name="เครื่องหมายจุลภาค 39" xfId="12463"/>
    <cellStyle name="เครื่องหมายจุลภาค 39 2" xfId="53249"/>
    <cellStyle name="เครื่องหมายจุลภาค 39 3" xfId="53248"/>
    <cellStyle name="เครื่องหมายจุลภาค 4" xfId="12464"/>
    <cellStyle name="เครื่องหมายจุลภาค 4 10" xfId="53251"/>
    <cellStyle name="เครื่องหมายจุลภาค 4 11" xfId="53252"/>
    <cellStyle name="เครื่องหมายจุลภาค 4 11 2" xfId="53253"/>
    <cellStyle name="เครื่องหมายจุลภาค 4 12" xfId="53254"/>
    <cellStyle name="เครื่องหมายจุลภาค 4 13" xfId="53255"/>
    <cellStyle name="เครื่องหมายจุลภาค 4 14" xfId="53256"/>
    <cellStyle name="เครื่องหมายจุลภาค 4 15" xfId="53257"/>
    <cellStyle name="เครื่องหมายจุลภาค 4 16" xfId="53250"/>
    <cellStyle name="เครื่องหมายจุลภาค 4 2" xfId="12465"/>
    <cellStyle name="เครื่องหมายจุลภาค 4 2 2" xfId="53259"/>
    <cellStyle name="เครื่องหมายจุลภาค 4 2 2 2" xfId="53260"/>
    <cellStyle name="เครื่องหมายจุลภาค 4 2 2 3" xfId="53261"/>
    <cellStyle name="เครื่องหมายจุลภาค 4 2 3" xfId="53262"/>
    <cellStyle name="เครื่องหมายจุลภาค 4 2 4" xfId="53263"/>
    <cellStyle name="เครื่องหมายจุลภาค 4 2 5" xfId="53264"/>
    <cellStyle name="เครื่องหมายจุลภาค 4 2 6" xfId="53265"/>
    <cellStyle name="เครื่องหมายจุลภาค 4 2 7" xfId="53266"/>
    <cellStyle name="เครื่องหมายจุลภาค 4 2 8" xfId="53267"/>
    <cellStyle name="เครื่องหมายจุลภาค 4 2 9" xfId="53258"/>
    <cellStyle name="เครื่องหมายจุลภาค 4 3" xfId="12466"/>
    <cellStyle name="เครื่องหมายจุลภาค 4 3 2" xfId="53269"/>
    <cellStyle name="เครื่องหมายจุลภาค 4 3 3" xfId="53270"/>
    <cellStyle name="เครื่องหมายจุลภาค 4 3 4" xfId="53271"/>
    <cellStyle name="เครื่องหมายจุลภาค 4 3 5" xfId="53268"/>
    <cellStyle name="เครื่องหมายจุลภาค 4 4" xfId="53272"/>
    <cellStyle name="เครื่องหมายจุลภาค 4 4 2" xfId="53273"/>
    <cellStyle name="เครื่องหมายจุลภาค 4 4 2 2" xfId="53274"/>
    <cellStyle name="เครื่องหมายจุลภาค 4 4 3" xfId="53275"/>
    <cellStyle name="เครื่องหมายจุลภาค 4 4 4" xfId="53276"/>
    <cellStyle name="เครื่องหมายจุลภาค 4 5" xfId="53277"/>
    <cellStyle name="เครื่องหมายจุลภาค 4 5 2" xfId="53278"/>
    <cellStyle name="เครื่องหมายจุลภาค 4 5 3" xfId="53279"/>
    <cellStyle name="เครื่องหมายจุลภาค 4 6" xfId="53280"/>
    <cellStyle name="เครื่องหมายจุลภาค 4 6 2" xfId="53281"/>
    <cellStyle name="เครื่องหมายจุลภาค 4 6 3" xfId="53282"/>
    <cellStyle name="เครื่องหมายจุลภาค 4 7" xfId="53283"/>
    <cellStyle name="เครื่องหมายจุลภาค 4 7 2" xfId="53284"/>
    <cellStyle name="เครื่องหมายจุลภาค 4 8" xfId="53285"/>
    <cellStyle name="เครื่องหมายจุลภาค 4 8 2" xfId="53286"/>
    <cellStyle name="เครื่องหมายจุลภาค 4 9" xfId="53287"/>
    <cellStyle name="เครื่องหมายจุลภาค 4 9 2" xfId="53288"/>
    <cellStyle name="เครื่องหมายจุลภาค 4_130017-B1 โปรแกรมคอมพิวเตอร์ CPI_Q1'10" xfId="53289"/>
    <cellStyle name="เครื่องหมายจุลภาค 40" xfId="12467"/>
    <cellStyle name="เครื่องหมายจุลภาค 40 2" xfId="53291"/>
    <cellStyle name="เครื่องหมายจุลภาค 40 3" xfId="53290"/>
    <cellStyle name="เครื่องหมายจุลภาค 41" xfId="12468"/>
    <cellStyle name="เครื่องหมายจุลภาค 41 2" xfId="53293"/>
    <cellStyle name="เครื่องหมายจุลภาค 41 3" xfId="53292"/>
    <cellStyle name="เครื่องหมายจุลภาค 42" xfId="12469"/>
    <cellStyle name="เครื่องหมายจุลภาค 42 2" xfId="53295"/>
    <cellStyle name="เครื่องหมายจุลภาค 42 3" xfId="53294"/>
    <cellStyle name="เครื่องหมายจุลภาค 43" xfId="12470"/>
    <cellStyle name="เครื่องหมายจุลภาค 43 2" xfId="53297"/>
    <cellStyle name="เครื่องหมายจุลภาค 43 3" xfId="53296"/>
    <cellStyle name="เครื่องหมายจุลภาค 44" xfId="12471"/>
    <cellStyle name="เครื่องหมายจุลภาค 44 2" xfId="53299"/>
    <cellStyle name="เครื่องหมายจุลภาค 44 3" xfId="53298"/>
    <cellStyle name="เครื่องหมายจุลภาค 45" xfId="12472"/>
    <cellStyle name="เครื่องหมายจุลภาค 45 2" xfId="53301"/>
    <cellStyle name="เครื่องหมายจุลภาค 45 3" xfId="53300"/>
    <cellStyle name="เครื่องหมายจุลภาค 46" xfId="53302"/>
    <cellStyle name="เครื่องหมายจุลภาค 47" xfId="53303"/>
    <cellStyle name="เครื่องหมายจุลภาค 48" xfId="53304"/>
    <cellStyle name="เครื่องหมายจุลภาค 49" xfId="53305"/>
    <cellStyle name="เครื่องหมายจุลภาค 5" xfId="12473"/>
    <cellStyle name="เครื่องหมายจุลภาค 5 10" xfId="53307"/>
    <cellStyle name="เครื่องหมายจุลภาค 5 11" xfId="53308"/>
    <cellStyle name="เครื่องหมายจุลภาค 5 12" xfId="53309"/>
    <cellStyle name="เครื่องหมายจุลภาค 5 13" xfId="53310"/>
    <cellStyle name="เครื่องหมายจุลภาค 5 14" xfId="53306"/>
    <cellStyle name="เครื่องหมายจุลภาค 5 2" xfId="12474"/>
    <cellStyle name="เครื่องหมายจุลภาค 5 2 10" xfId="53312"/>
    <cellStyle name="เครื่องหมายจุลภาค 5 2 11" xfId="53313"/>
    <cellStyle name="เครื่องหมายจุลภาค 5 2 12" xfId="53314"/>
    <cellStyle name="เครื่องหมายจุลภาค 5 2 13" xfId="53315"/>
    <cellStyle name="เครื่องหมายจุลภาค 5 2 14" xfId="53316"/>
    <cellStyle name="เครื่องหมายจุลภาค 5 2 14 2" xfId="53317"/>
    <cellStyle name="เครื่องหมายจุลภาค 5 2 15" xfId="53318"/>
    <cellStyle name="เครื่องหมายจุลภาค 5 2 16" xfId="53319"/>
    <cellStyle name="เครื่องหมายจุลภาค 5 2 17" xfId="53320"/>
    <cellStyle name="เครื่องหมายจุลภาค 5 2 18" xfId="53321"/>
    <cellStyle name="เครื่องหมายจุลภาค 5 2 19" xfId="53322"/>
    <cellStyle name="เครื่องหมายจุลภาค 5 2 2" xfId="53323"/>
    <cellStyle name="เครื่องหมายจุลภาค 5 2 2 2" xfId="53324"/>
    <cellStyle name="เครื่องหมายจุลภาค 5 2 2 3" xfId="53325"/>
    <cellStyle name="เครื่องหมายจุลภาค 5 2 20" xfId="53326"/>
    <cellStyle name="เครื่องหมายจุลภาค 5 2 21" xfId="53327"/>
    <cellStyle name="เครื่องหมายจุลภาค 5 2 22" xfId="53328"/>
    <cellStyle name="เครื่องหมายจุลภาค 5 2 23" xfId="53311"/>
    <cellStyle name="เครื่องหมายจุลภาค 5 2 3" xfId="53329"/>
    <cellStyle name="เครื่องหมายจุลภาค 5 2 3 2" xfId="53330"/>
    <cellStyle name="เครื่องหมายจุลภาค 5 2 3 3" xfId="53331"/>
    <cellStyle name="เครื่องหมายจุลภาค 5 2 4" xfId="53332"/>
    <cellStyle name="เครื่องหมายจุลภาค 5 2 5" xfId="53333"/>
    <cellStyle name="เครื่องหมายจุลภาค 5 2 6" xfId="53334"/>
    <cellStyle name="เครื่องหมายจุลภาค 5 2 7" xfId="53335"/>
    <cellStyle name="เครื่องหมายจุลภาค 5 2 8" xfId="53336"/>
    <cellStyle name="เครื่องหมายจุลภาค 5 2 9" xfId="53337"/>
    <cellStyle name="เครื่องหมายจุลภาค 5 3" xfId="53338"/>
    <cellStyle name="เครื่องหมายจุลภาค 5 3 2" xfId="53339"/>
    <cellStyle name="เครื่องหมายจุลภาค 5 3 3" xfId="53340"/>
    <cellStyle name="เครื่องหมายจุลภาค 5 4" xfId="53341"/>
    <cellStyle name="เครื่องหมายจุลภาค 5 4 2" xfId="53342"/>
    <cellStyle name="เครื่องหมายจุลภาค 5 4 3" xfId="53343"/>
    <cellStyle name="เครื่องหมายจุลภาค 5 5" xfId="53344"/>
    <cellStyle name="เครื่องหมายจุลภาค 5 5 2" xfId="53345"/>
    <cellStyle name="เครื่องหมายจุลภาค 5 5 3" xfId="53346"/>
    <cellStyle name="เครื่องหมายจุลภาค 5 6" xfId="53347"/>
    <cellStyle name="เครื่องหมายจุลภาค 5 6 2" xfId="53348"/>
    <cellStyle name="เครื่องหมายจุลภาค 5 7" xfId="53349"/>
    <cellStyle name="เครื่องหมายจุลภาค 5 7 2" xfId="53350"/>
    <cellStyle name="เครื่องหมายจุลภาค 5 8" xfId="53351"/>
    <cellStyle name="เครื่องหมายจุลภาค 5 8 2" xfId="53352"/>
    <cellStyle name="เครื่องหมายจุลภาค 5 9" xfId="53353"/>
    <cellStyle name="เครื่องหมายจุลภาค 50" xfId="53354"/>
    <cellStyle name="เครื่องหมายจุลภาค 51" xfId="53355"/>
    <cellStyle name="เครื่องหมายจุลภาค 52" xfId="53356"/>
    <cellStyle name="เครื่องหมายจุลภาค 53" xfId="53357"/>
    <cellStyle name="เครื่องหมายจุลภาค 54" xfId="53358"/>
    <cellStyle name="เครื่องหมายจุลภาค 55" xfId="53359"/>
    <cellStyle name="เครื่องหมายจุลภาค 56" xfId="53360"/>
    <cellStyle name="เครื่องหมายจุลภาค 57" xfId="53361"/>
    <cellStyle name="เครื่องหมายจุลภาค 58" xfId="53362"/>
    <cellStyle name="เครื่องหมายจุลภาค 59" xfId="53363"/>
    <cellStyle name="เครื่องหมายจุลภาค 6" xfId="12475"/>
    <cellStyle name="เครื่องหมายจุลภาค 6 2" xfId="12476"/>
    <cellStyle name="เครื่องหมายจุลภาค 6 2 2" xfId="12477"/>
    <cellStyle name="เครื่องหมายจุลภาค 6 2 2 2" xfId="53367"/>
    <cellStyle name="เครื่องหมายจุลภาค 6 2 2 3" xfId="53366"/>
    <cellStyle name="เครื่องหมายจุลภาค 6 2 3" xfId="53368"/>
    <cellStyle name="เครื่องหมายจุลภาค 6 2 4" xfId="53365"/>
    <cellStyle name="เครื่องหมายจุลภาค 6 3" xfId="53369"/>
    <cellStyle name="เครื่องหมายจุลภาค 6 4" xfId="53370"/>
    <cellStyle name="เครื่องหมายจุลภาค 6 5" xfId="53371"/>
    <cellStyle name="เครื่องหมายจุลภาค 6 6" xfId="53372"/>
    <cellStyle name="เครื่องหมายจุลภาค 6 7" xfId="53364"/>
    <cellStyle name="เครื่องหมายจุลภาค 6_FC-2011 ( CAP-kiz )ล่าสุดๆ CAP" xfId="12478"/>
    <cellStyle name="เครื่องหมายจุลภาค 60" xfId="53373"/>
    <cellStyle name="เครื่องหมายจุลภาค 61" xfId="53374"/>
    <cellStyle name="เครื่องหมายจุลภาค 62" xfId="53375"/>
    <cellStyle name="เครื่องหมายจุลภาค 63" xfId="53376"/>
    <cellStyle name="เครื่องหมายจุลภาค 64" xfId="53377"/>
    <cellStyle name="เครื่องหมายจุลภาค 65" xfId="53378"/>
    <cellStyle name="เครื่องหมายจุลภาค 66" xfId="53379"/>
    <cellStyle name="เครื่องหมายจุลภาค 67" xfId="53380"/>
    <cellStyle name="เครื่องหมายจุลภาค 68" xfId="53381"/>
    <cellStyle name="เครื่องหมายจุลภาค 69" xfId="53382"/>
    <cellStyle name="เครื่องหมายจุลภาค 7" xfId="12479"/>
    <cellStyle name="เครื่องหมายจุลภาค 7 10" xfId="53384"/>
    <cellStyle name="เครื่องหมายจุลภาค 7 11" xfId="53385"/>
    <cellStyle name="เครื่องหมายจุลภาค 7 12" xfId="53386"/>
    <cellStyle name="เครื่องหมายจุลภาค 7 13" xfId="53387"/>
    <cellStyle name="เครื่องหมายจุลภาค 7 14" xfId="53388"/>
    <cellStyle name="เครื่องหมายจุลภาค 7 15" xfId="53389"/>
    <cellStyle name="เครื่องหมายจุลภาค 7 16" xfId="53390"/>
    <cellStyle name="เครื่องหมายจุลภาค 7 17" xfId="53391"/>
    <cellStyle name="เครื่องหมายจุลภาค 7 18" xfId="53383"/>
    <cellStyle name="เครื่องหมายจุลภาค 7 2" xfId="53392"/>
    <cellStyle name="เครื่องหมายจุลภาค 7 2 2" xfId="53393"/>
    <cellStyle name="เครื่องหมายจุลภาค 7 2 2 2" xfId="53394"/>
    <cellStyle name="เครื่องหมายจุลภาค 7 2 2 3" xfId="53395"/>
    <cellStyle name="เครื่องหมายจุลภาค 7 2 3" xfId="53396"/>
    <cellStyle name="เครื่องหมายจุลภาค 7 2 4" xfId="53397"/>
    <cellStyle name="เครื่องหมายจุลภาค 7 2 5" xfId="53398"/>
    <cellStyle name="เครื่องหมายจุลภาค 7 2 6" xfId="53399"/>
    <cellStyle name="เครื่องหมายจุลภาค 7 2 7" xfId="53400"/>
    <cellStyle name="เครื่องหมายจุลภาค 7 2 8" xfId="53401"/>
    <cellStyle name="เครื่องหมายจุลภาค 7 3" xfId="53402"/>
    <cellStyle name="เครื่องหมายจุลภาค 7 3 2" xfId="53403"/>
    <cellStyle name="เครื่องหมายจุลภาค 7 4" xfId="53404"/>
    <cellStyle name="เครื่องหมายจุลภาค 7 4 2" xfId="53405"/>
    <cellStyle name="เครื่องหมายจุลภาค 7 5" xfId="53406"/>
    <cellStyle name="เครื่องหมายจุลภาค 7 6" xfId="53407"/>
    <cellStyle name="เครื่องหมายจุลภาค 7 7" xfId="53408"/>
    <cellStyle name="เครื่องหมายจุลภาค 7 8" xfId="53409"/>
    <cellStyle name="เครื่องหมายจุลภาค 7 9" xfId="53410"/>
    <cellStyle name="เครื่องหมายจุลภาค 70" xfId="53411"/>
    <cellStyle name="เครื่องหมายจุลภาค 71" xfId="53412"/>
    <cellStyle name="เครื่องหมายจุลภาค 72" xfId="53413"/>
    <cellStyle name="เครื่องหมายจุลภาค 73" xfId="53414"/>
    <cellStyle name="เครื่องหมายจุลภาค 74" xfId="53415"/>
    <cellStyle name="เครื่องหมายจุลภาค 75" xfId="53416"/>
    <cellStyle name="เครื่องหมายจุลภาค 76" xfId="53417"/>
    <cellStyle name="เครื่องหมายจุลภาค 8" xfId="12480"/>
    <cellStyle name="เครื่องหมายจุลภาค 8 2" xfId="53419"/>
    <cellStyle name="เครื่องหมายจุลภาค 8 2 2" xfId="53420"/>
    <cellStyle name="เครื่องหมายจุลภาค 8 2 2 2" xfId="53421"/>
    <cellStyle name="เครื่องหมายจุลภาค 8 2 3" xfId="53422"/>
    <cellStyle name="เครื่องหมายจุลภาค 8 3" xfId="53423"/>
    <cellStyle name="เครื่องหมายจุลภาค 8 3 2" xfId="53424"/>
    <cellStyle name="เครื่องหมายจุลภาค 8 4" xfId="53425"/>
    <cellStyle name="เครื่องหมายจุลภาค 8 5" xfId="53426"/>
    <cellStyle name="เครื่องหมายจุลภาค 8 6" xfId="53427"/>
    <cellStyle name="เครื่องหมายจุลภาค 8 7" xfId="53418"/>
    <cellStyle name="เครื่องหมายจุลภาค 9" xfId="12481"/>
    <cellStyle name="เครื่องหมายจุลภาค 9 2" xfId="53429"/>
    <cellStyle name="เครื่องหมายจุลภาค 9 2 2" xfId="53430"/>
    <cellStyle name="เครื่องหมายจุลภาค 9 3" xfId="53431"/>
    <cellStyle name="เครื่องหมายจุลภาค 9 4" xfId="53432"/>
    <cellStyle name="เครื่องหมายจุลภาค 9 5" xfId="53433"/>
    <cellStyle name="เครื่องหมายจุลภาค 9 6" xfId="53428"/>
    <cellStyle name="เครื่องหมายเปอร์เซ็นต์_Sheet1" xfId="52631"/>
    <cellStyle name="เครื่องหมายสกุลเงิน [0]" xfId="12482"/>
    <cellStyle name="เครื่องหมายสกุลเงิน 2" xfId="12483"/>
    <cellStyle name="ชื่อเรื่อง" xfId="12484"/>
    <cellStyle name="ชื่อเรื่อง 2" xfId="12485"/>
    <cellStyle name="ชื่อเรื่อง 2 2" xfId="53685"/>
    <cellStyle name="ชื่อเรื่อง 2 3" xfId="53686"/>
    <cellStyle name="ชื่อเรื่อง 2 4" xfId="53687"/>
    <cellStyle name="ชื่อเรื่อง 2 5" xfId="53688"/>
    <cellStyle name="ชื่อเรื่อง 2 6" xfId="53684"/>
    <cellStyle name="ชื่อเรื่อง 3" xfId="53689"/>
    <cellStyle name="ชื่อเรื่อง 4" xfId="53690"/>
    <cellStyle name="ชื่อเรื่อง 5" xfId="53683"/>
    <cellStyle name="เชื่อมโยงหลายมิติ" xfId="12486"/>
    <cellStyle name="เชื่อมโยงหลายมิติ 2" xfId="53435"/>
    <cellStyle name="เชื่อมโยงหลายมิติ 2 2" xfId="53436"/>
    <cellStyle name="เชื่อมโยงหลายมิติ 2 3" xfId="53437"/>
    <cellStyle name="เชื่อมโยงหลายมิติ 2 4" xfId="53438"/>
    <cellStyle name="เชื่อมโยงหลายมิติ 3" xfId="53439"/>
    <cellStyle name="เชื่อมโยงหลายมิติ 4" xfId="53440"/>
    <cellStyle name="เชื่อมโยงหลายมิติ 5" xfId="53441"/>
    <cellStyle name="เชื่อมโยงหลายมิติ 6" xfId="53442"/>
    <cellStyle name="เชื่อมโยงหลายมิติ 7" xfId="53434"/>
    <cellStyle name="เชื่อมโยงหลายมิติ_capacity5T" xfId="53443"/>
    <cellStyle name="เซลล์ตรวจสอบ" xfId="12487"/>
    <cellStyle name="เซลล์ตรวจสอบ 2" xfId="12488"/>
    <cellStyle name="เซลล์ตรวจสอบ 2 2" xfId="53446"/>
    <cellStyle name="เซลล์ตรวจสอบ 2 3" xfId="53447"/>
    <cellStyle name="เซลล์ตรวจสอบ 2 4" xfId="53448"/>
    <cellStyle name="เซลล์ตรวจสอบ 2 5" xfId="53449"/>
    <cellStyle name="เซลล์ตรวจสอบ 2 6" xfId="53445"/>
    <cellStyle name="เซลล์ตรวจสอบ 3" xfId="53450"/>
    <cellStyle name="เซลล์ตรวจสอบ 4" xfId="53451"/>
    <cellStyle name="เซลล์ตรวจสอบ 5" xfId="53444"/>
    <cellStyle name="เซลล์ที่มีการเชื่อมโยง" xfId="12489"/>
    <cellStyle name="เซลล์ที่มีการเชื่อมโยง 2" xfId="12490"/>
    <cellStyle name="เซลล์ที่มีการเชื่อมโยง 2 2" xfId="53454"/>
    <cellStyle name="เซลล์ที่มีการเชื่อมโยง 2 3" xfId="53455"/>
    <cellStyle name="เซลล์ที่มีการเชื่อมโยง 2 4" xfId="53456"/>
    <cellStyle name="เซลล์ที่มีการเชื่อมโยง 2 5" xfId="53457"/>
    <cellStyle name="เซลล์ที่มีการเชื่อมโยง 2 6" xfId="53453"/>
    <cellStyle name="เซลล์ที่มีการเชื่อมโยง 3" xfId="53458"/>
    <cellStyle name="เซลล์ที่มีการเชื่อมโยง 4" xfId="53459"/>
    <cellStyle name="เซลล์ที่มีการเชื่อมโยง 5" xfId="53452"/>
    <cellStyle name="ณfน๔ [0]_Book1" xfId="12491"/>
    <cellStyle name="ณfน๔_Book1" xfId="12492"/>
    <cellStyle name="ดี" xfId="12493"/>
    <cellStyle name="ดี 2" xfId="12494"/>
    <cellStyle name="ดี 2 2" xfId="53693"/>
    <cellStyle name="ดี 2 3" xfId="53694"/>
    <cellStyle name="ดี 2 4" xfId="53695"/>
    <cellStyle name="ดี 2 5" xfId="53696"/>
    <cellStyle name="ดี 2 6" xfId="53692"/>
    <cellStyle name="ดี 3" xfId="53697"/>
    <cellStyle name="ดี 4" xfId="53698"/>
    <cellStyle name="ดี 5" xfId="53691"/>
    <cellStyle name="ตามการเชื่อมโยงหลายมิติ" xfId="12495"/>
    <cellStyle name="ตามการเชื่อมโยงหลายมิติ 2" xfId="53700"/>
    <cellStyle name="ตามการเชื่อมโยงหลายมิติ 2 2" xfId="53701"/>
    <cellStyle name="ตามการเชื่อมโยงหลายมิติ 2 3" xfId="53702"/>
    <cellStyle name="ตามการเชื่อมโยงหลายมิติ 2 4" xfId="53703"/>
    <cellStyle name="ตามการเชื่อมโยงหลายมิติ 3" xfId="53704"/>
    <cellStyle name="ตามการเชื่อมโยงหลายมิติ 4" xfId="53705"/>
    <cellStyle name="ตามการเชื่อมโยงหลายมิติ 5" xfId="53706"/>
    <cellStyle name="ตามการเชื่อมโยงหลายมิติ 6" xfId="53707"/>
    <cellStyle name="ตามการเชื่อมโยงหลายมิติ 7" xfId="53708"/>
    <cellStyle name="ตามการเชื่อมโยงหลายมิติ 8" xfId="53699"/>
    <cellStyle name="ตามการเชื่อมโยงหลายมิติ_Fixed Asset(2)" xfId="53709"/>
    <cellStyle name="น้บะภฒ_95" xfId="12496"/>
    <cellStyle name="ปกติ 10" xfId="12497"/>
    <cellStyle name="ปกติ 10 10" xfId="53711"/>
    <cellStyle name="ปกติ 10 11" xfId="53710"/>
    <cellStyle name="ปกติ 10 2" xfId="53712"/>
    <cellStyle name="ปกติ 10 2 2" xfId="53713"/>
    <cellStyle name="ปกติ 10 2 2 2" xfId="53714"/>
    <cellStyle name="ปกติ 10 2 2 3" xfId="53715"/>
    <cellStyle name="ปกติ 10 2 3" xfId="53716"/>
    <cellStyle name="ปกติ 10 2 3 2" xfId="53717"/>
    <cellStyle name="ปกติ 10 3" xfId="53718"/>
    <cellStyle name="ปกติ 10 3 2" xfId="53719"/>
    <cellStyle name="ปกติ 10 3 3" xfId="53720"/>
    <cellStyle name="ปกติ 10 3 4" xfId="53721"/>
    <cellStyle name="ปกติ 10 3 5" xfId="53722"/>
    <cellStyle name="ปกติ 10 4" xfId="53723"/>
    <cellStyle name="ปกติ 10 4 2" xfId="53724"/>
    <cellStyle name="ปกติ 10 5" xfId="53725"/>
    <cellStyle name="ปกติ 10 5 2" xfId="53726"/>
    <cellStyle name="ปกติ 10 6" xfId="53727"/>
    <cellStyle name="ปกติ 10 7" xfId="53728"/>
    <cellStyle name="ปกติ 10 8" xfId="53729"/>
    <cellStyle name="ปกติ 10 9" xfId="53730"/>
    <cellStyle name="ปกติ 10_CPI_Y'52_TOP_GG 1" xfId="53731"/>
    <cellStyle name="ปกติ 11" xfId="12498"/>
    <cellStyle name="ปกติ 11 2" xfId="53733"/>
    <cellStyle name="ปกติ 11 2 2" xfId="53734"/>
    <cellStyle name="ปกติ 11 2 3" xfId="53735"/>
    <cellStyle name="ปกติ 11 3" xfId="53736"/>
    <cellStyle name="ปกติ 11 3 2" xfId="53737"/>
    <cellStyle name="ปกติ 11 3 3" xfId="53738"/>
    <cellStyle name="ปกติ 11 3 4" xfId="53739"/>
    <cellStyle name="ปกติ 11 4" xfId="53740"/>
    <cellStyle name="ปกติ 11 5" xfId="53741"/>
    <cellStyle name="ปกติ 11 6" xfId="53742"/>
    <cellStyle name="ปกติ 11 7" xfId="53743"/>
    <cellStyle name="ปกติ 11 8" xfId="53732"/>
    <cellStyle name="ปกติ 11_CPI_Y'52_TOP_GG 1" xfId="53744"/>
    <cellStyle name="ปกติ 12" xfId="12499"/>
    <cellStyle name="ปกติ 12 2" xfId="53746"/>
    <cellStyle name="ปกติ 12 2 2" xfId="53747"/>
    <cellStyle name="ปกติ 12 2 2 2" xfId="53748"/>
    <cellStyle name="ปกติ 12 2 3" xfId="53749"/>
    <cellStyle name="ปกติ 12 3" xfId="53750"/>
    <cellStyle name="ปกติ 12 3 2" xfId="53751"/>
    <cellStyle name="ปกติ 12 4" xfId="53752"/>
    <cellStyle name="ปกติ 12 4 2" xfId="53753"/>
    <cellStyle name="ปกติ 12 5" xfId="53754"/>
    <cellStyle name="ปกติ 12 6" xfId="53755"/>
    <cellStyle name="ปกติ 12 7" xfId="53756"/>
    <cellStyle name="ปกติ 12 8" xfId="53745"/>
    <cellStyle name="ปกติ 12_CPI_Y'52_TOP_GG 1" xfId="53757"/>
    <cellStyle name="ปกติ 13" xfId="12500"/>
    <cellStyle name="ปกติ 13 2" xfId="53759"/>
    <cellStyle name="ปกติ 13 2 2" xfId="53760"/>
    <cellStyle name="ปกติ 13 2 3" xfId="53761"/>
    <cellStyle name="ปกติ 13 3" xfId="53762"/>
    <cellStyle name="ปกติ 13 3 2" xfId="53763"/>
    <cellStyle name="ปกติ 13 4" xfId="53764"/>
    <cellStyle name="ปกติ 13 5" xfId="53765"/>
    <cellStyle name="ปกติ 13 6" xfId="53766"/>
    <cellStyle name="ปกติ 13 7" xfId="53767"/>
    <cellStyle name="ปกติ 13 8" xfId="53768"/>
    <cellStyle name="ปกติ 13 9" xfId="53758"/>
    <cellStyle name="ปกติ 14" xfId="12501"/>
    <cellStyle name="ปกติ 14 2" xfId="53770"/>
    <cellStyle name="ปกติ 14 2 2" xfId="53771"/>
    <cellStyle name="ปกติ 14 3" xfId="53772"/>
    <cellStyle name="ปกติ 14 4" xfId="53773"/>
    <cellStyle name="ปกติ 14 5" xfId="53774"/>
    <cellStyle name="ปกติ 14 6" xfId="53775"/>
    <cellStyle name="ปกติ 14 7" xfId="53769"/>
    <cellStyle name="ปกติ 15" xfId="12502"/>
    <cellStyle name="ปกติ 15 2" xfId="53777"/>
    <cellStyle name="ปกติ 15 2 2" xfId="53778"/>
    <cellStyle name="ปกติ 15 2 3" xfId="53779"/>
    <cellStyle name="ปกติ 15 2 4" xfId="53780"/>
    <cellStyle name="ปกติ 15 3" xfId="53781"/>
    <cellStyle name="ปกติ 15 4" xfId="53782"/>
    <cellStyle name="ปกติ 15 5" xfId="53783"/>
    <cellStyle name="ปกติ 15 5 2" xfId="53784"/>
    <cellStyle name="ปกติ 15 6" xfId="53785"/>
    <cellStyle name="ปกติ 15 7" xfId="53786"/>
    <cellStyle name="ปกติ 15 8" xfId="53787"/>
    <cellStyle name="ปกติ 15 9" xfId="53776"/>
    <cellStyle name="ปกติ 15_IA_Increase 2009 (update Dec'09) " xfId="53788"/>
    <cellStyle name="ปกติ 16" xfId="12503"/>
    <cellStyle name="ปกติ 16 2" xfId="53790"/>
    <cellStyle name="ปกติ 16 2 2" xfId="53791"/>
    <cellStyle name="ปกติ 16 3" xfId="53792"/>
    <cellStyle name="ปกติ 16 4" xfId="53793"/>
    <cellStyle name="ปกติ 16 5" xfId="53794"/>
    <cellStyle name="ปกติ 16 6" xfId="53789"/>
    <cellStyle name="ปกติ 17" xfId="53795"/>
    <cellStyle name="ปกติ 17 2" xfId="53796"/>
    <cellStyle name="ปกติ 17 3" xfId="53797"/>
    <cellStyle name="ปกติ 18" xfId="12504"/>
    <cellStyle name="ปกติ 18 2" xfId="53799"/>
    <cellStyle name="ปกติ 18 2 2" xfId="53800"/>
    <cellStyle name="ปกติ 18 3" xfId="53801"/>
    <cellStyle name="ปกติ 18 3 2" xfId="53802"/>
    <cellStyle name="ปกติ 18 3 2 2" xfId="53803"/>
    <cellStyle name="ปกติ 18 3 2 3" xfId="53804"/>
    <cellStyle name="ปกติ 18 3 3" xfId="53805"/>
    <cellStyle name="ปกติ 18 3 3 2" xfId="53806"/>
    <cellStyle name="ปกติ 18 3 4" xfId="53807"/>
    <cellStyle name="ปกติ 18 3 4 2" xfId="53808"/>
    <cellStyle name="ปกติ 18 3 5" xfId="53809"/>
    <cellStyle name="ปกติ 18 3 5 2" xfId="53810"/>
    <cellStyle name="ปกติ 18 3 6" xfId="53811"/>
    <cellStyle name="ปกติ 18 3 6 2" xfId="53812"/>
    <cellStyle name="ปกติ 18 3 7" xfId="53813"/>
    <cellStyle name="ปกติ 18 3 7 2" xfId="53814"/>
    <cellStyle name="ปกติ 18 3 8" xfId="53815"/>
    <cellStyle name="ปกติ 18 3 9" xfId="53816"/>
    <cellStyle name="ปกติ 18 4" xfId="53817"/>
    <cellStyle name="ปกติ 18 4 2" xfId="53818"/>
    <cellStyle name="ปกติ 18 5" xfId="53819"/>
    <cellStyle name="ปกติ 18 6" xfId="53820"/>
    <cellStyle name="ปกติ 18 7" xfId="53798"/>
    <cellStyle name="ปกติ 19" xfId="53821"/>
    <cellStyle name="ปกติ 19 10" xfId="53822"/>
    <cellStyle name="ปกติ 19 2" xfId="53823"/>
    <cellStyle name="ปกติ 19 3" xfId="53824"/>
    <cellStyle name="ปกติ 19 4" xfId="53825"/>
    <cellStyle name="ปกติ 19 5" xfId="53826"/>
    <cellStyle name="ปกติ 19 6" xfId="53827"/>
    <cellStyle name="ปกติ 19 7" xfId="53828"/>
    <cellStyle name="ปกติ 19 8" xfId="53829"/>
    <cellStyle name="ปกติ 19 9" xfId="53830"/>
    <cellStyle name="ปกติ 2" xfId="12505"/>
    <cellStyle name="ปกติ 2 10" xfId="53832"/>
    <cellStyle name="ปกติ 2 10 2" xfId="53833"/>
    <cellStyle name="ปกติ 2 10 3" xfId="53834"/>
    <cellStyle name="ปกติ 2 11" xfId="53835"/>
    <cellStyle name="ปกติ 2 11 10" xfId="53836"/>
    <cellStyle name="ปกติ 2 11 11" xfId="53837"/>
    <cellStyle name="ปกติ 2 11 2" xfId="53838"/>
    <cellStyle name="ปกติ 2 11 2 2" xfId="53839"/>
    <cellStyle name="ปกติ 2 11 2 2 2" xfId="53840"/>
    <cellStyle name="ปกติ 2 11 2 3" xfId="53841"/>
    <cellStyle name="ปกติ 2 11 2 3 2" xfId="53842"/>
    <cellStyle name="ปกติ 2 11 2 4" xfId="53843"/>
    <cellStyle name="ปกติ 2 11 2 4 2" xfId="53844"/>
    <cellStyle name="ปกติ 2 11 2 5" xfId="53845"/>
    <cellStyle name="ปกติ 2 11 2 5 2" xfId="53846"/>
    <cellStyle name="ปกติ 2 11 2 6" xfId="53847"/>
    <cellStyle name="ปกติ 2 11 2 6 2" xfId="53848"/>
    <cellStyle name="ปกติ 2 11 2 7" xfId="53849"/>
    <cellStyle name="ปกติ 2 11 2 7 2" xfId="53850"/>
    <cellStyle name="ปกติ 2 11 2 8" xfId="53851"/>
    <cellStyle name="ปกติ 2 11 2 9" xfId="53852"/>
    <cellStyle name="ปกติ 2 11 3" xfId="53853"/>
    <cellStyle name="ปกติ 2 11 4" xfId="53854"/>
    <cellStyle name="ปกติ 2 11 4 2" xfId="53855"/>
    <cellStyle name="ปกติ 2 11 5" xfId="53856"/>
    <cellStyle name="ปกติ 2 11 5 2" xfId="53857"/>
    <cellStyle name="ปกติ 2 11 6" xfId="53858"/>
    <cellStyle name="ปกติ 2 11 6 2" xfId="53859"/>
    <cellStyle name="ปกติ 2 11 7" xfId="53860"/>
    <cellStyle name="ปกติ 2 11 7 2" xfId="53861"/>
    <cellStyle name="ปกติ 2 11 8" xfId="53862"/>
    <cellStyle name="ปกติ 2 11 8 2" xfId="53863"/>
    <cellStyle name="ปกติ 2 11 9" xfId="53864"/>
    <cellStyle name="ปกติ 2 11 9 2" xfId="53865"/>
    <cellStyle name="ปกติ 2 12" xfId="53866"/>
    <cellStyle name="ปกติ 2 12 10" xfId="53867"/>
    <cellStyle name="ปกติ 2 12 2" xfId="53868"/>
    <cellStyle name="ปกติ 2 12 2 2" xfId="53869"/>
    <cellStyle name="ปกติ 2 12 2 2 2" xfId="53870"/>
    <cellStyle name="ปกติ 2 12 2 3" xfId="53871"/>
    <cellStyle name="ปกติ 2 12 2 3 2" xfId="53872"/>
    <cellStyle name="ปกติ 2 12 2 4" xfId="53873"/>
    <cellStyle name="ปกติ 2 12 2 4 2" xfId="53874"/>
    <cellStyle name="ปกติ 2 12 2 5" xfId="53875"/>
    <cellStyle name="ปกติ 2 12 2 5 2" xfId="53876"/>
    <cellStyle name="ปกติ 2 12 2 6" xfId="53877"/>
    <cellStyle name="ปกติ 2 12 2 6 2" xfId="53878"/>
    <cellStyle name="ปกติ 2 12 2 7" xfId="53879"/>
    <cellStyle name="ปกติ 2 12 2 7 2" xfId="53880"/>
    <cellStyle name="ปกติ 2 12 2 8" xfId="53881"/>
    <cellStyle name="ปกติ 2 12 2 9" xfId="53882"/>
    <cellStyle name="ปกติ 2 12 3" xfId="53883"/>
    <cellStyle name="ปกติ 2 12 4" xfId="53884"/>
    <cellStyle name="ปกติ 2 12 4 2" xfId="53885"/>
    <cellStyle name="ปกติ 2 12 5" xfId="53886"/>
    <cellStyle name="ปกติ 2 12 5 2" xfId="53887"/>
    <cellStyle name="ปกติ 2 12 6" xfId="53888"/>
    <cellStyle name="ปกติ 2 12 6 2" xfId="53889"/>
    <cellStyle name="ปกติ 2 12 7" xfId="53890"/>
    <cellStyle name="ปกติ 2 12 7 2" xfId="53891"/>
    <cellStyle name="ปกติ 2 12 8" xfId="53892"/>
    <cellStyle name="ปกติ 2 12 8 2" xfId="53893"/>
    <cellStyle name="ปกติ 2 12 9" xfId="53894"/>
    <cellStyle name="ปกติ 2 12 9 2" xfId="53895"/>
    <cellStyle name="ปกติ 2 13" xfId="53896"/>
    <cellStyle name="ปกติ 2 13 10" xfId="53897"/>
    <cellStyle name="ปกติ 2 13 2" xfId="53898"/>
    <cellStyle name="ปกติ 2 13 2 2" xfId="53899"/>
    <cellStyle name="ปกติ 2 13 2 2 2" xfId="53900"/>
    <cellStyle name="ปกติ 2 13 2 3" xfId="53901"/>
    <cellStyle name="ปกติ 2 13 2 3 2" xfId="53902"/>
    <cellStyle name="ปกติ 2 13 2 4" xfId="53903"/>
    <cellStyle name="ปกติ 2 13 2 4 2" xfId="53904"/>
    <cellStyle name="ปกติ 2 13 2 5" xfId="53905"/>
    <cellStyle name="ปกติ 2 13 2 5 2" xfId="53906"/>
    <cellStyle name="ปกติ 2 13 2 6" xfId="53907"/>
    <cellStyle name="ปกติ 2 13 2 6 2" xfId="53908"/>
    <cellStyle name="ปกติ 2 13 2 7" xfId="53909"/>
    <cellStyle name="ปกติ 2 13 2 7 2" xfId="53910"/>
    <cellStyle name="ปกติ 2 13 2 8" xfId="53911"/>
    <cellStyle name="ปกติ 2 13 2 9" xfId="53912"/>
    <cellStyle name="ปกติ 2 13 3" xfId="53913"/>
    <cellStyle name="ปกติ 2 13 4" xfId="53914"/>
    <cellStyle name="ปกติ 2 13 4 2" xfId="53915"/>
    <cellStyle name="ปกติ 2 13 5" xfId="53916"/>
    <cellStyle name="ปกติ 2 13 5 2" xfId="53917"/>
    <cellStyle name="ปกติ 2 13 6" xfId="53918"/>
    <cellStyle name="ปกติ 2 13 6 2" xfId="53919"/>
    <cellStyle name="ปกติ 2 13 7" xfId="53920"/>
    <cellStyle name="ปกติ 2 13 7 2" xfId="53921"/>
    <cellStyle name="ปกติ 2 13 8" xfId="53922"/>
    <cellStyle name="ปกติ 2 13 8 2" xfId="53923"/>
    <cellStyle name="ปกติ 2 13 9" xfId="53924"/>
    <cellStyle name="ปกติ 2 13 9 2" xfId="53925"/>
    <cellStyle name="ปกติ 2 14" xfId="53926"/>
    <cellStyle name="ปกติ 2 14 10" xfId="53927"/>
    <cellStyle name="ปกติ 2 14 2" xfId="53928"/>
    <cellStyle name="ปกติ 2 14 2 2" xfId="53929"/>
    <cellStyle name="ปกติ 2 14 2 2 2" xfId="53930"/>
    <cellStyle name="ปกติ 2 14 2 3" xfId="53931"/>
    <cellStyle name="ปกติ 2 14 2 3 2" xfId="53932"/>
    <cellStyle name="ปกติ 2 14 2 4" xfId="53933"/>
    <cellStyle name="ปกติ 2 14 2 4 2" xfId="53934"/>
    <cellStyle name="ปกติ 2 14 2 5" xfId="53935"/>
    <cellStyle name="ปกติ 2 14 2 5 2" xfId="53936"/>
    <cellStyle name="ปกติ 2 14 2 6" xfId="53937"/>
    <cellStyle name="ปกติ 2 14 2 6 2" xfId="53938"/>
    <cellStyle name="ปกติ 2 14 2 7" xfId="53939"/>
    <cellStyle name="ปกติ 2 14 2 7 2" xfId="53940"/>
    <cellStyle name="ปกติ 2 14 2 8" xfId="53941"/>
    <cellStyle name="ปกติ 2 14 2 9" xfId="53942"/>
    <cellStyle name="ปกติ 2 14 3" xfId="53943"/>
    <cellStyle name="ปกติ 2 14 4" xfId="53944"/>
    <cellStyle name="ปกติ 2 14 4 2" xfId="53945"/>
    <cellStyle name="ปกติ 2 14 5" xfId="53946"/>
    <cellStyle name="ปกติ 2 14 5 2" xfId="53947"/>
    <cellStyle name="ปกติ 2 14 6" xfId="53948"/>
    <cellStyle name="ปกติ 2 14 6 2" xfId="53949"/>
    <cellStyle name="ปกติ 2 14 7" xfId="53950"/>
    <cellStyle name="ปกติ 2 14 7 2" xfId="53951"/>
    <cellStyle name="ปกติ 2 14 8" xfId="53952"/>
    <cellStyle name="ปกติ 2 14 8 2" xfId="53953"/>
    <cellStyle name="ปกติ 2 14 9" xfId="53954"/>
    <cellStyle name="ปกติ 2 14 9 2" xfId="53955"/>
    <cellStyle name="ปกติ 2 15" xfId="53956"/>
    <cellStyle name="ปกติ 2 16" xfId="53957"/>
    <cellStyle name="ปกติ 2 17" xfId="53958"/>
    <cellStyle name="ปกติ 2 17 2" xfId="53959"/>
    <cellStyle name="ปกติ 2 18" xfId="53960"/>
    <cellStyle name="ปกติ 2 19" xfId="53961"/>
    <cellStyle name="ปกติ 2 2" xfId="12506"/>
    <cellStyle name="ปกติ 2 2 10" xfId="53963"/>
    <cellStyle name="ปกติ 2 2 10 2" xfId="53964"/>
    <cellStyle name="ปกติ 2 2 10 3" xfId="53965"/>
    <cellStyle name="ปกติ 2 2 11" xfId="53966"/>
    <cellStyle name="ปกติ 2 2 11 2" xfId="53967"/>
    <cellStyle name="ปกติ 2 2 11 3" xfId="53968"/>
    <cellStyle name="ปกติ 2 2 12" xfId="53969"/>
    <cellStyle name="ปกติ 2 2 12 2" xfId="53970"/>
    <cellStyle name="ปกติ 2 2 12 3" xfId="53971"/>
    <cellStyle name="ปกติ 2 2 13" xfId="53972"/>
    <cellStyle name="ปกติ 2 2 13 2" xfId="53973"/>
    <cellStyle name="ปกติ 2 2 13 3" xfId="53974"/>
    <cellStyle name="ปกติ 2 2 14" xfId="53975"/>
    <cellStyle name="ปกติ 2 2 15" xfId="53976"/>
    <cellStyle name="ปกติ 2 2 16" xfId="53977"/>
    <cellStyle name="ปกติ 2 2 16 2" xfId="53978"/>
    <cellStyle name="ปกติ 2 2 16 2 2" xfId="53979"/>
    <cellStyle name="ปกติ 2 2 16 3" xfId="53980"/>
    <cellStyle name="ปกติ 2 2 17" xfId="53981"/>
    <cellStyle name="ปกติ 2 2 18" xfId="53982"/>
    <cellStyle name="ปกติ 2 2 18 2" xfId="53983"/>
    <cellStyle name="ปกติ 2 2 19" xfId="53984"/>
    <cellStyle name="ปกติ 2 2 19 2" xfId="53985"/>
    <cellStyle name="ปกติ 2 2 2" xfId="12507"/>
    <cellStyle name="ปกติ 2 2 2 10" xfId="53987"/>
    <cellStyle name="ปกติ 2 2 2 11" xfId="53988"/>
    <cellStyle name="ปกติ 2 2 2 11 2" xfId="53989"/>
    <cellStyle name="ปกติ 2 2 2 12" xfId="53990"/>
    <cellStyle name="ปกติ 2 2 2 13" xfId="53991"/>
    <cellStyle name="ปกติ 2 2 2 14" xfId="53992"/>
    <cellStyle name="ปกติ 2 2 2 15" xfId="53986"/>
    <cellStyle name="ปกติ 2 2 2 2" xfId="12508"/>
    <cellStyle name="ปกติ 2 2 2 2 2" xfId="53994"/>
    <cellStyle name="ปกติ 2 2 2 2 2 2" xfId="53995"/>
    <cellStyle name="ปกติ 2 2 2 2 2 3" xfId="53996"/>
    <cellStyle name="ปกติ 2 2 2 2 2 4" xfId="53997"/>
    <cellStyle name="ปกติ 2 2 2 2 3" xfId="53998"/>
    <cellStyle name="ปกติ 2 2 2 2 4" xfId="53999"/>
    <cellStyle name="ปกติ 2 2 2 2 5" xfId="53993"/>
    <cellStyle name="ปกติ 2 2 2 3" xfId="54000"/>
    <cellStyle name="ปกติ 2 2 2 3 10" xfId="54001"/>
    <cellStyle name="ปกติ 2 2 2 3 11" xfId="54002"/>
    <cellStyle name="ปกติ 2 2 2 3 2" xfId="54003"/>
    <cellStyle name="ปกติ 2 2 2 3 2 10" xfId="54004"/>
    <cellStyle name="ปกติ 2 2 2 3 2 11" xfId="54005"/>
    <cellStyle name="ปกติ 2 2 2 3 2 2" xfId="54006"/>
    <cellStyle name="ปกติ 2 2 2 3 2 2 10" xfId="54007"/>
    <cellStyle name="ปกติ 2 2 2 3 2 2 2" xfId="54008"/>
    <cellStyle name="ปกติ 2 2 2 3 2 2 2 2" xfId="54009"/>
    <cellStyle name="ปกติ 2 2 2 3 2 2 2 3" xfId="54010"/>
    <cellStyle name="ปกติ 2 2 2 3 2 2 3" xfId="54011"/>
    <cellStyle name="ปกติ 2 2 2 3 2 2 3 2" xfId="54012"/>
    <cellStyle name="ปกติ 2 2 2 3 2 2 4" xfId="54013"/>
    <cellStyle name="ปกติ 2 2 2 3 2 2 4 2" xfId="54014"/>
    <cellStyle name="ปกติ 2 2 2 3 2 2 5" xfId="54015"/>
    <cellStyle name="ปกติ 2 2 2 3 2 2 5 2" xfId="54016"/>
    <cellStyle name="ปกติ 2 2 2 3 2 2 6" xfId="54017"/>
    <cellStyle name="ปกติ 2 2 2 3 2 2 6 2" xfId="54018"/>
    <cellStyle name="ปกติ 2 2 2 3 2 2 7" xfId="54019"/>
    <cellStyle name="ปกติ 2 2 2 3 2 2 7 2" xfId="54020"/>
    <cellStyle name="ปกติ 2 2 2 3 2 2 8" xfId="54021"/>
    <cellStyle name="ปกติ 2 2 2 3 2 2 9" xfId="54022"/>
    <cellStyle name="ปกติ 2 2 2 3 2 3" xfId="54023"/>
    <cellStyle name="ปกติ 2 2 2 3 2 3 2" xfId="54024"/>
    <cellStyle name="ปกติ 2 2 2 3 2 4" xfId="54025"/>
    <cellStyle name="ปกติ 2 2 2 3 2 4 2" xfId="54026"/>
    <cellStyle name="ปกติ 2 2 2 3 2 5" xfId="54027"/>
    <cellStyle name="ปกติ 2 2 2 3 2 5 2" xfId="54028"/>
    <cellStyle name="ปกติ 2 2 2 3 2 6" xfId="54029"/>
    <cellStyle name="ปกติ 2 2 2 3 2 6 2" xfId="54030"/>
    <cellStyle name="ปกติ 2 2 2 3 2 7" xfId="54031"/>
    <cellStyle name="ปกติ 2 2 2 3 2 7 2" xfId="54032"/>
    <cellStyle name="ปกติ 2 2 2 3 2 8" xfId="54033"/>
    <cellStyle name="ปกติ 2 2 2 3 2 8 2" xfId="54034"/>
    <cellStyle name="ปกติ 2 2 2 3 2 9" xfId="54035"/>
    <cellStyle name="ปกติ 2 2 2 3 3" xfId="54036"/>
    <cellStyle name="ปกติ 2 2 2 3 3 2" xfId="54037"/>
    <cellStyle name="ปกติ 2 2 2 3 3 2 2" xfId="54038"/>
    <cellStyle name="ปกติ 2 2 2 3 3 2 3" xfId="54039"/>
    <cellStyle name="ปกติ 2 2 2 3 3 3" xfId="54040"/>
    <cellStyle name="ปกติ 2 2 2 3 3 3 2" xfId="54041"/>
    <cellStyle name="ปกติ 2 2 2 3 3 4" xfId="54042"/>
    <cellStyle name="ปกติ 2 2 2 3 3 4 2" xfId="54043"/>
    <cellStyle name="ปกติ 2 2 2 3 3 5" xfId="54044"/>
    <cellStyle name="ปกติ 2 2 2 3 3 5 2" xfId="54045"/>
    <cellStyle name="ปกติ 2 2 2 3 3 6" xfId="54046"/>
    <cellStyle name="ปกติ 2 2 2 3 3 6 2" xfId="54047"/>
    <cellStyle name="ปกติ 2 2 2 3 3 7" xfId="54048"/>
    <cellStyle name="ปกติ 2 2 2 3 3 7 2" xfId="54049"/>
    <cellStyle name="ปกติ 2 2 2 3 3 8" xfId="54050"/>
    <cellStyle name="ปกติ 2 2 2 3 3 9" xfId="54051"/>
    <cellStyle name="ปกติ 2 2 2 3 4" xfId="54052"/>
    <cellStyle name="ปกติ 2 2 2 3 4 2" xfId="54053"/>
    <cellStyle name="ปกติ 2 2 2 3 4 2 2" xfId="54054"/>
    <cellStyle name="ปกติ 2 2 2 3 4 3" xfId="54055"/>
    <cellStyle name="ปกติ 2 2 2 3 5" xfId="54056"/>
    <cellStyle name="ปกติ 2 2 2 3 5 2" xfId="54057"/>
    <cellStyle name="ปกติ 2 2 2 3 5 3" xfId="54058"/>
    <cellStyle name="ปกติ 2 2 2 3 6" xfId="54059"/>
    <cellStyle name="ปกติ 2 2 2 3 6 2" xfId="54060"/>
    <cellStyle name="ปกติ 2 2 2 3 7" xfId="54061"/>
    <cellStyle name="ปกติ 2 2 2 3 7 2" xfId="54062"/>
    <cellStyle name="ปกติ 2 2 2 3 8" xfId="54063"/>
    <cellStyle name="ปกติ 2 2 2 3 8 2" xfId="54064"/>
    <cellStyle name="ปกติ 2 2 2 3 9" xfId="54065"/>
    <cellStyle name="ปกติ 2 2 2 3 9 2" xfId="54066"/>
    <cellStyle name="ปกติ 2 2 2 4" xfId="54067"/>
    <cellStyle name="ปกติ 2 2 2 4 10" xfId="54068"/>
    <cellStyle name="ปกติ 2 2 2 4 11" xfId="54069"/>
    <cellStyle name="ปกติ 2 2 2 4 2" xfId="54070"/>
    <cellStyle name="ปกติ 2 2 2 4 2 10" xfId="54071"/>
    <cellStyle name="ปกติ 2 2 2 4 2 11" xfId="54072"/>
    <cellStyle name="ปกติ 2 2 2 4 2 2" xfId="54073"/>
    <cellStyle name="ปกติ 2 2 2 4 2 2 2" xfId="54074"/>
    <cellStyle name="ปกติ 2 2 2 4 2 2 2 2" xfId="54075"/>
    <cellStyle name="ปกติ 2 2 2 4 2 2 2 3" xfId="54076"/>
    <cellStyle name="ปกติ 2 2 2 4 2 2 3" xfId="54077"/>
    <cellStyle name="ปกติ 2 2 2 4 2 2 3 2" xfId="54078"/>
    <cellStyle name="ปกติ 2 2 2 4 2 2 4" xfId="54079"/>
    <cellStyle name="ปกติ 2 2 2 4 2 2 4 2" xfId="54080"/>
    <cellStyle name="ปกติ 2 2 2 4 2 2 5" xfId="54081"/>
    <cellStyle name="ปกติ 2 2 2 4 2 2 5 2" xfId="54082"/>
    <cellStyle name="ปกติ 2 2 2 4 2 2 6" xfId="54083"/>
    <cellStyle name="ปกติ 2 2 2 4 2 2 6 2" xfId="54084"/>
    <cellStyle name="ปกติ 2 2 2 4 2 2 7" xfId="54085"/>
    <cellStyle name="ปกติ 2 2 2 4 2 2 7 2" xfId="54086"/>
    <cellStyle name="ปกติ 2 2 2 4 2 2 8" xfId="54087"/>
    <cellStyle name="ปกติ 2 2 2 4 2 2 9" xfId="54088"/>
    <cellStyle name="ปกติ 2 2 2 4 2 3" xfId="54089"/>
    <cellStyle name="ปกติ 2 2 2 4 2 3 2" xfId="54090"/>
    <cellStyle name="ปกติ 2 2 2 4 2 4" xfId="54091"/>
    <cellStyle name="ปกติ 2 2 2 4 2 4 2" xfId="54092"/>
    <cellStyle name="ปกติ 2 2 2 4 2 5" xfId="54093"/>
    <cellStyle name="ปกติ 2 2 2 4 2 5 2" xfId="54094"/>
    <cellStyle name="ปกติ 2 2 2 4 2 6" xfId="54095"/>
    <cellStyle name="ปกติ 2 2 2 4 2 6 2" xfId="54096"/>
    <cellStyle name="ปกติ 2 2 2 4 2 7" xfId="54097"/>
    <cellStyle name="ปกติ 2 2 2 4 2 7 2" xfId="54098"/>
    <cellStyle name="ปกติ 2 2 2 4 2 8" xfId="54099"/>
    <cellStyle name="ปกติ 2 2 2 4 2 8 2" xfId="54100"/>
    <cellStyle name="ปกติ 2 2 2 4 2 9" xfId="54101"/>
    <cellStyle name="ปกติ 2 2 2 4 3" xfId="54102"/>
    <cellStyle name="ปกติ 2 2 2 4 3 2" xfId="54103"/>
    <cellStyle name="ปกติ 2 2 2 4 3 2 2" xfId="54104"/>
    <cellStyle name="ปกติ 2 2 2 4 3 2 3" xfId="54105"/>
    <cellStyle name="ปกติ 2 2 2 4 3 3" xfId="54106"/>
    <cellStyle name="ปกติ 2 2 2 4 3 3 2" xfId="54107"/>
    <cellStyle name="ปกติ 2 2 2 4 3 4" xfId="54108"/>
    <cellStyle name="ปกติ 2 2 2 4 3 4 2" xfId="54109"/>
    <cellStyle name="ปกติ 2 2 2 4 3 5" xfId="54110"/>
    <cellStyle name="ปกติ 2 2 2 4 3 5 2" xfId="54111"/>
    <cellStyle name="ปกติ 2 2 2 4 3 6" xfId="54112"/>
    <cellStyle name="ปกติ 2 2 2 4 3 6 2" xfId="54113"/>
    <cellStyle name="ปกติ 2 2 2 4 3 7" xfId="54114"/>
    <cellStyle name="ปกติ 2 2 2 4 3 7 2" xfId="54115"/>
    <cellStyle name="ปกติ 2 2 2 4 3 8" xfId="54116"/>
    <cellStyle name="ปกติ 2 2 2 4 3 9" xfId="54117"/>
    <cellStyle name="ปกติ 2 2 2 4 4" xfId="54118"/>
    <cellStyle name="ปกติ 2 2 2 4 4 2" xfId="54119"/>
    <cellStyle name="ปกติ 2 2 2 4 4 3" xfId="54120"/>
    <cellStyle name="ปกติ 2 2 2 4 5" xfId="54121"/>
    <cellStyle name="ปกติ 2 2 2 4 5 2" xfId="54122"/>
    <cellStyle name="ปกติ 2 2 2 4 6" xfId="54123"/>
    <cellStyle name="ปกติ 2 2 2 4 6 2" xfId="54124"/>
    <cellStyle name="ปกติ 2 2 2 4 7" xfId="54125"/>
    <cellStyle name="ปกติ 2 2 2 4 7 2" xfId="54126"/>
    <cellStyle name="ปกติ 2 2 2 4 8" xfId="54127"/>
    <cellStyle name="ปกติ 2 2 2 4 8 2" xfId="54128"/>
    <cellStyle name="ปกติ 2 2 2 4 9" xfId="54129"/>
    <cellStyle name="ปกติ 2 2 2 4 9 2" xfId="54130"/>
    <cellStyle name="ปกติ 2 2 2 5" xfId="54131"/>
    <cellStyle name="ปกติ 2 2 2 5 10" xfId="54132"/>
    <cellStyle name="ปกติ 2 2 2 5 11" xfId="54133"/>
    <cellStyle name="ปกติ 2 2 2 5 2" xfId="54134"/>
    <cellStyle name="ปกติ 2 2 2 5 2 10" xfId="54135"/>
    <cellStyle name="ปกติ 2 2 2 5 2 2" xfId="54136"/>
    <cellStyle name="ปกติ 2 2 2 5 2 2 2" xfId="54137"/>
    <cellStyle name="ปกติ 2 2 2 5 2 2 2 2" xfId="54138"/>
    <cellStyle name="ปกติ 2 2 2 5 2 2 3" xfId="54139"/>
    <cellStyle name="ปกติ 2 2 2 5 2 2 3 2" xfId="54140"/>
    <cellStyle name="ปกติ 2 2 2 5 2 2 4" xfId="54141"/>
    <cellStyle name="ปกติ 2 2 2 5 2 2 4 2" xfId="54142"/>
    <cellStyle name="ปกติ 2 2 2 5 2 2 5" xfId="54143"/>
    <cellStyle name="ปกติ 2 2 2 5 2 2 5 2" xfId="54144"/>
    <cellStyle name="ปกติ 2 2 2 5 2 2 6" xfId="54145"/>
    <cellStyle name="ปกติ 2 2 2 5 2 2 6 2" xfId="54146"/>
    <cellStyle name="ปกติ 2 2 2 5 2 2 7" xfId="54147"/>
    <cellStyle name="ปกติ 2 2 2 5 2 2 7 2" xfId="54148"/>
    <cellStyle name="ปกติ 2 2 2 5 2 2 8" xfId="54149"/>
    <cellStyle name="ปกติ 2 2 2 5 2 2 9" xfId="54150"/>
    <cellStyle name="ปกติ 2 2 2 5 2 3" xfId="54151"/>
    <cellStyle name="ปกติ 2 2 2 5 2 3 2" xfId="54152"/>
    <cellStyle name="ปกติ 2 2 2 5 2 4" xfId="54153"/>
    <cellStyle name="ปกติ 2 2 2 5 2 4 2" xfId="54154"/>
    <cellStyle name="ปกติ 2 2 2 5 2 5" xfId="54155"/>
    <cellStyle name="ปกติ 2 2 2 5 2 5 2" xfId="54156"/>
    <cellStyle name="ปกติ 2 2 2 5 2 6" xfId="54157"/>
    <cellStyle name="ปกติ 2 2 2 5 2 6 2" xfId="54158"/>
    <cellStyle name="ปกติ 2 2 2 5 2 7" xfId="54159"/>
    <cellStyle name="ปกติ 2 2 2 5 2 7 2" xfId="54160"/>
    <cellStyle name="ปกติ 2 2 2 5 2 8" xfId="54161"/>
    <cellStyle name="ปกติ 2 2 2 5 2 8 2" xfId="54162"/>
    <cellStyle name="ปกติ 2 2 2 5 2 9" xfId="54163"/>
    <cellStyle name="ปกติ 2 2 2 5 3" xfId="54164"/>
    <cellStyle name="ปกติ 2 2 2 5 3 2" xfId="54165"/>
    <cellStyle name="ปกติ 2 2 2 5 3 2 2" xfId="54166"/>
    <cellStyle name="ปกติ 2 2 2 5 3 2 3" xfId="54167"/>
    <cellStyle name="ปกติ 2 2 2 5 3 3" xfId="54168"/>
    <cellStyle name="ปกติ 2 2 2 5 3 3 2" xfId="54169"/>
    <cellStyle name="ปกติ 2 2 2 5 3 4" xfId="54170"/>
    <cellStyle name="ปกติ 2 2 2 5 3 4 2" xfId="54171"/>
    <cellStyle name="ปกติ 2 2 2 5 3 5" xfId="54172"/>
    <cellStyle name="ปกติ 2 2 2 5 3 5 2" xfId="54173"/>
    <cellStyle name="ปกติ 2 2 2 5 3 6" xfId="54174"/>
    <cellStyle name="ปกติ 2 2 2 5 3 6 2" xfId="54175"/>
    <cellStyle name="ปกติ 2 2 2 5 3 7" xfId="54176"/>
    <cellStyle name="ปกติ 2 2 2 5 3 7 2" xfId="54177"/>
    <cellStyle name="ปกติ 2 2 2 5 3 8" xfId="54178"/>
    <cellStyle name="ปกติ 2 2 2 5 3 9" xfId="54179"/>
    <cellStyle name="ปกติ 2 2 2 5 4" xfId="54180"/>
    <cellStyle name="ปกติ 2 2 2 5 4 2" xfId="54181"/>
    <cellStyle name="ปกติ 2 2 2 5 4 3" xfId="54182"/>
    <cellStyle name="ปกติ 2 2 2 5 5" xfId="54183"/>
    <cellStyle name="ปกติ 2 2 2 5 5 2" xfId="54184"/>
    <cellStyle name="ปกติ 2 2 2 5 6" xfId="54185"/>
    <cellStyle name="ปกติ 2 2 2 5 6 2" xfId="54186"/>
    <cellStyle name="ปกติ 2 2 2 5 7" xfId="54187"/>
    <cellStyle name="ปกติ 2 2 2 5 7 2" xfId="54188"/>
    <cellStyle name="ปกติ 2 2 2 5 8" xfId="54189"/>
    <cellStyle name="ปกติ 2 2 2 5 8 2" xfId="54190"/>
    <cellStyle name="ปกติ 2 2 2 5 9" xfId="54191"/>
    <cellStyle name="ปกติ 2 2 2 5 9 2" xfId="54192"/>
    <cellStyle name="ปกติ 2 2 2 6" xfId="54193"/>
    <cellStyle name="ปกติ 2 2 2 6 10" xfId="54194"/>
    <cellStyle name="ปกติ 2 2 2 6 11" xfId="54195"/>
    <cellStyle name="ปกติ 2 2 2 6 2" xfId="54196"/>
    <cellStyle name="ปกติ 2 2 2 6 2 10" xfId="54197"/>
    <cellStyle name="ปกติ 2 2 2 6 2 2" xfId="54198"/>
    <cellStyle name="ปกติ 2 2 2 6 2 2 2" xfId="54199"/>
    <cellStyle name="ปกติ 2 2 2 6 2 2 2 2" xfId="54200"/>
    <cellStyle name="ปกติ 2 2 2 6 2 2 3" xfId="54201"/>
    <cellStyle name="ปกติ 2 2 2 6 2 2 3 2" xfId="54202"/>
    <cellStyle name="ปกติ 2 2 2 6 2 2 4" xfId="54203"/>
    <cellStyle name="ปกติ 2 2 2 6 2 2 4 2" xfId="54204"/>
    <cellStyle name="ปกติ 2 2 2 6 2 2 5" xfId="54205"/>
    <cellStyle name="ปกติ 2 2 2 6 2 2 5 2" xfId="54206"/>
    <cellStyle name="ปกติ 2 2 2 6 2 2 6" xfId="54207"/>
    <cellStyle name="ปกติ 2 2 2 6 2 2 6 2" xfId="54208"/>
    <cellStyle name="ปกติ 2 2 2 6 2 2 7" xfId="54209"/>
    <cellStyle name="ปกติ 2 2 2 6 2 2 7 2" xfId="54210"/>
    <cellStyle name="ปกติ 2 2 2 6 2 2 8" xfId="54211"/>
    <cellStyle name="ปกติ 2 2 2 6 2 2 9" xfId="54212"/>
    <cellStyle name="ปกติ 2 2 2 6 2 3" xfId="54213"/>
    <cellStyle name="ปกติ 2 2 2 6 2 3 2" xfId="54214"/>
    <cellStyle name="ปกติ 2 2 2 6 2 4" xfId="54215"/>
    <cellStyle name="ปกติ 2 2 2 6 2 4 2" xfId="54216"/>
    <cellStyle name="ปกติ 2 2 2 6 2 5" xfId="54217"/>
    <cellStyle name="ปกติ 2 2 2 6 2 5 2" xfId="54218"/>
    <cellStyle name="ปกติ 2 2 2 6 2 6" xfId="54219"/>
    <cellStyle name="ปกติ 2 2 2 6 2 6 2" xfId="54220"/>
    <cellStyle name="ปกติ 2 2 2 6 2 7" xfId="54221"/>
    <cellStyle name="ปกติ 2 2 2 6 2 7 2" xfId="54222"/>
    <cellStyle name="ปกติ 2 2 2 6 2 8" xfId="54223"/>
    <cellStyle name="ปกติ 2 2 2 6 2 8 2" xfId="54224"/>
    <cellStyle name="ปกติ 2 2 2 6 2 9" xfId="54225"/>
    <cellStyle name="ปกติ 2 2 2 6 3" xfId="54226"/>
    <cellStyle name="ปกติ 2 2 2 6 3 2" xfId="54227"/>
    <cellStyle name="ปกติ 2 2 2 6 3 2 2" xfId="54228"/>
    <cellStyle name="ปกติ 2 2 2 6 3 2 3" xfId="54229"/>
    <cellStyle name="ปกติ 2 2 2 6 3 3" xfId="54230"/>
    <cellStyle name="ปกติ 2 2 2 6 3 3 2" xfId="54231"/>
    <cellStyle name="ปกติ 2 2 2 6 3 4" xfId="54232"/>
    <cellStyle name="ปกติ 2 2 2 6 3 4 2" xfId="54233"/>
    <cellStyle name="ปกติ 2 2 2 6 3 5" xfId="54234"/>
    <cellStyle name="ปกติ 2 2 2 6 3 5 2" xfId="54235"/>
    <cellStyle name="ปกติ 2 2 2 6 3 6" xfId="54236"/>
    <cellStyle name="ปกติ 2 2 2 6 3 6 2" xfId="54237"/>
    <cellStyle name="ปกติ 2 2 2 6 3 7" xfId="54238"/>
    <cellStyle name="ปกติ 2 2 2 6 3 7 2" xfId="54239"/>
    <cellStyle name="ปกติ 2 2 2 6 3 8" xfId="54240"/>
    <cellStyle name="ปกติ 2 2 2 6 3 9" xfId="54241"/>
    <cellStyle name="ปกติ 2 2 2 6 4" xfId="54242"/>
    <cellStyle name="ปกติ 2 2 2 6 4 2" xfId="54243"/>
    <cellStyle name="ปกติ 2 2 2 6 4 3" xfId="54244"/>
    <cellStyle name="ปกติ 2 2 2 6 5" xfId="54245"/>
    <cellStyle name="ปกติ 2 2 2 6 5 2" xfId="54246"/>
    <cellStyle name="ปกติ 2 2 2 6 6" xfId="54247"/>
    <cellStyle name="ปกติ 2 2 2 6 6 2" xfId="54248"/>
    <cellStyle name="ปกติ 2 2 2 6 7" xfId="54249"/>
    <cellStyle name="ปกติ 2 2 2 6 7 2" xfId="54250"/>
    <cellStyle name="ปกติ 2 2 2 6 8" xfId="54251"/>
    <cellStyle name="ปกติ 2 2 2 6 8 2" xfId="54252"/>
    <cellStyle name="ปกติ 2 2 2 6 9" xfId="54253"/>
    <cellStyle name="ปกติ 2 2 2 6 9 2" xfId="54254"/>
    <cellStyle name="ปกติ 2 2 2 7" xfId="54255"/>
    <cellStyle name="ปกติ 2 2 2 7 10" xfId="54256"/>
    <cellStyle name="ปกติ 2 2 2 7 11" xfId="54257"/>
    <cellStyle name="ปกติ 2 2 2 7 2" xfId="54258"/>
    <cellStyle name="ปกติ 2 2 2 7 2 10" xfId="54259"/>
    <cellStyle name="ปกติ 2 2 2 7 2 2" xfId="54260"/>
    <cellStyle name="ปกติ 2 2 2 7 2 2 2" xfId="54261"/>
    <cellStyle name="ปกติ 2 2 2 7 2 2 2 2" xfId="54262"/>
    <cellStyle name="ปกติ 2 2 2 7 2 2 3" xfId="54263"/>
    <cellStyle name="ปกติ 2 2 2 7 2 2 3 2" xfId="54264"/>
    <cellStyle name="ปกติ 2 2 2 7 2 2 4" xfId="54265"/>
    <cellStyle name="ปกติ 2 2 2 7 2 2 4 2" xfId="54266"/>
    <cellStyle name="ปกติ 2 2 2 7 2 2 5" xfId="54267"/>
    <cellStyle name="ปกติ 2 2 2 7 2 2 5 2" xfId="54268"/>
    <cellStyle name="ปกติ 2 2 2 7 2 2 6" xfId="54269"/>
    <cellStyle name="ปกติ 2 2 2 7 2 2 6 2" xfId="54270"/>
    <cellStyle name="ปกติ 2 2 2 7 2 2 7" xfId="54271"/>
    <cellStyle name="ปกติ 2 2 2 7 2 2 7 2" xfId="54272"/>
    <cellStyle name="ปกติ 2 2 2 7 2 2 8" xfId="54273"/>
    <cellStyle name="ปกติ 2 2 2 7 2 2 9" xfId="54274"/>
    <cellStyle name="ปกติ 2 2 2 7 2 3" xfId="54275"/>
    <cellStyle name="ปกติ 2 2 2 7 2 3 2" xfId="54276"/>
    <cellStyle name="ปกติ 2 2 2 7 2 4" xfId="54277"/>
    <cellStyle name="ปกติ 2 2 2 7 2 4 2" xfId="54278"/>
    <cellStyle name="ปกติ 2 2 2 7 2 5" xfId="54279"/>
    <cellStyle name="ปกติ 2 2 2 7 2 5 2" xfId="54280"/>
    <cellStyle name="ปกติ 2 2 2 7 2 6" xfId="54281"/>
    <cellStyle name="ปกติ 2 2 2 7 2 6 2" xfId="54282"/>
    <cellStyle name="ปกติ 2 2 2 7 2 7" xfId="54283"/>
    <cellStyle name="ปกติ 2 2 2 7 2 7 2" xfId="54284"/>
    <cellStyle name="ปกติ 2 2 2 7 2 8" xfId="54285"/>
    <cellStyle name="ปกติ 2 2 2 7 2 8 2" xfId="54286"/>
    <cellStyle name="ปกติ 2 2 2 7 2 9" xfId="54287"/>
    <cellStyle name="ปกติ 2 2 2 7 3" xfId="54288"/>
    <cellStyle name="ปกติ 2 2 2 7 3 2" xfId="54289"/>
    <cellStyle name="ปกติ 2 2 2 7 3 2 2" xfId="54290"/>
    <cellStyle name="ปกติ 2 2 2 7 3 2 3" xfId="54291"/>
    <cellStyle name="ปกติ 2 2 2 7 3 3" xfId="54292"/>
    <cellStyle name="ปกติ 2 2 2 7 3 3 2" xfId="54293"/>
    <cellStyle name="ปกติ 2 2 2 7 3 4" xfId="54294"/>
    <cellStyle name="ปกติ 2 2 2 7 3 4 2" xfId="54295"/>
    <cellStyle name="ปกติ 2 2 2 7 3 5" xfId="54296"/>
    <cellStyle name="ปกติ 2 2 2 7 3 5 2" xfId="54297"/>
    <cellStyle name="ปกติ 2 2 2 7 3 6" xfId="54298"/>
    <cellStyle name="ปกติ 2 2 2 7 3 6 2" xfId="54299"/>
    <cellStyle name="ปกติ 2 2 2 7 3 7" xfId="54300"/>
    <cellStyle name="ปกติ 2 2 2 7 3 7 2" xfId="54301"/>
    <cellStyle name="ปกติ 2 2 2 7 3 8" xfId="54302"/>
    <cellStyle name="ปกติ 2 2 2 7 3 9" xfId="54303"/>
    <cellStyle name="ปกติ 2 2 2 7 4" xfId="54304"/>
    <cellStyle name="ปกติ 2 2 2 7 4 2" xfId="54305"/>
    <cellStyle name="ปกติ 2 2 2 7 4 3" xfId="54306"/>
    <cellStyle name="ปกติ 2 2 2 7 5" xfId="54307"/>
    <cellStyle name="ปกติ 2 2 2 7 5 2" xfId="54308"/>
    <cellStyle name="ปกติ 2 2 2 7 6" xfId="54309"/>
    <cellStyle name="ปกติ 2 2 2 7 6 2" xfId="54310"/>
    <cellStyle name="ปกติ 2 2 2 7 7" xfId="54311"/>
    <cellStyle name="ปกติ 2 2 2 7 7 2" xfId="54312"/>
    <cellStyle name="ปกติ 2 2 2 7 8" xfId="54313"/>
    <cellStyle name="ปกติ 2 2 2 7 8 2" xfId="54314"/>
    <cellStyle name="ปกติ 2 2 2 7 9" xfId="54315"/>
    <cellStyle name="ปกติ 2 2 2 7 9 2" xfId="54316"/>
    <cellStyle name="ปกติ 2 2 2 8" xfId="54317"/>
    <cellStyle name="ปกติ 2 2 2 8 10" xfId="54318"/>
    <cellStyle name="ปกติ 2 2 2 8 11" xfId="54319"/>
    <cellStyle name="ปกติ 2 2 2 8 2" xfId="54320"/>
    <cellStyle name="ปกติ 2 2 2 8 2 10" xfId="54321"/>
    <cellStyle name="ปกติ 2 2 2 8 2 2" xfId="54322"/>
    <cellStyle name="ปกติ 2 2 2 8 2 2 2" xfId="54323"/>
    <cellStyle name="ปกติ 2 2 2 8 2 2 2 2" xfId="54324"/>
    <cellStyle name="ปกติ 2 2 2 8 2 2 3" xfId="54325"/>
    <cellStyle name="ปกติ 2 2 2 8 2 2 3 2" xfId="54326"/>
    <cellStyle name="ปกติ 2 2 2 8 2 2 4" xfId="54327"/>
    <cellStyle name="ปกติ 2 2 2 8 2 2 4 2" xfId="54328"/>
    <cellStyle name="ปกติ 2 2 2 8 2 2 5" xfId="54329"/>
    <cellStyle name="ปกติ 2 2 2 8 2 2 5 2" xfId="54330"/>
    <cellStyle name="ปกติ 2 2 2 8 2 2 6" xfId="54331"/>
    <cellStyle name="ปกติ 2 2 2 8 2 2 6 2" xfId="54332"/>
    <cellStyle name="ปกติ 2 2 2 8 2 2 7" xfId="54333"/>
    <cellStyle name="ปกติ 2 2 2 8 2 2 7 2" xfId="54334"/>
    <cellStyle name="ปกติ 2 2 2 8 2 2 8" xfId="54335"/>
    <cellStyle name="ปกติ 2 2 2 8 2 2 9" xfId="54336"/>
    <cellStyle name="ปกติ 2 2 2 8 2 3" xfId="54337"/>
    <cellStyle name="ปกติ 2 2 2 8 2 3 2" xfId="54338"/>
    <cellStyle name="ปกติ 2 2 2 8 2 4" xfId="54339"/>
    <cellStyle name="ปกติ 2 2 2 8 2 4 2" xfId="54340"/>
    <cellStyle name="ปกติ 2 2 2 8 2 5" xfId="54341"/>
    <cellStyle name="ปกติ 2 2 2 8 2 5 2" xfId="54342"/>
    <cellStyle name="ปกติ 2 2 2 8 2 6" xfId="54343"/>
    <cellStyle name="ปกติ 2 2 2 8 2 6 2" xfId="54344"/>
    <cellStyle name="ปกติ 2 2 2 8 2 7" xfId="54345"/>
    <cellStyle name="ปกติ 2 2 2 8 2 7 2" xfId="54346"/>
    <cellStyle name="ปกติ 2 2 2 8 2 8" xfId="54347"/>
    <cellStyle name="ปกติ 2 2 2 8 2 8 2" xfId="54348"/>
    <cellStyle name="ปกติ 2 2 2 8 2 9" xfId="54349"/>
    <cellStyle name="ปกติ 2 2 2 8 3" xfId="54350"/>
    <cellStyle name="ปกติ 2 2 2 8 3 2" xfId="54351"/>
    <cellStyle name="ปกติ 2 2 2 8 3 2 2" xfId="54352"/>
    <cellStyle name="ปกติ 2 2 2 8 3 2 3" xfId="54353"/>
    <cellStyle name="ปกติ 2 2 2 8 3 3" xfId="54354"/>
    <cellStyle name="ปกติ 2 2 2 8 3 3 2" xfId="54355"/>
    <cellStyle name="ปกติ 2 2 2 8 3 4" xfId="54356"/>
    <cellStyle name="ปกติ 2 2 2 8 3 4 2" xfId="54357"/>
    <cellStyle name="ปกติ 2 2 2 8 3 5" xfId="54358"/>
    <cellStyle name="ปกติ 2 2 2 8 3 5 2" xfId="54359"/>
    <cellStyle name="ปกติ 2 2 2 8 3 6" xfId="54360"/>
    <cellStyle name="ปกติ 2 2 2 8 3 6 2" xfId="54361"/>
    <cellStyle name="ปกติ 2 2 2 8 3 7" xfId="54362"/>
    <cellStyle name="ปกติ 2 2 2 8 3 7 2" xfId="54363"/>
    <cellStyle name="ปกติ 2 2 2 8 3 8" xfId="54364"/>
    <cellStyle name="ปกติ 2 2 2 8 3 9" xfId="54365"/>
    <cellStyle name="ปกติ 2 2 2 8 4" xfId="54366"/>
    <cellStyle name="ปกติ 2 2 2 8 4 2" xfId="54367"/>
    <cellStyle name="ปกติ 2 2 2 8 4 3" xfId="54368"/>
    <cellStyle name="ปกติ 2 2 2 8 5" xfId="54369"/>
    <cellStyle name="ปกติ 2 2 2 8 5 2" xfId="54370"/>
    <cellStyle name="ปกติ 2 2 2 8 6" xfId="54371"/>
    <cellStyle name="ปกติ 2 2 2 8 6 2" xfId="54372"/>
    <cellStyle name="ปกติ 2 2 2 8 7" xfId="54373"/>
    <cellStyle name="ปกติ 2 2 2 8 7 2" xfId="54374"/>
    <cellStyle name="ปกติ 2 2 2 8 8" xfId="54375"/>
    <cellStyle name="ปกติ 2 2 2 8 8 2" xfId="54376"/>
    <cellStyle name="ปกติ 2 2 2 8 9" xfId="54377"/>
    <cellStyle name="ปกติ 2 2 2 8 9 2" xfId="54378"/>
    <cellStyle name="ปกติ 2 2 2 9" xfId="54379"/>
    <cellStyle name="ปกติ 2 2 2 9 2" xfId="54380"/>
    <cellStyle name="ปกติ 2 2 2 9 2 2" xfId="54381"/>
    <cellStyle name="ปกติ 2 2 2_CPI_Y'52_TOP_GG 1" xfId="54382"/>
    <cellStyle name="ปกติ 2 2 20" xfId="53962"/>
    <cellStyle name="ปกติ 2 2 3" xfId="54383"/>
    <cellStyle name="ปกติ 2 2 3 2" xfId="54384"/>
    <cellStyle name="ปกติ 2 2 3 2 2" xfId="54385"/>
    <cellStyle name="ปกติ 2 2 3 2 3" xfId="54386"/>
    <cellStyle name="ปกติ 2 2 3 3" xfId="54387"/>
    <cellStyle name="ปกติ 2 2 3 4" xfId="54388"/>
    <cellStyle name="ปกติ 2 2 3 5" xfId="54389"/>
    <cellStyle name="ปกติ 2 2 4" xfId="54390"/>
    <cellStyle name="ปกติ 2 2 4 2" xfId="54391"/>
    <cellStyle name="ปกติ 2 2 4 3" xfId="54392"/>
    <cellStyle name="ปกติ 2 2 4 4" xfId="54393"/>
    <cellStyle name="ปกติ 2 2 4 5" xfId="54394"/>
    <cellStyle name="ปกติ 2 2 4 5 2" xfId="54395"/>
    <cellStyle name="ปกติ 2 2 4 5 2 2" xfId="54396"/>
    <cellStyle name="ปกติ 2 2 4 5 3" xfId="54397"/>
    <cellStyle name="ปกติ 2 2 4 6" xfId="54398"/>
    <cellStyle name="ปกติ 2 2 4 6 2" xfId="54399"/>
    <cellStyle name="ปกติ 2 2 4 7" xfId="54400"/>
    <cellStyle name="ปกติ 2 2 4 7 2" xfId="54401"/>
    <cellStyle name="ปกติ 2 2 5" xfId="54402"/>
    <cellStyle name="ปกติ 2 2 5 2" xfId="54403"/>
    <cellStyle name="ปกติ 2 2 5 2 2" xfId="54404"/>
    <cellStyle name="ปกติ 2 2 5 3" xfId="54405"/>
    <cellStyle name="ปกติ 2 2 6" xfId="54406"/>
    <cellStyle name="ปกติ 2 2 6 2" xfId="54407"/>
    <cellStyle name="ปกติ 2 2 6 3" xfId="54408"/>
    <cellStyle name="ปกติ 2 2 7" xfId="54409"/>
    <cellStyle name="ปกติ 2 2 7 2" xfId="54410"/>
    <cellStyle name="ปกติ 2 2 7 3" xfId="54411"/>
    <cellStyle name="ปกติ 2 2 8" xfId="54412"/>
    <cellStyle name="ปกติ 2 2 8 2" xfId="54413"/>
    <cellStyle name="ปกติ 2 2 8 3" xfId="54414"/>
    <cellStyle name="ปกติ 2 2 9" xfId="54415"/>
    <cellStyle name="ปกติ 2 2 9 2" xfId="54416"/>
    <cellStyle name="ปกติ 2 2 9 3" xfId="54417"/>
    <cellStyle name="ปกติ 2 2_Allowance%20IA(1)" xfId="54418"/>
    <cellStyle name="ปกติ 2 20" xfId="54419"/>
    <cellStyle name="ปกติ 2 21" xfId="54420"/>
    <cellStyle name="ปกติ 2 22" xfId="53831"/>
    <cellStyle name="ปกติ 2 3" xfId="12509"/>
    <cellStyle name="ปกติ 2 3 10" xfId="54422"/>
    <cellStyle name="ปกติ 2 3 10 2" xfId="54423"/>
    <cellStyle name="ปกติ 2 3 11" xfId="54424"/>
    <cellStyle name="ปกติ 2 3 12" xfId="54425"/>
    <cellStyle name="ปกติ 2 3 13" xfId="54421"/>
    <cellStyle name="ปกติ 2 3 2" xfId="54426"/>
    <cellStyle name="ปกติ 2 3 2 2" xfId="54427"/>
    <cellStyle name="ปกติ 2 3 2 2 2" xfId="54428"/>
    <cellStyle name="ปกติ 2 3 2 2 3" xfId="54429"/>
    <cellStyle name="ปกติ 2 3 2 3" xfId="54430"/>
    <cellStyle name="ปกติ 2 3 2 3 2" xfId="54431"/>
    <cellStyle name="ปกติ 2 3 2 4" xfId="54432"/>
    <cellStyle name="ปกติ 2 3 2 4 2" xfId="54433"/>
    <cellStyle name="ปกติ 2 3 2 5" xfId="54434"/>
    <cellStyle name="ปกติ 2 3 2 5 2" xfId="54435"/>
    <cellStyle name="ปกติ 2 3 2 6" xfId="54436"/>
    <cellStyle name="ปกติ 2 3 2 6 2" xfId="54437"/>
    <cellStyle name="ปกติ 2 3 2 7" xfId="54438"/>
    <cellStyle name="ปกติ 2 3 2 7 2" xfId="54439"/>
    <cellStyle name="ปกติ 2 3 2 8" xfId="54440"/>
    <cellStyle name="ปกติ 2 3 3" xfId="54441"/>
    <cellStyle name="ปกติ 2 3 3 2" xfId="54442"/>
    <cellStyle name="ปกติ 2 3 4" xfId="54443"/>
    <cellStyle name="ปกติ 2 3 4 2" xfId="54444"/>
    <cellStyle name="ปกติ 2 3 4 2 2" xfId="54445"/>
    <cellStyle name="ปกติ 2 3 5" xfId="54446"/>
    <cellStyle name="ปกติ 2 3 5 2" xfId="54447"/>
    <cellStyle name="ปกติ 2 3 5 3" xfId="54448"/>
    <cellStyle name="ปกติ 2 3 6" xfId="54449"/>
    <cellStyle name="ปกติ 2 3 6 2" xfId="54450"/>
    <cellStyle name="ปกติ 2 3 6 3" xfId="54451"/>
    <cellStyle name="ปกติ 2 3 7" xfId="54452"/>
    <cellStyle name="ปกติ 2 3 7 2" xfId="54453"/>
    <cellStyle name="ปกติ 2 3 7 3" xfId="54454"/>
    <cellStyle name="ปกติ 2 3 8" xfId="54455"/>
    <cellStyle name="ปกติ 2 3 8 2" xfId="54456"/>
    <cellStyle name="ปกติ 2 3 8 3" xfId="54457"/>
    <cellStyle name="ปกติ 2 3 9" xfId="54458"/>
    <cellStyle name="ปกติ 2 3 9 2" xfId="54459"/>
    <cellStyle name="ปกติ 2 3 9 3" xfId="54460"/>
    <cellStyle name="ปกติ 2 4" xfId="54461"/>
    <cellStyle name="ปกติ 2 4 10" xfId="54462"/>
    <cellStyle name="ปกติ 2 4 10 2" xfId="54463"/>
    <cellStyle name="ปกติ 2 4 11" xfId="54464"/>
    <cellStyle name="ปกติ 2 4 2" xfId="54465"/>
    <cellStyle name="ปกติ 2 4 2 2" xfId="54466"/>
    <cellStyle name="ปกติ 2 4 2 2 2" xfId="54467"/>
    <cellStyle name="ปกติ 2 4 2 3" xfId="54468"/>
    <cellStyle name="ปกติ 2 4 2 3 2" xfId="54469"/>
    <cellStyle name="ปกติ 2 4 2 4" xfId="54470"/>
    <cellStyle name="ปกติ 2 4 2 4 2" xfId="54471"/>
    <cellStyle name="ปกติ 2 4 2 5" xfId="54472"/>
    <cellStyle name="ปกติ 2 4 2 5 2" xfId="54473"/>
    <cellStyle name="ปกติ 2 4 2 6" xfId="54474"/>
    <cellStyle name="ปกติ 2 4 2 6 2" xfId="54475"/>
    <cellStyle name="ปกติ 2 4 2 7" xfId="54476"/>
    <cellStyle name="ปกติ 2 4 2 7 2" xfId="54477"/>
    <cellStyle name="ปกติ 2 4 2 8" xfId="54478"/>
    <cellStyle name="ปกติ 2 4 2 9" xfId="54479"/>
    <cellStyle name="ปกติ 2 4 3" xfId="54480"/>
    <cellStyle name="ปกติ 2 4 3 2" xfId="54481"/>
    <cellStyle name="ปกติ 2 4 3 2 2" xfId="54482"/>
    <cellStyle name="ปกติ 2 4 4" xfId="54483"/>
    <cellStyle name="ปกติ 2 4 4 2" xfId="54484"/>
    <cellStyle name="ปกติ 2 4 4 3" xfId="54485"/>
    <cellStyle name="ปกติ 2 4 5" xfId="54486"/>
    <cellStyle name="ปกติ 2 4 5 2" xfId="54487"/>
    <cellStyle name="ปกติ 2 4 5 3" xfId="54488"/>
    <cellStyle name="ปกติ 2 4 6" xfId="54489"/>
    <cellStyle name="ปกติ 2 4 6 2" xfId="54490"/>
    <cellStyle name="ปกติ 2 4 6 3" xfId="54491"/>
    <cellStyle name="ปกติ 2 4 7" xfId="54492"/>
    <cellStyle name="ปกติ 2 4 7 2" xfId="54493"/>
    <cellStyle name="ปกติ 2 4 7 3" xfId="54494"/>
    <cellStyle name="ปกติ 2 4 8" xfId="54495"/>
    <cellStyle name="ปกติ 2 4 8 2" xfId="54496"/>
    <cellStyle name="ปกติ 2 4 8 3" xfId="54497"/>
    <cellStyle name="ปกติ 2 4 9" xfId="54498"/>
    <cellStyle name="ปกติ 2 4 9 2" xfId="54499"/>
    <cellStyle name="ปกติ 2 4 9 3" xfId="54500"/>
    <cellStyle name="ปกติ 2 5" xfId="54501"/>
    <cellStyle name="ปกติ 2 5 10" xfId="54502"/>
    <cellStyle name="ปกติ 2 5 2" xfId="54503"/>
    <cellStyle name="ปกติ 2 5 2 10" xfId="54504"/>
    <cellStyle name="ปกติ 2 5 2 2" xfId="54505"/>
    <cellStyle name="ปกติ 2 5 2 2 2" xfId="54506"/>
    <cellStyle name="ปกติ 2 5 2 3" xfId="54507"/>
    <cellStyle name="ปกติ 2 5 2 3 2" xfId="54508"/>
    <cellStyle name="ปกติ 2 5 2 4" xfId="54509"/>
    <cellStyle name="ปกติ 2 5 2 4 2" xfId="54510"/>
    <cellStyle name="ปกติ 2 5 2 5" xfId="54511"/>
    <cellStyle name="ปกติ 2 5 2 5 2" xfId="54512"/>
    <cellStyle name="ปกติ 2 5 2 6" xfId="54513"/>
    <cellStyle name="ปกติ 2 5 2 6 2" xfId="54514"/>
    <cellStyle name="ปกติ 2 5 2 7" xfId="54515"/>
    <cellStyle name="ปกติ 2 5 2 7 2" xfId="54516"/>
    <cellStyle name="ปกติ 2 5 2 8" xfId="54517"/>
    <cellStyle name="ปกติ 2 5 2 9" xfId="54518"/>
    <cellStyle name="ปกติ 2 5 3" xfId="54519"/>
    <cellStyle name="ปกติ 2 5 3 2" xfId="54520"/>
    <cellStyle name="ปกติ 2 5 4" xfId="54521"/>
    <cellStyle name="ปกติ 2 5 4 2" xfId="54522"/>
    <cellStyle name="ปกติ 2 5 4 2 2" xfId="54523"/>
    <cellStyle name="ปกติ 2 5 4 3" xfId="54524"/>
    <cellStyle name="ปกติ 2 5 5" xfId="54525"/>
    <cellStyle name="ปกติ 2 5 5 2" xfId="54526"/>
    <cellStyle name="ปกติ 2 5 5 3" xfId="54527"/>
    <cellStyle name="ปกติ 2 5 6" xfId="54528"/>
    <cellStyle name="ปกติ 2 5 6 2" xfId="54529"/>
    <cellStyle name="ปกติ 2 5 6 3" xfId="54530"/>
    <cellStyle name="ปกติ 2 5 7" xfId="54531"/>
    <cellStyle name="ปกติ 2 5 7 2" xfId="54532"/>
    <cellStyle name="ปกติ 2 5 7 3" xfId="54533"/>
    <cellStyle name="ปกติ 2 5 8" xfId="54534"/>
    <cellStyle name="ปกติ 2 5 8 2" xfId="54535"/>
    <cellStyle name="ปกติ 2 5 8 3" xfId="54536"/>
    <cellStyle name="ปกติ 2 5 9" xfId="54537"/>
    <cellStyle name="ปกติ 2 5 9 2" xfId="54538"/>
    <cellStyle name="ปกติ 2 5 9 3" xfId="54539"/>
    <cellStyle name="ปกติ 2 6" xfId="54540"/>
    <cellStyle name="ปกติ 2 6 10" xfId="54541"/>
    <cellStyle name="ปกติ 2 6 10 2" xfId="54542"/>
    <cellStyle name="ปกติ 2 6 2" xfId="54543"/>
    <cellStyle name="ปกติ 2 6 2 10" xfId="54544"/>
    <cellStyle name="ปกติ 2 6 2 2" xfId="54545"/>
    <cellStyle name="ปกติ 2 6 2 2 2" xfId="54546"/>
    <cellStyle name="ปกติ 2 6 2 3" xfId="54547"/>
    <cellStyle name="ปกติ 2 6 2 3 2" xfId="54548"/>
    <cellStyle name="ปกติ 2 6 2 4" xfId="54549"/>
    <cellStyle name="ปกติ 2 6 2 4 2" xfId="54550"/>
    <cellStyle name="ปกติ 2 6 2 5" xfId="54551"/>
    <cellStyle name="ปกติ 2 6 2 5 2" xfId="54552"/>
    <cellStyle name="ปกติ 2 6 2 6" xfId="54553"/>
    <cellStyle name="ปกติ 2 6 2 6 2" xfId="54554"/>
    <cellStyle name="ปกติ 2 6 2 7" xfId="54555"/>
    <cellStyle name="ปกติ 2 6 2 7 2" xfId="54556"/>
    <cellStyle name="ปกติ 2 6 2 8" xfId="54557"/>
    <cellStyle name="ปกติ 2 6 2 9" xfId="54558"/>
    <cellStyle name="ปกติ 2 6 3" xfId="54559"/>
    <cellStyle name="ปกติ 2 6 3 2" xfId="54560"/>
    <cellStyle name="ปกติ 2 6 3 2 2" xfId="54561"/>
    <cellStyle name="ปกติ 2 6 4" xfId="54562"/>
    <cellStyle name="ปกติ 2 6 4 2" xfId="54563"/>
    <cellStyle name="ปกติ 2 6 4 3" xfId="54564"/>
    <cellStyle name="ปกติ 2 6 5" xfId="54565"/>
    <cellStyle name="ปกติ 2 6 5 2" xfId="54566"/>
    <cellStyle name="ปกติ 2 6 5 3" xfId="54567"/>
    <cellStyle name="ปกติ 2 6 6" xfId="54568"/>
    <cellStyle name="ปกติ 2 6 6 2" xfId="54569"/>
    <cellStyle name="ปกติ 2 6 6 3" xfId="54570"/>
    <cellStyle name="ปกติ 2 6 7" xfId="54571"/>
    <cellStyle name="ปกติ 2 6 7 2" xfId="54572"/>
    <cellStyle name="ปกติ 2 6 7 3" xfId="54573"/>
    <cellStyle name="ปกติ 2 6 8" xfId="54574"/>
    <cellStyle name="ปกติ 2 6 8 2" xfId="54575"/>
    <cellStyle name="ปกติ 2 6 8 3" xfId="54576"/>
    <cellStyle name="ปกติ 2 6 9" xfId="54577"/>
    <cellStyle name="ปกติ 2 6 9 2" xfId="54578"/>
    <cellStyle name="ปกติ 2 6 9 3" xfId="54579"/>
    <cellStyle name="ปกติ 2 7" xfId="54580"/>
    <cellStyle name="ปกติ 2 7 2" xfId="54581"/>
    <cellStyle name="ปกติ 2 7 2 2" xfId="54582"/>
    <cellStyle name="ปกติ 2 7 2 3" xfId="54583"/>
    <cellStyle name="ปกติ 2 7 3" xfId="54584"/>
    <cellStyle name="ปกติ 2 7 3 2" xfId="54585"/>
    <cellStyle name="ปกติ 2 7 4" xfId="54586"/>
    <cellStyle name="ปกติ 2 7 4 2" xfId="54587"/>
    <cellStyle name="ปกติ 2 7 5" xfId="54588"/>
    <cellStyle name="ปกติ 2 7 6" xfId="54589"/>
    <cellStyle name="ปกติ 2 7 6 2" xfId="54590"/>
    <cellStyle name="ปกติ 2 7_WK_Master_ACT_Q3'09" xfId="54591"/>
    <cellStyle name="ปกติ 2 8" xfId="54592"/>
    <cellStyle name="ปกติ 2 8 2" xfId="54593"/>
    <cellStyle name="ปกติ 2 8 2 10" xfId="54594"/>
    <cellStyle name="ปกติ 2 8 2 2" xfId="54595"/>
    <cellStyle name="ปกติ 2 8 2 2 10" xfId="54596"/>
    <cellStyle name="ปกติ 2 8 2 2 2" xfId="54597"/>
    <cellStyle name="ปกติ 2 8 2 2 2 2" xfId="54598"/>
    <cellStyle name="ปกติ 2 8 2 2 2 2 2" xfId="54599"/>
    <cellStyle name="ปกติ 2 8 2 2 2 3" xfId="54600"/>
    <cellStyle name="ปกติ 2 8 2 2 3" xfId="54601"/>
    <cellStyle name="ปกติ 2 8 2 2 3 2" xfId="54602"/>
    <cellStyle name="ปกติ 2 8 2 2 4" xfId="54603"/>
    <cellStyle name="ปกติ 2 8 2 2 4 2" xfId="54604"/>
    <cellStyle name="ปกติ 2 8 2 2 5" xfId="54605"/>
    <cellStyle name="ปกติ 2 8 2 2 5 2" xfId="54606"/>
    <cellStyle name="ปกติ 2 8 2 2 6" xfId="54607"/>
    <cellStyle name="ปกติ 2 8 2 2 6 2" xfId="54608"/>
    <cellStyle name="ปกติ 2 8 2 2 7" xfId="54609"/>
    <cellStyle name="ปกติ 2 8 2 2 7 2" xfId="54610"/>
    <cellStyle name="ปกติ 2 8 2 2 8" xfId="54611"/>
    <cellStyle name="ปกติ 2 8 2 2 9" xfId="54612"/>
    <cellStyle name="ปกติ 2 8 2 3" xfId="54613"/>
    <cellStyle name="ปกติ 2 8 2 3 2" xfId="54614"/>
    <cellStyle name="ปกติ 2 8 2 4" xfId="54615"/>
    <cellStyle name="ปกติ 2 8 2 4 2" xfId="54616"/>
    <cellStyle name="ปกติ 2 8 2 5" xfId="54617"/>
    <cellStyle name="ปกติ 2 8 2 5 2" xfId="54618"/>
    <cellStyle name="ปกติ 2 8 2 6" xfId="54619"/>
    <cellStyle name="ปกติ 2 8 2 6 2" xfId="54620"/>
    <cellStyle name="ปกติ 2 8 2 7" xfId="54621"/>
    <cellStyle name="ปกติ 2 8 2 7 2" xfId="54622"/>
    <cellStyle name="ปกติ 2 8 2 8" xfId="54623"/>
    <cellStyle name="ปกติ 2 8 2 8 2" xfId="54624"/>
    <cellStyle name="ปกติ 2 8 2 9" xfId="54625"/>
    <cellStyle name="ปกติ 2 8 2 9 2" xfId="54626"/>
    <cellStyle name="ปกติ 2 8 3" xfId="54627"/>
    <cellStyle name="ปกติ 2 8 3 2" xfId="54628"/>
    <cellStyle name="ปกติ 2 8 3 2 2" xfId="54629"/>
    <cellStyle name="ปกติ 2 8 3 3" xfId="54630"/>
    <cellStyle name="ปกติ 2 8 4" xfId="54631"/>
    <cellStyle name="ปกติ 2 8 4 2" xfId="54632"/>
    <cellStyle name="ปกติ 2 8 5" xfId="54633"/>
    <cellStyle name="ปกติ 2 8 5 2" xfId="54634"/>
    <cellStyle name="ปกติ 2 8 6" xfId="54635"/>
    <cellStyle name="ปกติ 2 8 7" xfId="54636"/>
    <cellStyle name="ปกติ 2 9" xfId="54637"/>
    <cellStyle name="ปกติ 2 9 2" xfId="54638"/>
    <cellStyle name="ปกติ 2 9 3" xfId="54639"/>
    <cellStyle name="ปกติ 2 9 3 2" xfId="54640"/>
    <cellStyle name="ปกติ 2 9 4" xfId="54641"/>
    <cellStyle name="ปกติ 2_!!!!!!รายละเอียดประกอบงบ SME" xfId="54642"/>
    <cellStyle name="ปกติ 20" xfId="54643"/>
    <cellStyle name="ปกติ 20 2" xfId="54644"/>
    <cellStyle name="ปกติ 20 2 2" xfId="54645"/>
    <cellStyle name="ปกติ 20 2 3" xfId="54646"/>
    <cellStyle name="ปกติ 20 3" xfId="54647"/>
    <cellStyle name="ปกติ 20 3 2" xfId="54648"/>
    <cellStyle name="ปกติ 20 4" xfId="54649"/>
    <cellStyle name="ปกติ 20 5" xfId="54650"/>
    <cellStyle name="ปกติ 20 5 2" xfId="54651"/>
    <cellStyle name="ปกติ 21" xfId="54652"/>
    <cellStyle name="ปกติ 21 2" xfId="54653"/>
    <cellStyle name="ปกติ 21 3" xfId="54654"/>
    <cellStyle name="ปกติ 21 4" xfId="54655"/>
    <cellStyle name="ปกติ 22" xfId="54656"/>
    <cellStyle name="ปกติ 22 10" xfId="54657"/>
    <cellStyle name="ปกติ 22 11" xfId="54658"/>
    <cellStyle name="ปกติ 22 2" xfId="54659"/>
    <cellStyle name="ปกติ 22 2 10" xfId="54660"/>
    <cellStyle name="ปกติ 22 2 2" xfId="54661"/>
    <cellStyle name="ปกติ 22 2 2 2" xfId="54662"/>
    <cellStyle name="ปกติ 22 2 2 2 2" xfId="54663"/>
    <cellStyle name="ปกติ 22 2 2 3" xfId="54664"/>
    <cellStyle name="ปกติ 22 2 2 3 2" xfId="54665"/>
    <cellStyle name="ปกติ 22 2 2 4" xfId="54666"/>
    <cellStyle name="ปกติ 22 2 2 4 2" xfId="54667"/>
    <cellStyle name="ปกติ 22 2 2 5" xfId="54668"/>
    <cellStyle name="ปกติ 22 2 2 5 2" xfId="54669"/>
    <cellStyle name="ปกติ 22 2 2 6" xfId="54670"/>
    <cellStyle name="ปกติ 22 2 2 6 2" xfId="54671"/>
    <cellStyle name="ปกติ 22 2 2 7" xfId="54672"/>
    <cellStyle name="ปกติ 22 2 2 7 2" xfId="54673"/>
    <cellStyle name="ปกติ 22 2 2 8" xfId="54674"/>
    <cellStyle name="ปกติ 22 2 2 9" xfId="54675"/>
    <cellStyle name="ปกติ 22 2 3" xfId="54676"/>
    <cellStyle name="ปกติ 22 2 3 2" xfId="54677"/>
    <cellStyle name="ปกติ 22 2 4" xfId="54678"/>
    <cellStyle name="ปกติ 22 2 4 2" xfId="54679"/>
    <cellStyle name="ปกติ 22 2 5" xfId="54680"/>
    <cellStyle name="ปกติ 22 2 5 2" xfId="54681"/>
    <cellStyle name="ปกติ 22 2 6" xfId="54682"/>
    <cellStyle name="ปกติ 22 2 6 2" xfId="54683"/>
    <cellStyle name="ปกติ 22 2 7" xfId="54684"/>
    <cellStyle name="ปกติ 22 2 7 2" xfId="54685"/>
    <cellStyle name="ปกติ 22 2 8" xfId="54686"/>
    <cellStyle name="ปกติ 22 2 8 2" xfId="54687"/>
    <cellStyle name="ปกติ 22 2 9" xfId="54688"/>
    <cellStyle name="ปกติ 22 3" xfId="54689"/>
    <cellStyle name="ปกติ 22 3 2" xfId="54690"/>
    <cellStyle name="ปกติ 22 3 2 2" xfId="54691"/>
    <cellStyle name="ปกติ 22 3 2 3" xfId="54692"/>
    <cellStyle name="ปกติ 22 3 3" xfId="54693"/>
    <cellStyle name="ปกติ 22 3 3 2" xfId="54694"/>
    <cellStyle name="ปกติ 22 3 4" xfId="54695"/>
    <cellStyle name="ปกติ 22 3 4 2" xfId="54696"/>
    <cellStyle name="ปกติ 22 3 5" xfId="54697"/>
    <cellStyle name="ปกติ 22 3 5 2" xfId="54698"/>
    <cellStyle name="ปกติ 22 3 6" xfId="54699"/>
    <cellStyle name="ปกติ 22 3 6 2" xfId="54700"/>
    <cellStyle name="ปกติ 22 3 7" xfId="54701"/>
    <cellStyle name="ปกติ 22 3 7 2" xfId="54702"/>
    <cellStyle name="ปกติ 22 3 8" xfId="54703"/>
    <cellStyle name="ปกติ 22 3 9" xfId="54704"/>
    <cellStyle name="ปกติ 22 4" xfId="54705"/>
    <cellStyle name="ปกติ 22 4 2" xfId="54706"/>
    <cellStyle name="ปกติ 22 4 3" xfId="54707"/>
    <cellStyle name="ปกติ 22 5" xfId="54708"/>
    <cellStyle name="ปกติ 22 5 2" xfId="54709"/>
    <cellStyle name="ปกติ 22 6" xfId="54710"/>
    <cellStyle name="ปกติ 22 6 2" xfId="54711"/>
    <cellStyle name="ปกติ 22 7" xfId="54712"/>
    <cellStyle name="ปกติ 22 7 2" xfId="54713"/>
    <cellStyle name="ปกติ 22 8" xfId="54714"/>
    <cellStyle name="ปกติ 22 8 2" xfId="54715"/>
    <cellStyle name="ปกติ 22 9" xfId="54716"/>
    <cellStyle name="ปกติ 22 9 2" xfId="54717"/>
    <cellStyle name="ปกติ 23" xfId="54718"/>
    <cellStyle name="ปกติ 23 2" xfId="54719"/>
    <cellStyle name="ปกติ 23 2 2" xfId="54720"/>
    <cellStyle name="ปกติ 23 2 3" xfId="54721"/>
    <cellStyle name="ปกติ 23 3" xfId="54722"/>
    <cellStyle name="ปกติ 23 3 2" xfId="54723"/>
    <cellStyle name="ปกติ 23 4" xfId="54724"/>
    <cellStyle name="ปกติ 23 4 2" xfId="54725"/>
    <cellStyle name="ปกติ 23 5" xfId="54726"/>
    <cellStyle name="ปกติ 23 5 2" xfId="54727"/>
    <cellStyle name="ปกติ 23 6" xfId="54728"/>
    <cellStyle name="ปกติ 23 6 2" xfId="54729"/>
    <cellStyle name="ปกติ 23 7" xfId="54730"/>
    <cellStyle name="ปกติ 23 7 2" xfId="54731"/>
    <cellStyle name="ปกติ 23 8" xfId="54732"/>
    <cellStyle name="ปกติ 23 9" xfId="54733"/>
    <cellStyle name="ปกติ 24" xfId="54734"/>
    <cellStyle name="ปกติ 24 2" xfId="54735"/>
    <cellStyle name="ปกติ 24 2 2" xfId="54736"/>
    <cellStyle name="ปกติ 24 2 3" xfId="54737"/>
    <cellStyle name="ปกติ 24 3" xfId="54738"/>
    <cellStyle name="ปกติ 24 3 2" xfId="54739"/>
    <cellStyle name="ปกติ 24 4" xfId="54740"/>
    <cellStyle name="ปกติ 24 4 2" xfId="54741"/>
    <cellStyle name="ปกติ 24 5" xfId="54742"/>
    <cellStyle name="ปกติ 24 5 2" xfId="54743"/>
    <cellStyle name="ปกติ 24 6" xfId="54744"/>
    <cellStyle name="ปกติ 24 6 2" xfId="54745"/>
    <cellStyle name="ปกติ 24 7" xfId="54746"/>
    <cellStyle name="ปกติ 24 7 2" xfId="54747"/>
    <cellStyle name="ปกติ 24 8" xfId="54748"/>
    <cellStyle name="ปกติ 24 9" xfId="54749"/>
    <cellStyle name="ปกติ 25" xfId="54750"/>
    <cellStyle name="ปกติ 25 2" xfId="54751"/>
    <cellStyle name="ปกติ 25 3" xfId="54752"/>
    <cellStyle name="ปกติ 26" xfId="54753"/>
    <cellStyle name="ปกติ 26 2" xfId="54754"/>
    <cellStyle name="ปกติ 27" xfId="54755"/>
    <cellStyle name="ปกติ 27 2" xfId="54756"/>
    <cellStyle name="ปกติ 28" xfId="54757"/>
    <cellStyle name="ปกติ 28 2" xfId="54758"/>
    <cellStyle name="ปกติ 29" xfId="54759"/>
    <cellStyle name="ปกติ 29 2" xfId="54760"/>
    <cellStyle name="ปกติ 3" xfId="12510"/>
    <cellStyle name="ปกติ 3 10" xfId="54762"/>
    <cellStyle name="ปกติ 3 10 2" xfId="54763"/>
    <cellStyle name="ปกติ 3 11" xfId="54764"/>
    <cellStyle name="ปกติ 3 12" xfId="54765"/>
    <cellStyle name="ปกติ 3 12 2" xfId="54766"/>
    <cellStyle name="ปกติ 3 13" xfId="54767"/>
    <cellStyle name="ปกติ 3 13 2" xfId="54768"/>
    <cellStyle name="ปกติ 3 14" xfId="54769"/>
    <cellStyle name="ปกติ 3 14 2" xfId="54770"/>
    <cellStyle name="ปกติ 3 15" xfId="54771"/>
    <cellStyle name="ปกติ 3 15 2" xfId="54772"/>
    <cellStyle name="ปกติ 3 16" xfId="54773"/>
    <cellStyle name="ปกติ 3 16 2" xfId="54774"/>
    <cellStyle name="ปกติ 3 17" xfId="54775"/>
    <cellStyle name="ปกติ 3 18" xfId="54776"/>
    <cellStyle name="ปกติ 3 18 2" xfId="54777"/>
    <cellStyle name="ปกติ 3 19" xfId="54778"/>
    <cellStyle name="ปกติ 3 2" xfId="12511"/>
    <cellStyle name="ปกติ 3 2 10" xfId="54780"/>
    <cellStyle name="ปกติ 3 2 11" xfId="54781"/>
    <cellStyle name="ปกติ 3 2 12" xfId="54782"/>
    <cellStyle name="ปกติ 3 2 13" xfId="54783"/>
    <cellStyle name="ปกติ 3 2 13 2" xfId="54784"/>
    <cellStyle name="ปกติ 3 2 14" xfId="54785"/>
    <cellStyle name="ปกติ 3 2 15" xfId="54786"/>
    <cellStyle name="ปกติ 3 2 15 2" xfId="54787"/>
    <cellStyle name="ปกติ 3 2 16" xfId="54788"/>
    <cellStyle name="ปกติ 3 2 16 2" xfId="54789"/>
    <cellStyle name="ปกติ 3 2 17" xfId="54790"/>
    <cellStyle name="ปกติ 3 2 18" xfId="54779"/>
    <cellStyle name="ปกติ 3 2 2" xfId="54791"/>
    <cellStyle name="ปกติ 3 2 2 2" xfId="54792"/>
    <cellStyle name="ปกติ 3 2 2 2 10" xfId="54793"/>
    <cellStyle name="ปกติ 3 2 2 2 2" xfId="54794"/>
    <cellStyle name="ปกติ 3 2 2 2 2 10" xfId="54795"/>
    <cellStyle name="ปกติ 3 2 2 2 2 2" xfId="54796"/>
    <cellStyle name="ปกติ 3 2 2 2 2 2 2" xfId="54797"/>
    <cellStyle name="ปกติ 3 2 2 2 2 2 3" xfId="54798"/>
    <cellStyle name="ปกติ 3 2 2 2 2 3" xfId="54799"/>
    <cellStyle name="ปกติ 3 2 2 2 2 3 2" xfId="54800"/>
    <cellStyle name="ปกติ 3 2 2 2 2 4" xfId="54801"/>
    <cellStyle name="ปกติ 3 2 2 2 2 4 2" xfId="54802"/>
    <cellStyle name="ปกติ 3 2 2 2 2 5" xfId="54803"/>
    <cellStyle name="ปกติ 3 2 2 2 2 5 2" xfId="54804"/>
    <cellStyle name="ปกติ 3 2 2 2 2 6" xfId="54805"/>
    <cellStyle name="ปกติ 3 2 2 2 2 6 2" xfId="54806"/>
    <cellStyle name="ปกติ 3 2 2 2 2 7" xfId="54807"/>
    <cellStyle name="ปกติ 3 2 2 2 2 7 2" xfId="54808"/>
    <cellStyle name="ปกติ 3 2 2 2 2 8" xfId="54809"/>
    <cellStyle name="ปกติ 3 2 2 2 2 9" xfId="54810"/>
    <cellStyle name="ปกติ 3 2 2 2 3" xfId="54811"/>
    <cellStyle name="ปกติ 3 2 2 2 3 2" xfId="54812"/>
    <cellStyle name="ปกติ 3 2 2 2 3 3" xfId="54813"/>
    <cellStyle name="ปกติ 3 2 2 2 4" xfId="54814"/>
    <cellStyle name="ปกติ 3 2 2 2 4 2" xfId="54815"/>
    <cellStyle name="ปกติ 3 2 2 2 5" xfId="54816"/>
    <cellStyle name="ปกติ 3 2 2 2 5 2" xfId="54817"/>
    <cellStyle name="ปกติ 3 2 2 2 6" xfId="54818"/>
    <cellStyle name="ปกติ 3 2 2 2 6 2" xfId="54819"/>
    <cellStyle name="ปกติ 3 2 2 2 7" xfId="54820"/>
    <cellStyle name="ปกติ 3 2 2 2 7 2" xfId="54821"/>
    <cellStyle name="ปกติ 3 2 2 2 8" xfId="54822"/>
    <cellStyle name="ปกติ 3 2 2 2 8 2" xfId="54823"/>
    <cellStyle name="ปกติ 3 2 2 2 9" xfId="54824"/>
    <cellStyle name="ปกติ 3 2 2 3" xfId="54825"/>
    <cellStyle name="ปกติ 3 2 2 3 10" xfId="54826"/>
    <cellStyle name="ปกติ 3 2 2 3 2" xfId="54827"/>
    <cellStyle name="ปกติ 3 2 2 3 2 2" xfId="54828"/>
    <cellStyle name="ปกติ 3 2 2 3 3" xfId="54829"/>
    <cellStyle name="ปกติ 3 2 2 3 3 2" xfId="54830"/>
    <cellStyle name="ปกติ 3 2 2 3 4" xfId="54831"/>
    <cellStyle name="ปกติ 3 2 2 3 4 2" xfId="54832"/>
    <cellStyle name="ปกติ 3 2 2 3 5" xfId="54833"/>
    <cellStyle name="ปกติ 3 2 2 3 5 2" xfId="54834"/>
    <cellStyle name="ปกติ 3 2 2 3 6" xfId="54835"/>
    <cellStyle name="ปกติ 3 2 2 3 6 2" xfId="54836"/>
    <cellStyle name="ปกติ 3 2 2 3 7" xfId="54837"/>
    <cellStyle name="ปกติ 3 2 2 3 7 2" xfId="54838"/>
    <cellStyle name="ปกติ 3 2 2 3 8" xfId="54839"/>
    <cellStyle name="ปกติ 3 2 2 3 9" xfId="54840"/>
    <cellStyle name="ปกติ 3 2 2 4" xfId="54841"/>
    <cellStyle name="ปกติ 3 2 2 4 2" xfId="54842"/>
    <cellStyle name="ปกติ 3 2 2 5" xfId="54843"/>
    <cellStyle name="ปกติ 3 2 2 5 2" xfId="54844"/>
    <cellStyle name="ปกติ 3 2 2 6" xfId="54845"/>
    <cellStyle name="ปกติ 3 2 3" xfId="54846"/>
    <cellStyle name="ปกติ 3 2 3 10" xfId="54847"/>
    <cellStyle name="ปกติ 3 2 3 2" xfId="54848"/>
    <cellStyle name="ปกติ 3 2 3 2 10" xfId="54849"/>
    <cellStyle name="ปกติ 3 2 3 2 2" xfId="54850"/>
    <cellStyle name="ปกติ 3 2 3 2 2 2" xfId="54851"/>
    <cellStyle name="ปกติ 3 2 3 2 3" xfId="54852"/>
    <cellStyle name="ปกติ 3 2 3 2 3 2" xfId="54853"/>
    <cellStyle name="ปกติ 3 2 3 2 4" xfId="54854"/>
    <cellStyle name="ปกติ 3 2 3 2 4 2" xfId="54855"/>
    <cellStyle name="ปกติ 3 2 3 2 5" xfId="54856"/>
    <cellStyle name="ปกติ 3 2 3 2 5 2" xfId="54857"/>
    <cellStyle name="ปกติ 3 2 3 2 6" xfId="54858"/>
    <cellStyle name="ปกติ 3 2 3 2 6 2" xfId="54859"/>
    <cellStyle name="ปกติ 3 2 3 2 7" xfId="54860"/>
    <cellStyle name="ปกติ 3 2 3 2 7 2" xfId="54861"/>
    <cellStyle name="ปกติ 3 2 3 2 8" xfId="54862"/>
    <cellStyle name="ปกติ 3 2 3 2 9" xfId="54863"/>
    <cellStyle name="ปกติ 3 2 3 3" xfId="54864"/>
    <cellStyle name="ปกติ 3 2 3 3 2" xfId="54865"/>
    <cellStyle name="ปกติ 3 2 3 3 3" xfId="54866"/>
    <cellStyle name="ปกติ 3 2 3 3 4" xfId="54867"/>
    <cellStyle name="ปกติ 3 2 3 4" xfId="54868"/>
    <cellStyle name="ปกติ 3 2 3 4 2" xfId="54869"/>
    <cellStyle name="ปกติ 3 2 3 4 3" xfId="54870"/>
    <cellStyle name="ปกติ 3 2 3 5" xfId="54871"/>
    <cellStyle name="ปกติ 3 2 3 5 2" xfId="54872"/>
    <cellStyle name="ปกติ 3 2 3 6" xfId="54873"/>
    <cellStyle name="ปกติ 3 2 3 6 2" xfId="54874"/>
    <cellStyle name="ปกติ 3 2 3 7" xfId="54875"/>
    <cellStyle name="ปกติ 3 2 3 7 2" xfId="54876"/>
    <cellStyle name="ปกติ 3 2 3 8" xfId="54877"/>
    <cellStyle name="ปกติ 3 2 3 8 2" xfId="54878"/>
    <cellStyle name="ปกติ 3 2 3 9" xfId="54879"/>
    <cellStyle name="ปกติ 3 2 4" xfId="54880"/>
    <cellStyle name="ปกติ 3 2 4 10" xfId="54881"/>
    <cellStyle name="ปกติ 3 2 4 2" xfId="54882"/>
    <cellStyle name="ปกติ 3 2 4 2 2" xfId="54883"/>
    <cellStyle name="ปกติ 3 2 4 2 2 2" xfId="54884"/>
    <cellStyle name="ปกติ 3 2 4 2 3" xfId="54885"/>
    <cellStyle name="ปกติ 3 2 4 3" xfId="54886"/>
    <cellStyle name="ปกติ 3 2 4 3 2" xfId="54887"/>
    <cellStyle name="ปกติ 3 2 4 4" xfId="54888"/>
    <cellStyle name="ปกติ 3 2 4 4 2" xfId="54889"/>
    <cellStyle name="ปกติ 3 2 4 5" xfId="54890"/>
    <cellStyle name="ปกติ 3 2 4 5 2" xfId="54891"/>
    <cellStyle name="ปกติ 3 2 4 6" xfId="54892"/>
    <cellStyle name="ปกติ 3 2 4 6 2" xfId="54893"/>
    <cellStyle name="ปกติ 3 2 4 7" xfId="54894"/>
    <cellStyle name="ปกติ 3 2 4 7 2" xfId="54895"/>
    <cellStyle name="ปกติ 3 2 4 8" xfId="54896"/>
    <cellStyle name="ปกติ 3 2 4 9" xfId="54897"/>
    <cellStyle name="ปกติ 3 2 5" xfId="54898"/>
    <cellStyle name="ปกติ 3 2 6" xfId="54899"/>
    <cellStyle name="ปกติ 3 2 6 2" xfId="54900"/>
    <cellStyle name="ปกติ 3 2 7" xfId="54901"/>
    <cellStyle name="ปกติ 3 2 7 2" xfId="54902"/>
    <cellStyle name="ปกติ 3 2 8" xfId="54903"/>
    <cellStyle name="ปกติ 3 2 9" xfId="54904"/>
    <cellStyle name="ปกติ 3 2_Detail_inf (Mar'10)" xfId="54905"/>
    <cellStyle name="ปกติ 3 20" xfId="54761"/>
    <cellStyle name="ปกติ 3 3" xfId="12512"/>
    <cellStyle name="ปกติ 3 3 2" xfId="54907"/>
    <cellStyle name="ปกติ 3 3 2 2" xfId="54908"/>
    <cellStyle name="ปกติ 3 3 2 3" xfId="54909"/>
    <cellStyle name="ปกติ 3 3 3" xfId="54910"/>
    <cellStyle name="ปกติ 3 3 3 2" xfId="54911"/>
    <cellStyle name="ปกติ 3 3 4" xfId="54912"/>
    <cellStyle name="ปกติ 3 3 5" xfId="54913"/>
    <cellStyle name="ปกติ 3 3 6" xfId="54914"/>
    <cellStyle name="ปกติ 3 3 6 2" xfId="54915"/>
    <cellStyle name="ปกติ 3 3 7" xfId="54916"/>
    <cellStyle name="ปกติ 3 3 7 2" xfId="54917"/>
    <cellStyle name="ปกติ 3 3 8" xfId="54906"/>
    <cellStyle name="ปกติ 3 4" xfId="54918"/>
    <cellStyle name="ปกติ 3 4 2" xfId="54919"/>
    <cellStyle name="ปกติ 3 4 2 2" xfId="54920"/>
    <cellStyle name="ปกติ 3 4 2 3" xfId="54921"/>
    <cellStyle name="ปกติ 3 4 3" xfId="54922"/>
    <cellStyle name="ปกติ 3 4 4" xfId="54923"/>
    <cellStyle name="ปกติ 3 5" xfId="54924"/>
    <cellStyle name="ปกติ 3 5 10" xfId="54925"/>
    <cellStyle name="ปกติ 3 5 2" xfId="54926"/>
    <cellStyle name="ปกติ 3 5 2 2" xfId="54927"/>
    <cellStyle name="ปกติ 3 5 2 2 2" xfId="54928"/>
    <cellStyle name="ปกติ 3 5 2 3" xfId="54929"/>
    <cellStyle name="ปกติ 3 5 2 3 2" xfId="54930"/>
    <cellStyle name="ปกติ 3 5 2 4" xfId="54931"/>
    <cellStyle name="ปกติ 3 5 2 4 2" xfId="54932"/>
    <cellStyle name="ปกติ 3 5 2 5" xfId="54933"/>
    <cellStyle name="ปกติ 3 5 2 5 2" xfId="54934"/>
    <cellStyle name="ปกติ 3 5 2 6" xfId="54935"/>
    <cellStyle name="ปกติ 3 5 2 6 2" xfId="54936"/>
    <cellStyle name="ปกติ 3 5 2 7" xfId="54937"/>
    <cellStyle name="ปกติ 3 5 2 7 2" xfId="54938"/>
    <cellStyle name="ปกติ 3 5 2 8" xfId="54939"/>
    <cellStyle name="ปกติ 3 5 2 9" xfId="54940"/>
    <cellStyle name="ปกติ 3 5 3" xfId="54941"/>
    <cellStyle name="ปกติ 3 5 3 2" xfId="54942"/>
    <cellStyle name="ปกติ 3 5 3 3" xfId="54943"/>
    <cellStyle name="ปกติ 3 5 4" xfId="54944"/>
    <cellStyle name="ปกติ 3 5 4 2" xfId="54945"/>
    <cellStyle name="ปกติ 3 5 5" xfId="54946"/>
    <cellStyle name="ปกติ 3 5 5 2" xfId="54947"/>
    <cellStyle name="ปกติ 3 5 6" xfId="54948"/>
    <cellStyle name="ปกติ 3 5 6 2" xfId="54949"/>
    <cellStyle name="ปกติ 3 5 7" xfId="54950"/>
    <cellStyle name="ปกติ 3 5 7 2" xfId="54951"/>
    <cellStyle name="ปกติ 3 5 8" xfId="54952"/>
    <cellStyle name="ปกติ 3 5 8 2" xfId="54953"/>
    <cellStyle name="ปกติ 3 5 9" xfId="54954"/>
    <cellStyle name="ปกติ 3 6" xfId="54955"/>
    <cellStyle name="ปกติ 3 6 2" xfId="54956"/>
    <cellStyle name="ปกติ 3 7" xfId="54957"/>
    <cellStyle name="ปกติ 3 7 2" xfId="54958"/>
    <cellStyle name="ปกติ 3 8" xfId="54959"/>
    <cellStyle name="ปกติ 3 8 2" xfId="54960"/>
    <cellStyle name="ปกติ 3 9" xfId="54961"/>
    <cellStyle name="ปกติ 3 9 2" xfId="54962"/>
    <cellStyle name="ปกติ 3_+ Capacity Countermeasure Sheet_Update on 13-Oct-11" xfId="12513"/>
    <cellStyle name="ปกติ 30" xfId="54963"/>
    <cellStyle name="ปกติ 30 2" xfId="54964"/>
    <cellStyle name="ปกติ 31" xfId="54965"/>
    <cellStyle name="ปกติ 31 2" xfId="54966"/>
    <cellStyle name="ปกติ 32" xfId="54967"/>
    <cellStyle name="ปกติ 32 2" xfId="54968"/>
    <cellStyle name="ปกติ 33" xfId="54969"/>
    <cellStyle name="ปกติ 33 2" xfId="54970"/>
    <cellStyle name="ปกติ 34" xfId="54971"/>
    <cellStyle name="ปกติ 34 2" xfId="54972"/>
    <cellStyle name="ปกติ 35" xfId="54973"/>
    <cellStyle name="ปกติ 35 2" xfId="54974"/>
    <cellStyle name="ปกติ 36" xfId="54975"/>
    <cellStyle name="ปกติ 36 2" xfId="54976"/>
    <cellStyle name="ปกติ 37" xfId="54977"/>
    <cellStyle name="ปกติ 37 2" xfId="54978"/>
    <cellStyle name="ปกติ 38" xfId="54979"/>
    <cellStyle name="ปกติ 38 2" xfId="54980"/>
    <cellStyle name="ปกติ 39" xfId="54981"/>
    <cellStyle name="ปกติ 39 2" xfId="54982"/>
    <cellStyle name="ปกติ 4" xfId="12514"/>
    <cellStyle name="ปกติ 4 2" xfId="54984"/>
    <cellStyle name="ปกติ 4 2 2" xfId="54985"/>
    <cellStyle name="ปกติ 4 2 3" xfId="54986"/>
    <cellStyle name="ปกติ 4 2 4" xfId="54987"/>
    <cellStyle name="ปกติ 4 2 5" xfId="54988"/>
    <cellStyle name="ปกติ 4 2 6" xfId="54989"/>
    <cellStyle name="ปกติ 4 2 7" xfId="54990"/>
    <cellStyle name="ปกติ 4 2 8" xfId="54991"/>
    <cellStyle name="ปกติ 4 3" xfId="54992"/>
    <cellStyle name="ปกติ 4 3 2" xfId="54993"/>
    <cellStyle name="ปกติ 4 3 3" xfId="54994"/>
    <cellStyle name="ปกติ 4 3 4" xfId="54995"/>
    <cellStyle name="ปกติ 4 3 5" xfId="54996"/>
    <cellStyle name="ปกติ 4 4" xfId="54997"/>
    <cellStyle name="ปกติ 4 4 2" xfId="54998"/>
    <cellStyle name="ปกติ 4 4 3" xfId="54999"/>
    <cellStyle name="ปกติ 4 4 4" xfId="55000"/>
    <cellStyle name="ปกติ 4 4 5" xfId="55001"/>
    <cellStyle name="ปกติ 4 5" xfId="55002"/>
    <cellStyle name="ปกติ 4 6" xfId="55003"/>
    <cellStyle name="ปกติ 4 7" xfId="55004"/>
    <cellStyle name="ปกติ 4 7 2" xfId="55005"/>
    <cellStyle name="ปกติ 4 8" xfId="54983"/>
    <cellStyle name="ปกติ 4_10" xfId="55006"/>
    <cellStyle name="ปกติ 40" xfId="55007"/>
    <cellStyle name="ปกติ 40 2" xfId="55008"/>
    <cellStyle name="ปกติ 41" xfId="55009"/>
    <cellStyle name="ปกติ 41 2" xfId="55010"/>
    <cellStyle name="ปกติ 42" xfId="55011"/>
    <cellStyle name="ปกติ 42 2" xfId="55012"/>
    <cellStyle name="ปกติ 43" xfId="55013"/>
    <cellStyle name="ปกติ 43 2" xfId="55014"/>
    <cellStyle name="ปกติ 44" xfId="55015"/>
    <cellStyle name="ปกติ 44 2" xfId="55016"/>
    <cellStyle name="ปกติ 45" xfId="55017"/>
    <cellStyle name="ปกติ 45 2" xfId="55018"/>
    <cellStyle name="ปกติ 46" xfId="55019"/>
    <cellStyle name="ปกติ 46 2" xfId="55020"/>
    <cellStyle name="ปกติ 47" xfId="55021"/>
    <cellStyle name="ปกติ 47 2" xfId="55022"/>
    <cellStyle name="ปกติ 48" xfId="55023"/>
    <cellStyle name="ปกติ 48 2" xfId="55024"/>
    <cellStyle name="ปกติ 49" xfId="55025"/>
    <cellStyle name="ปกติ 49 2" xfId="55026"/>
    <cellStyle name="ปกติ 5" xfId="12515"/>
    <cellStyle name="ปกติ 5 2" xfId="55028"/>
    <cellStyle name="ปกติ 5 2 2" xfId="55029"/>
    <cellStyle name="ปกติ 5 2 2 2" xfId="55030"/>
    <cellStyle name="ปกติ 5 2 2 3" xfId="55031"/>
    <cellStyle name="ปกติ 5 2 2 4" xfId="55032"/>
    <cellStyle name="ปกติ 5 2 3" xfId="55033"/>
    <cellStyle name="ปกติ 5 2 4" xfId="55034"/>
    <cellStyle name="ปกติ 5 2 5" xfId="55035"/>
    <cellStyle name="ปกติ 5 3" xfId="55036"/>
    <cellStyle name="ปกติ 5 3 2" xfId="55037"/>
    <cellStyle name="ปกติ 5 3 2 2" xfId="55038"/>
    <cellStyle name="ปกติ 5 3 2 3" xfId="55039"/>
    <cellStyle name="ปกติ 5 3 3" xfId="55040"/>
    <cellStyle name="ปกติ 5 3 4" xfId="55041"/>
    <cellStyle name="ปกติ 5 4" xfId="55042"/>
    <cellStyle name="ปกติ 5 4 2" xfId="55043"/>
    <cellStyle name="ปกติ 5 5" xfId="55044"/>
    <cellStyle name="ปกติ 5 5 2" xfId="55045"/>
    <cellStyle name="ปกติ 5 6" xfId="55046"/>
    <cellStyle name="ปกติ 5 6 2" xfId="55047"/>
    <cellStyle name="ปกติ 5 6 3" xfId="55048"/>
    <cellStyle name="ปกติ 5 7" xfId="55049"/>
    <cellStyle name="ปกติ 5 8" xfId="55050"/>
    <cellStyle name="ปกติ 5 9" xfId="55027"/>
    <cellStyle name="ปกติ 5_Conso worksheet (Dec'09)" xfId="55051"/>
    <cellStyle name="ปกติ 50" xfId="55052"/>
    <cellStyle name="ปกติ 50 2" xfId="55053"/>
    <cellStyle name="ปกติ 51" xfId="55054"/>
    <cellStyle name="ปกติ 51 2" xfId="55055"/>
    <cellStyle name="ปกติ 52" xfId="55056"/>
    <cellStyle name="ปกติ 52 2" xfId="55057"/>
    <cellStyle name="ปกติ 53" xfId="55058"/>
    <cellStyle name="ปกติ 53 2" xfId="55059"/>
    <cellStyle name="ปกติ 54" xfId="55060"/>
    <cellStyle name="ปกติ 54 2" xfId="55061"/>
    <cellStyle name="ปกติ 55" xfId="55062"/>
    <cellStyle name="ปกติ 55 2" xfId="55063"/>
    <cellStyle name="ปกติ 56" xfId="55064"/>
    <cellStyle name="ปกติ 56 2" xfId="55065"/>
    <cellStyle name="ปกติ 57" xfId="55066"/>
    <cellStyle name="ปกติ 57 2" xfId="55067"/>
    <cellStyle name="ปกติ 58" xfId="55068"/>
    <cellStyle name="ปกติ 58 2" xfId="55069"/>
    <cellStyle name="ปกติ 59" xfId="55070"/>
    <cellStyle name="ปกติ 59 2" xfId="55071"/>
    <cellStyle name="ปกติ 6" xfId="12516"/>
    <cellStyle name="ปกติ 6 2" xfId="55073"/>
    <cellStyle name="ปกติ 6 2 2" xfId="55074"/>
    <cellStyle name="ปกติ 6 2 3" xfId="55075"/>
    <cellStyle name="ปกติ 6 3" xfId="55076"/>
    <cellStyle name="ปกติ 6 3 2" xfId="55077"/>
    <cellStyle name="ปกติ 6 3 3" xfId="55078"/>
    <cellStyle name="ปกติ 6 3 4" xfId="55079"/>
    <cellStyle name="ปกติ 6 4" xfId="55080"/>
    <cellStyle name="ปกติ 6 5" xfId="55081"/>
    <cellStyle name="ปกติ 6 6" xfId="55082"/>
    <cellStyle name="ปกติ 6 7" xfId="55083"/>
    <cellStyle name="ปกติ 6 8" xfId="55084"/>
    <cellStyle name="ปกติ 6 9" xfId="55072"/>
    <cellStyle name="ปกติ 6_CPI_Y'52_TOP_GG 1" xfId="55085"/>
    <cellStyle name="ปกติ 60" xfId="55086"/>
    <cellStyle name="ปกติ 60 2" xfId="55087"/>
    <cellStyle name="ปกติ 61" xfId="55088"/>
    <cellStyle name="ปกติ 61 2" xfId="55089"/>
    <cellStyle name="ปกติ 62" xfId="55090"/>
    <cellStyle name="ปกติ 62 2" xfId="55091"/>
    <cellStyle name="ปกติ 63" xfId="55092"/>
    <cellStyle name="ปกติ 63 2" xfId="55093"/>
    <cellStyle name="ปกติ 64" xfId="55094"/>
    <cellStyle name="ปกติ 64 2" xfId="55095"/>
    <cellStyle name="ปกติ 65" xfId="55096"/>
    <cellStyle name="ปกติ 65 2" xfId="55097"/>
    <cellStyle name="ปกติ 66" xfId="55098"/>
    <cellStyle name="ปกติ 66 2" xfId="55099"/>
    <cellStyle name="ปกติ 67" xfId="55100"/>
    <cellStyle name="ปกติ 67 2" xfId="55101"/>
    <cellStyle name="ปกติ 68" xfId="55102"/>
    <cellStyle name="ปกติ 68 2" xfId="55103"/>
    <cellStyle name="ปกติ 69" xfId="55104"/>
    <cellStyle name="ปกติ 7" xfId="12517"/>
    <cellStyle name="ปกติ 7 10" xfId="55106"/>
    <cellStyle name="ปกติ 7 10 2" xfId="55107"/>
    <cellStyle name="ปกติ 7 11" xfId="55108"/>
    <cellStyle name="ปกติ 7 12" xfId="55109"/>
    <cellStyle name="ปกติ 7 13" xfId="55105"/>
    <cellStyle name="ปกติ 7 2" xfId="55110"/>
    <cellStyle name="ปกติ 7 2 2" xfId="55111"/>
    <cellStyle name="ปกติ 7 2 2 2" xfId="55112"/>
    <cellStyle name="ปกติ 7 2 3" xfId="55113"/>
    <cellStyle name="ปกติ 7 2 3 2" xfId="55114"/>
    <cellStyle name="ปกติ 7 2 3 2 2" xfId="55115"/>
    <cellStyle name="ปกติ 7 2 3 3" xfId="55116"/>
    <cellStyle name="ปกติ 7 2 3 4" xfId="55117"/>
    <cellStyle name="ปกติ 7 2 3 4 2" xfId="55118"/>
    <cellStyle name="ปกติ 7 3" xfId="55119"/>
    <cellStyle name="ปกติ 7 3 2" xfId="55120"/>
    <cellStyle name="ปกติ 7 3 3" xfId="55121"/>
    <cellStyle name="ปกติ 7 3 3 2" xfId="55122"/>
    <cellStyle name="ปกติ 7 3 4" xfId="55123"/>
    <cellStyle name="ปกติ 7 3 5" xfId="55124"/>
    <cellStyle name="ปกติ 7 4" xfId="55125"/>
    <cellStyle name="ปกติ 7 4 2" xfId="55126"/>
    <cellStyle name="ปกติ 7 4 2 2" xfId="55127"/>
    <cellStyle name="ปกติ 7 5" xfId="55128"/>
    <cellStyle name="ปกติ 7 5 2" xfId="55129"/>
    <cellStyle name="ปกติ 7 6" xfId="55130"/>
    <cellStyle name="ปกติ 7 6 2" xfId="55131"/>
    <cellStyle name="ปกติ 7 7" xfId="55132"/>
    <cellStyle name="ปกติ 7 7 2" xfId="55133"/>
    <cellStyle name="ปกติ 7 8" xfId="55134"/>
    <cellStyle name="ปกติ 7 8 2" xfId="55135"/>
    <cellStyle name="ปกติ 7 9" xfId="55136"/>
    <cellStyle name="ปกติ 70" xfId="55137"/>
    <cellStyle name="ปกติ 8" xfId="12518"/>
    <cellStyle name="ปกติ 8 2" xfId="55139"/>
    <cellStyle name="ปกติ 8 2 2" xfId="55140"/>
    <cellStyle name="ปกติ 8 2 3" xfId="55141"/>
    <cellStyle name="ปกติ 8 2 3 2" xfId="55142"/>
    <cellStyle name="ปกติ 8 2 4" xfId="55143"/>
    <cellStyle name="ปกติ 8 2 5" xfId="55144"/>
    <cellStyle name="ปกติ 8 2 6" xfId="55145"/>
    <cellStyle name="ปกติ 8 3" xfId="55146"/>
    <cellStyle name="ปกติ 8 3 2" xfId="55147"/>
    <cellStyle name="ปกติ 8 3 2 2" xfId="55148"/>
    <cellStyle name="ปกติ 8 3 3" xfId="55149"/>
    <cellStyle name="ปกติ 8 3 4" xfId="55150"/>
    <cellStyle name="ปกติ 8 3 5" xfId="55151"/>
    <cellStyle name="ปกติ 8 4" xfId="55152"/>
    <cellStyle name="ปกติ 8 4 2" xfId="55153"/>
    <cellStyle name="ปกติ 8 5" xfId="55154"/>
    <cellStyle name="ปกติ 8 6" xfId="55155"/>
    <cellStyle name="ปกติ 8 7" xfId="55156"/>
    <cellStyle name="ปกติ 8 8" xfId="55138"/>
    <cellStyle name="ปกติ 8_CPI_Y'52_TOP_GG 1" xfId="55157"/>
    <cellStyle name="ปกติ 9" xfId="12519"/>
    <cellStyle name="ปกติ 9 2" xfId="55159"/>
    <cellStyle name="ปกติ 9 2 2" xfId="55160"/>
    <cellStyle name="ปกติ 9 2 3" xfId="55161"/>
    <cellStyle name="ปกติ 9 3" xfId="55162"/>
    <cellStyle name="ปกติ 9 3 2" xfId="55163"/>
    <cellStyle name="ปกติ 9 4" xfId="55164"/>
    <cellStyle name="ปกติ 9 5" xfId="55165"/>
    <cellStyle name="ปกติ 9 6" xfId="55166"/>
    <cellStyle name="ปกติ 9 7" xfId="55167"/>
    <cellStyle name="ปกติ 9 8" xfId="55158"/>
    <cellStyle name="ปกติ 9_CPI_Y'52_TOP_GG 1" xfId="55168"/>
    <cellStyle name="ปกติ_TKTT2" xfId="3"/>
    <cellStyle name="ป้อนค่า" xfId="12520"/>
    <cellStyle name="ป้อนค่า 10" xfId="55169"/>
    <cellStyle name="ป้อนค่า 2" xfId="12521"/>
    <cellStyle name="ป้อนค่า 2 10" xfId="55171"/>
    <cellStyle name="ป้อนค่า 2 10 2" xfId="55172"/>
    <cellStyle name="ป้อนค่า 2 11" xfId="55173"/>
    <cellStyle name="ป้อนค่า 2 12" xfId="55174"/>
    <cellStyle name="ป้อนค่า 2 13" xfId="55175"/>
    <cellStyle name="ป้อนค่า 2 14" xfId="55170"/>
    <cellStyle name="ป้อนค่า 2 2" xfId="12522"/>
    <cellStyle name="ป้อนค่า 2 2 2" xfId="55177"/>
    <cellStyle name="ป้อนค่า 2 2 3" xfId="55178"/>
    <cellStyle name="ป้อนค่า 2 2 4" xfId="55176"/>
    <cellStyle name="ป้อนค่า 2 3" xfId="55179"/>
    <cellStyle name="ป้อนค่า 2 3 2" xfId="55180"/>
    <cellStyle name="ป้อนค่า 2 3 2 2" xfId="55181"/>
    <cellStyle name="ป้อนค่า 2 3 2 2 2" xfId="55182"/>
    <cellStyle name="ป้อนค่า 2 3 2 2 3" xfId="55183"/>
    <cellStyle name="ป้อนค่า 2 3 2 2 4" xfId="55184"/>
    <cellStyle name="ป้อนค่า 2 3 2 3" xfId="55185"/>
    <cellStyle name="ป้อนค่า 2 3 2 4" xfId="55186"/>
    <cellStyle name="ป้อนค่า 2 3 2 5" xfId="55187"/>
    <cellStyle name="ป้อนค่า 2 3 3" xfId="55188"/>
    <cellStyle name="ป้อนค่า 2 3 3 2" xfId="55189"/>
    <cellStyle name="ป้อนค่า 2 3 3 3" xfId="55190"/>
    <cellStyle name="ป้อนค่า 2 3 3 4" xfId="55191"/>
    <cellStyle name="ป้อนค่า 2 3 4" xfId="55192"/>
    <cellStyle name="ป้อนค่า 2 3 5" xfId="55193"/>
    <cellStyle name="ป้อนค่า 2 3 6" xfId="55194"/>
    <cellStyle name="ป้อนค่า 2 4" xfId="55195"/>
    <cellStyle name="ป้อนค่า 2 4 2" xfId="55196"/>
    <cellStyle name="ป้อนค่า 2 4 2 2" xfId="55197"/>
    <cellStyle name="ป้อนค่า 2 4 2 2 2" xfId="55198"/>
    <cellStyle name="ป้อนค่า 2 4 2 2 3" xfId="55199"/>
    <cellStyle name="ป้อนค่า 2 4 2 2 4" xfId="55200"/>
    <cellStyle name="ป้อนค่า 2 4 2 3" xfId="55201"/>
    <cellStyle name="ป้อนค่า 2 4 2 4" xfId="55202"/>
    <cellStyle name="ป้อนค่า 2 4 2 5" xfId="55203"/>
    <cellStyle name="ป้อนค่า 2 4 3" xfId="55204"/>
    <cellStyle name="ป้อนค่า 2 4 3 2" xfId="55205"/>
    <cellStyle name="ป้อนค่า 2 4 3 3" xfId="55206"/>
    <cellStyle name="ป้อนค่า 2 4 3 4" xfId="55207"/>
    <cellStyle name="ป้อนค่า 2 4 4" xfId="55208"/>
    <cellStyle name="ป้อนค่า 2 4 5" xfId="55209"/>
    <cellStyle name="ป้อนค่า 2 4 6" xfId="55210"/>
    <cellStyle name="ป้อนค่า 2 5" xfId="55211"/>
    <cellStyle name="ป้อนค่า 2 5 2" xfId="55212"/>
    <cellStyle name="ป้อนค่า 2 6" xfId="55213"/>
    <cellStyle name="ป้อนค่า 2 6 2" xfId="55214"/>
    <cellStyle name="ป้อนค่า 2 7" xfId="55215"/>
    <cellStyle name="ป้อนค่า 2 7 2" xfId="55216"/>
    <cellStyle name="ป้อนค่า 2 8" xfId="55217"/>
    <cellStyle name="ป้อนค่า 2 8 2" xfId="55218"/>
    <cellStyle name="ป้อนค่า 2 9" xfId="55219"/>
    <cellStyle name="ป้อนค่า 2 9 2" xfId="55220"/>
    <cellStyle name="ป้อนค่า 3" xfId="12523"/>
    <cellStyle name="ป้อนค่า 3 2" xfId="55222"/>
    <cellStyle name="ป้อนค่า 3 2 2" xfId="55223"/>
    <cellStyle name="ป้อนค่า 3 2 3" xfId="55224"/>
    <cellStyle name="ป้อนค่า 3 2 4" xfId="55225"/>
    <cellStyle name="ป้อนค่า 3 3" xfId="55226"/>
    <cellStyle name="ป้อนค่า 3 4" xfId="55227"/>
    <cellStyle name="ป้อนค่า 3 5" xfId="55228"/>
    <cellStyle name="ป้อนค่า 3 6" xfId="55229"/>
    <cellStyle name="ป้อนค่า 3 7" xfId="55221"/>
    <cellStyle name="ป้อนค่า 4" xfId="12524"/>
    <cellStyle name="ป้อนค่า 4 2" xfId="55231"/>
    <cellStyle name="ป้อนค่า 4 3" xfId="55232"/>
    <cellStyle name="ป้อนค่า 4 4" xfId="55233"/>
    <cellStyle name="ป้อนค่า 4 5" xfId="55234"/>
    <cellStyle name="ป้อนค่า 4 6" xfId="55230"/>
    <cellStyle name="ป้อนค่า 5" xfId="12525"/>
    <cellStyle name="ป้อนค่า 5 2" xfId="55236"/>
    <cellStyle name="ป้อนค่า 5 3" xfId="55237"/>
    <cellStyle name="ป้อนค่า 5 4" xfId="55238"/>
    <cellStyle name="ป้อนค่า 5 5" xfId="55239"/>
    <cellStyle name="ป้อนค่า 5 6" xfId="55235"/>
    <cellStyle name="ป้อนค่า 6" xfId="12526"/>
    <cellStyle name="ป้อนค่า 6 2" xfId="55241"/>
    <cellStyle name="ป้อนค่า 6 3" xfId="55240"/>
    <cellStyle name="ป้อนค่า 7" xfId="12527"/>
    <cellStyle name="ป้อนค่า 8" xfId="12528"/>
    <cellStyle name="ป้อนค่า 9" xfId="55242"/>
    <cellStyle name="ปานกลาง" xfId="12529"/>
    <cellStyle name="ปานกลาง 2" xfId="12530"/>
    <cellStyle name="ปานกลาง 2 2" xfId="55245"/>
    <cellStyle name="ปานกลาง 2 3" xfId="55246"/>
    <cellStyle name="ปานกลาง 2 4" xfId="55247"/>
    <cellStyle name="ปานกลาง 2 5" xfId="55248"/>
    <cellStyle name="ปานกลาง 2 6" xfId="55244"/>
    <cellStyle name="ปานกลาง 3" xfId="55249"/>
    <cellStyle name="ปานกลาง 4" xfId="55250"/>
    <cellStyle name="ปานกลาง 5" xfId="55243"/>
    <cellStyle name="เปอร์เซ็นต์ 10" xfId="53460"/>
    <cellStyle name="เปอร์เซ็นต์ 10 2" xfId="53461"/>
    <cellStyle name="เปอร์เซ็นต์ 10 2 2" xfId="53462"/>
    <cellStyle name="เปอร์เซ็นต์ 10 3" xfId="53463"/>
    <cellStyle name="เปอร์เซ็นต์ 11" xfId="53464"/>
    <cellStyle name="เปอร์เซ็นต์ 11 2" xfId="53465"/>
    <cellStyle name="เปอร์เซ็นต์ 12" xfId="53466"/>
    <cellStyle name="เปอร์เซ็นต์ 2" xfId="12531"/>
    <cellStyle name="เปอร์เซ็นต์ 2 2" xfId="12532"/>
    <cellStyle name="เปอร์เซ็นต์ 2 2 2" xfId="53467"/>
    <cellStyle name="เปอร์เซ็นต์ 2 2 2 2" xfId="53468"/>
    <cellStyle name="เปอร์เซ็นต์ 2 2 2 2 2" xfId="53469"/>
    <cellStyle name="เปอร์เซ็นต์ 2 2 2 3" xfId="53470"/>
    <cellStyle name="เปอร์เซ็นต์ 2 2 2 4" xfId="53471"/>
    <cellStyle name="เปอร์เซ็นต์ 2 2 3" xfId="53472"/>
    <cellStyle name="เปอร์เซ็นต์ 2 3" xfId="12533"/>
    <cellStyle name="เปอร์เซ็นต์ 2 3 2" xfId="53474"/>
    <cellStyle name="เปอร์เซ็นต์ 2 3 2 2" xfId="53475"/>
    <cellStyle name="เปอร์เซ็นต์ 2 3 3" xfId="53476"/>
    <cellStyle name="เปอร์เซ็นต์ 2 3 4" xfId="53477"/>
    <cellStyle name="เปอร์เซ็นต์ 2 3 5" xfId="53478"/>
    <cellStyle name="เปอร์เซ็นต์ 2 3 6" xfId="53479"/>
    <cellStyle name="เปอร์เซ็นต์ 2 3 7" xfId="53473"/>
    <cellStyle name="เปอร์เซ็นต์ 2 4" xfId="53480"/>
    <cellStyle name="เปอร์เซ็นต์ 2 4 2" xfId="53481"/>
    <cellStyle name="เปอร์เซ็นต์ 2 5" xfId="53482"/>
    <cellStyle name="เปอร์เซ็นต์ 2 5 2" xfId="53483"/>
    <cellStyle name="เปอร์เซ็นต์ 2 5 3" xfId="53484"/>
    <cellStyle name="เปอร์เซ็นต์ 2 6" xfId="53485"/>
    <cellStyle name="เปอร์เซ็นต์ 29" xfId="53486"/>
    <cellStyle name="เปอร์เซ็นต์ 3" xfId="12534"/>
    <cellStyle name="เปอร์เซ็นต์ 3 2" xfId="12535"/>
    <cellStyle name="เปอร์เซ็นต์ 3 2 2" xfId="53489"/>
    <cellStyle name="เปอร์เซ็นต์ 3 2 2 2" xfId="53490"/>
    <cellStyle name="เปอร์เซ็นต์ 3 2 3" xfId="53491"/>
    <cellStyle name="เปอร์เซ็นต์ 3 2 4" xfId="53492"/>
    <cellStyle name="เปอร์เซ็นต์ 3 2 5" xfId="53493"/>
    <cellStyle name="เปอร์เซ็นต์ 3 2 6" xfId="53494"/>
    <cellStyle name="เปอร์เซ็นต์ 3 2 7" xfId="53495"/>
    <cellStyle name="เปอร์เซ็นต์ 3 2 8" xfId="53488"/>
    <cellStyle name="เปอร์เซ็นต์ 3 3" xfId="53496"/>
    <cellStyle name="เปอร์เซ็นต์ 3 3 2" xfId="53497"/>
    <cellStyle name="เปอร์เซ็นต์ 3 4" xfId="53498"/>
    <cellStyle name="เปอร์เซ็นต์ 3 4 2" xfId="53499"/>
    <cellStyle name="เปอร์เซ็นต์ 3 5" xfId="53500"/>
    <cellStyle name="เปอร์เซ็นต์ 3 5 2" xfId="53501"/>
    <cellStyle name="เปอร์เซ็นต์ 3 5 3" xfId="53502"/>
    <cellStyle name="เปอร์เซ็นต์ 3 6" xfId="53503"/>
    <cellStyle name="เปอร์เซ็นต์ 3 7" xfId="53504"/>
    <cellStyle name="เปอร์เซ็นต์ 3 8" xfId="53505"/>
    <cellStyle name="เปอร์เซ็นต์ 3 9" xfId="53487"/>
    <cellStyle name="เปอร์เซ็นต์ 4" xfId="12536"/>
    <cellStyle name="เปอร์เซ็นต์ 4 2" xfId="53507"/>
    <cellStyle name="เปอร์เซ็นต์ 4 2 2" xfId="53508"/>
    <cellStyle name="เปอร์เซ็นต์ 4 3" xfId="53509"/>
    <cellStyle name="เปอร์เซ็นต์ 4 3 2" xfId="53510"/>
    <cellStyle name="เปอร์เซ็นต์ 4 4" xfId="53511"/>
    <cellStyle name="เปอร์เซ็นต์ 4 4 2" xfId="53512"/>
    <cellStyle name="เปอร์เซ็นต์ 4 5" xfId="53513"/>
    <cellStyle name="เปอร์เซ็นต์ 4 6" xfId="53514"/>
    <cellStyle name="เปอร์เซ็นต์ 4 7" xfId="53506"/>
    <cellStyle name="เปอร์เซ็นต์ 5" xfId="53515"/>
    <cellStyle name="เปอร์เซ็นต์ 5 2" xfId="53516"/>
    <cellStyle name="เปอร์เซ็นต์ 5 3" xfId="53517"/>
    <cellStyle name="เปอร์เซ็นต์ 5 4" xfId="53518"/>
    <cellStyle name="เปอร์เซ็นต์ 5 4 2" xfId="53519"/>
    <cellStyle name="เปอร์เซ็นต์ 5 5" xfId="53520"/>
    <cellStyle name="เปอร์เซ็นต์ 6" xfId="53521"/>
    <cellStyle name="เปอร์เซ็นต์ 6 2" xfId="53522"/>
    <cellStyle name="เปอร์เซ็นต์ 7" xfId="53523"/>
    <cellStyle name="เปอร์เซ็นต์ 7 2" xfId="53524"/>
    <cellStyle name="เปอร์เซ็นต์ 8" xfId="53525"/>
    <cellStyle name="เปอร์เซ็นต์ 8 2" xfId="53526"/>
    <cellStyle name="เปอร์เซ็นต์ 9" xfId="53527"/>
    <cellStyle name="เปอร์เซ็นต์ 9 2" xfId="53528"/>
    <cellStyle name="ผลรวม" xfId="12537"/>
    <cellStyle name="ผลรวม 10" xfId="55251"/>
    <cellStyle name="ผลรวม 2" xfId="12538"/>
    <cellStyle name="ผลรวม 2 10" xfId="55253"/>
    <cellStyle name="ผลรวม 2 10 2" xfId="55254"/>
    <cellStyle name="ผลรวม 2 11" xfId="55255"/>
    <cellStyle name="ผลรวม 2 11 2" xfId="55256"/>
    <cellStyle name="ผลรวม 2 12" xfId="55257"/>
    <cellStyle name="ผลรวม 2 12 2" xfId="55258"/>
    <cellStyle name="ผลรวม 2 13" xfId="55259"/>
    <cellStyle name="ผลรวม 2 14" xfId="55260"/>
    <cellStyle name="ผลรวม 2 15" xfId="55261"/>
    <cellStyle name="ผลรวม 2 16" xfId="55252"/>
    <cellStyle name="ผลรวม 2 2" xfId="12539"/>
    <cellStyle name="ผลรวม 2 2 2" xfId="55263"/>
    <cellStyle name="ผลรวม 2 2 2 2" xfId="55264"/>
    <cellStyle name="ผลรวม 2 2 2 3" xfId="55265"/>
    <cellStyle name="ผลรวม 2 2 3" xfId="55266"/>
    <cellStyle name="ผลรวม 2 2 4" xfId="55267"/>
    <cellStyle name="ผลรวม 2 2 5" xfId="55268"/>
    <cellStyle name="ผลรวม 2 2 6" xfId="55262"/>
    <cellStyle name="ผลรวม 2 3" xfId="55269"/>
    <cellStyle name="ผลรวม 2 3 2" xfId="55270"/>
    <cellStyle name="ผลรวม 2 3 2 2" xfId="55271"/>
    <cellStyle name="ผลรวม 2 3 2 3" xfId="55272"/>
    <cellStyle name="ผลรวม 2 3 2 4" xfId="55273"/>
    <cellStyle name="ผลรวม 2 3 3" xfId="55274"/>
    <cellStyle name="ผลรวม 2 3 4" xfId="55275"/>
    <cellStyle name="ผลรวม 2 3 5" xfId="55276"/>
    <cellStyle name="ผลรวม 2 4" xfId="55277"/>
    <cellStyle name="ผลรวม 2 4 2" xfId="55278"/>
    <cellStyle name="ผลรวม 2 4 2 2" xfId="55279"/>
    <cellStyle name="ผลรวม 2 4 2 3" xfId="55280"/>
    <cellStyle name="ผลรวม 2 4 2 4" xfId="55281"/>
    <cellStyle name="ผลรวม 2 4 3" xfId="55282"/>
    <cellStyle name="ผลรวม 2 4 4" xfId="55283"/>
    <cellStyle name="ผลรวม 2 4 5" xfId="55284"/>
    <cellStyle name="ผลรวม 2 5" xfId="55285"/>
    <cellStyle name="ผลรวม 2 5 2" xfId="55286"/>
    <cellStyle name="ผลรวม 2 5 3" xfId="55287"/>
    <cellStyle name="ผลรวม 2 6" xfId="55288"/>
    <cellStyle name="ผลรวม 2 6 2" xfId="55289"/>
    <cellStyle name="ผลรวม 2 7" xfId="55290"/>
    <cellStyle name="ผลรวม 2 7 2" xfId="55291"/>
    <cellStyle name="ผลรวม 2 8" xfId="55292"/>
    <cellStyle name="ผลรวม 2 8 2" xfId="55293"/>
    <cellStyle name="ผลรวม 2 9" xfId="55294"/>
    <cellStyle name="ผลรวม 2 9 2" xfId="55295"/>
    <cellStyle name="ผลรวม 3" xfId="12540"/>
    <cellStyle name="ผลรวม 3 2" xfId="55297"/>
    <cellStyle name="ผลรวม 3 2 2" xfId="55298"/>
    <cellStyle name="ผลรวม 3 2 3" xfId="55299"/>
    <cellStyle name="ผลรวม 3 2 4" xfId="55300"/>
    <cellStyle name="ผลรวม 3 3" xfId="55301"/>
    <cellStyle name="ผลรวม 3 4" xfId="55302"/>
    <cellStyle name="ผลรวม 3 5" xfId="55303"/>
    <cellStyle name="ผลรวม 3 6" xfId="55304"/>
    <cellStyle name="ผลรวม 3 7" xfId="55296"/>
    <cellStyle name="ผลรวม 4" xfId="12541"/>
    <cellStyle name="ผลรวม 4 2" xfId="55306"/>
    <cellStyle name="ผลรวม 4 3" xfId="55307"/>
    <cellStyle name="ผลรวม 4 4" xfId="55308"/>
    <cellStyle name="ผลรวม 4 5" xfId="55309"/>
    <cellStyle name="ผลรวม 4 6" xfId="55305"/>
    <cellStyle name="ผลรวม 5" xfId="12542"/>
    <cellStyle name="ผลรวม 5 2" xfId="55311"/>
    <cellStyle name="ผลรวม 5 3" xfId="55312"/>
    <cellStyle name="ผลรวม 5 4" xfId="55313"/>
    <cellStyle name="ผลรวม 5 5" xfId="55314"/>
    <cellStyle name="ผลรวม 5 6" xfId="55310"/>
    <cellStyle name="ผลรวม 6" xfId="12543"/>
    <cellStyle name="ผลรวม 6 2" xfId="55316"/>
    <cellStyle name="ผลรวม 6 3" xfId="55315"/>
    <cellStyle name="ผลรวม 7" xfId="12544"/>
    <cellStyle name="ผลรวม 7 2" xfId="55317"/>
    <cellStyle name="ผลรวม 8" xfId="12545"/>
    <cellStyle name="ผลรวม 8 2" xfId="55318"/>
    <cellStyle name="ผลรวม 9" xfId="55319"/>
    <cellStyle name="แย่" xfId="12546"/>
    <cellStyle name="แย่ 2" xfId="12547"/>
    <cellStyle name="แย่ 2 2" xfId="53531"/>
    <cellStyle name="แย่ 2 3" xfId="53532"/>
    <cellStyle name="แย่ 2 4" xfId="53533"/>
    <cellStyle name="แย่ 2 5" xfId="53534"/>
    <cellStyle name="แย่ 2 6" xfId="53530"/>
    <cellStyle name="แย่ 3" xfId="53535"/>
    <cellStyle name="แย่ 4" xfId="53536"/>
    <cellStyle name="แย่ 5" xfId="53529"/>
    <cellStyle name="ฤธถ [0]_10' 0.26D MS" xfId="12548"/>
    <cellStyle name="ฤธถ_10' 0.26D MS" xfId="12549"/>
    <cellStyle name="ล๋ศญ [0]_10' 0.26D MS" xfId="12550"/>
    <cellStyle name="ล๋ศญ_10' 0.26D MS" xfId="12551"/>
    <cellStyle name="ลักษณะ 1" xfId="12552"/>
    <cellStyle name="ลักษณะ 1 2" xfId="55321"/>
    <cellStyle name="ลักษณะ 1 3" xfId="55322"/>
    <cellStyle name="ลักษณะ 1 4" xfId="55320"/>
    <cellStyle name="ลักษณะ 2" xfId="55323"/>
    <cellStyle name="ลักษณะ 2 2" xfId="55324"/>
    <cellStyle name="ลักษณะ 2 3" xfId="55325"/>
    <cellStyle name="วฅมุ_#2(M17)_1" xfId="12553"/>
    <cellStyle name="ส่วนที่ถูกเน้น1" xfId="12554"/>
    <cellStyle name="ส่วนที่ถูกเน้น1 2" xfId="12555"/>
    <cellStyle name="ส่วนที่ถูกเน้น1 2 2" xfId="55328"/>
    <cellStyle name="ส่วนที่ถูกเน้น1 2 3" xfId="55329"/>
    <cellStyle name="ส่วนที่ถูกเน้น1 2 4" xfId="55330"/>
    <cellStyle name="ส่วนที่ถูกเน้น1 2 5" xfId="55331"/>
    <cellStyle name="ส่วนที่ถูกเน้น1 2 6" xfId="55327"/>
    <cellStyle name="ส่วนที่ถูกเน้น1 3" xfId="55332"/>
    <cellStyle name="ส่วนที่ถูกเน้น1 4" xfId="55333"/>
    <cellStyle name="ส่วนที่ถูกเน้น1 5" xfId="55326"/>
    <cellStyle name="ส่วนที่ถูกเน้น2" xfId="12556"/>
    <cellStyle name="ส่วนที่ถูกเน้น2 2" xfId="12557"/>
    <cellStyle name="ส่วนที่ถูกเน้น2 2 2" xfId="55336"/>
    <cellStyle name="ส่วนที่ถูกเน้น2 2 3" xfId="55337"/>
    <cellStyle name="ส่วนที่ถูกเน้น2 2 4" xfId="55338"/>
    <cellStyle name="ส่วนที่ถูกเน้น2 2 5" xfId="55339"/>
    <cellStyle name="ส่วนที่ถูกเน้น2 2 6" xfId="55335"/>
    <cellStyle name="ส่วนที่ถูกเน้น2 3" xfId="55340"/>
    <cellStyle name="ส่วนที่ถูกเน้น2 4" xfId="55341"/>
    <cellStyle name="ส่วนที่ถูกเน้น2 5" xfId="55334"/>
    <cellStyle name="ส่วนที่ถูกเน้น3" xfId="12558"/>
    <cellStyle name="ส่วนที่ถูกเน้น3 2" xfId="12559"/>
    <cellStyle name="ส่วนที่ถูกเน้น3 2 2" xfId="55344"/>
    <cellStyle name="ส่วนที่ถูกเน้น3 2 3" xfId="55345"/>
    <cellStyle name="ส่วนที่ถูกเน้น3 2 4" xfId="55346"/>
    <cellStyle name="ส่วนที่ถูกเน้น3 2 5" xfId="55347"/>
    <cellStyle name="ส่วนที่ถูกเน้น3 2 6" xfId="55343"/>
    <cellStyle name="ส่วนที่ถูกเน้น3 3" xfId="55348"/>
    <cellStyle name="ส่วนที่ถูกเน้น3 4" xfId="55349"/>
    <cellStyle name="ส่วนที่ถูกเน้น3 5" xfId="55342"/>
    <cellStyle name="ส่วนที่ถูกเน้น4" xfId="12560"/>
    <cellStyle name="ส่วนที่ถูกเน้น4 2" xfId="12561"/>
    <cellStyle name="ส่วนที่ถูกเน้น4 2 2" xfId="55352"/>
    <cellStyle name="ส่วนที่ถูกเน้น4 2 3" xfId="55353"/>
    <cellStyle name="ส่วนที่ถูกเน้น4 2 4" xfId="55354"/>
    <cellStyle name="ส่วนที่ถูกเน้น4 2 5" xfId="55355"/>
    <cellStyle name="ส่วนที่ถูกเน้น4 2 6" xfId="55351"/>
    <cellStyle name="ส่วนที่ถูกเน้น4 3" xfId="55356"/>
    <cellStyle name="ส่วนที่ถูกเน้น4 4" xfId="55357"/>
    <cellStyle name="ส่วนที่ถูกเน้น4 5" xfId="55350"/>
    <cellStyle name="ส่วนที่ถูกเน้น5" xfId="12562"/>
    <cellStyle name="ส่วนที่ถูกเน้น5 2" xfId="12563"/>
    <cellStyle name="ส่วนที่ถูกเน้น5 2 2" xfId="55360"/>
    <cellStyle name="ส่วนที่ถูกเน้น5 2 3" xfId="55361"/>
    <cellStyle name="ส่วนที่ถูกเน้น5 2 4" xfId="55362"/>
    <cellStyle name="ส่วนที่ถูกเน้น5 2 5" xfId="55363"/>
    <cellStyle name="ส่วนที่ถูกเน้น5 2 6" xfId="55359"/>
    <cellStyle name="ส่วนที่ถูกเน้น5 3" xfId="55364"/>
    <cellStyle name="ส่วนที่ถูกเน้น5 4" xfId="55365"/>
    <cellStyle name="ส่วนที่ถูกเน้น5 5" xfId="55358"/>
    <cellStyle name="ส่วนที่ถูกเน้น6" xfId="12564"/>
    <cellStyle name="ส่วนที่ถูกเน้น6 2" xfId="12565"/>
    <cellStyle name="ส่วนที่ถูกเน้น6 2 2" xfId="55368"/>
    <cellStyle name="ส่วนที่ถูกเน้น6 2 3" xfId="55369"/>
    <cellStyle name="ส่วนที่ถูกเน้น6 2 4" xfId="55370"/>
    <cellStyle name="ส่วนที่ถูกเน้น6 2 5" xfId="55371"/>
    <cellStyle name="ส่วนที่ถูกเน้น6 2 6" xfId="55367"/>
    <cellStyle name="ส่วนที่ถูกเน้น6 3" xfId="55372"/>
    <cellStyle name="ส่วนที่ถูกเน้น6 4" xfId="55373"/>
    <cellStyle name="ส่วนที่ถูกเน้น6 5" xfId="55366"/>
    <cellStyle name="สวย หมวย เซ็ก" xfId="12566"/>
    <cellStyle name="แสดงผล" xfId="12567"/>
    <cellStyle name="แสดงผล 10" xfId="53537"/>
    <cellStyle name="แสดงผล 2" xfId="12568"/>
    <cellStyle name="แสดงผล 2 10" xfId="53539"/>
    <cellStyle name="แสดงผล 2 10 2" xfId="53540"/>
    <cellStyle name="แสดงผล 2 11" xfId="53541"/>
    <cellStyle name="แสดงผล 2 11 2" xfId="53542"/>
    <cellStyle name="แสดงผล 2 12" xfId="53543"/>
    <cellStyle name="แสดงผล 2 12 2" xfId="53544"/>
    <cellStyle name="แสดงผล 2 13" xfId="53545"/>
    <cellStyle name="แสดงผล 2 14" xfId="53546"/>
    <cellStyle name="แสดงผล 2 15" xfId="53547"/>
    <cellStyle name="แสดงผล 2 16" xfId="53538"/>
    <cellStyle name="แสดงผล 2 2" xfId="12569"/>
    <cellStyle name="แสดงผล 2 2 2" xfId="53549"/>
    <cellStyle name="แสดงผล 2 2 3" xfId="53550"/>
    <cellStyle name="แสดงผล 2 2 4" xfId="53548"/>
    <cellStyle name="แสดงผล 2 3" xfId="53551"/>
    <cellStyle name="แสดงผล 2 3 2" xfId="53552"/>
    <cellStyle name="แสดงผล 2 3 2 2" xfId="53553"/>
    <cellStyle name="แสดงผล 2 3 2 3" xfId="53554"/>
    <cellStyle name="แสดงผล 2 3 2 4" xfId="53555"/>
    <cellStyle name="แสดงผล 2 3 3" xfId="53556"/>
    <cellStyle name="แสดงผล 2 3 4" xfId="53557"/>
    <cellStyle name="แสดงผล 2 3 5" xfId="53558"/>
    <cellStyle name="แสดงผล 2 4" xfId="53559"/>
    <cellStyle name="แสดงผล 2 4 2" xfId="53560"/>
    <cellStyle name="แสดงผล 2 4 2 2" xfId="53561"/>
    <cellStyle name="แสดงผล 2 4 2 3" xfId="53562"/>
    <cellStyle name="แสดงผล 2 4 2 4" xfId="53563"/>
    <cellStyle name="แสดงผล 2 4 3" xfId="53564"/>
    <cellStyle name="แสดงผล 2 4 4" xfId="53565"/>
    <cellStyle name="แสดงผล 2 4 5" xfId="53566"/>
    <cellStyle name="แสดงผล 2 5" xfId="53567"/>
    <cellStyle name="แสดงผล 2 5 2" xfId="53568"/>
    <cellStyle name="แสดงผล 2 6" xfId="53569"/>
    <cellStyle name="แสดงผล 2 6 2" xfId="53570"/>
    <cellStyle name="แสดงผล 2 7" xfId="53571"/>
    <cellStyle name="แสดงผล 2 7 2" xfId="53572"/>
    <cellStyle name="แสดงผล 2 8" xfId="53573"/>
    <cellStyle name="แสดงผล 2 8 2" xfId="53574"/>
    <cellStyle name="แสดงผล 2 9" xfId="53575"/>
    <cellStyle name="แสดงผล 2 9 2" xfId="53576"/>
    <cellStyle name="แสดงผล 3" xfId="12570"/>
    <cellStyle name="แสดงผล 3 2" xfId="53578"/>
    <cellStyle name="แสดงผล 3 3" xfId="53579"/>
    <cellStyle name="แสดงผล 3 4" xfId="53580"/>
    <cellStyle name="แสดงผล 3 5" xfId="53581"/>
    <cellStyle name="แสดงผล 3 6" xfId="53577"/>
    <cellStyle name="แสดงผล 4" xfId="12571"/>
    <cellStyle name="แสดงผล 4 2" xfId="53583"/>
    <cellStyle name="แสดงผล 4 3" xfId="53584"/>
    <cellStyle name="แสดงผล 4 4" xfId="53585"/>
    <cellStyle name="แสดงผล 4 5" xfId="53586"/>
    <cellStyle name="แสดงผล 4 6" xfId="53582"/>
    <cellStyle name="แสดงผล 5" xfId="12572"/>
    <cellStyle name="แสดงผล 5 2" xfId="53588"/>
    <cellStyle name="แสดงผล 5 3" xfId="53587"/>
    <cellStyle name="แสดงผล 6" xfId="12573"/>
    <cellStyle name="แสดงผล 6 2" xfId="53589"/>
    <cellStyle name="แสดงผล 7" xfId="12574"/>
    <cellStyle name="แสดงผล 7 2" xfId="53590"/>
    <cellStyle name="แสดงผล 8" xfId="12575"/>
    <cellStyle name="แสดงผล 8 2" xfId="53591"/>
    <cellStyle name="แสดงผล 9" xfId="53592"/>
    <cellStyle name="หมายเหตุ" xfId="12576"/>
    <cellStyle name="หมายเหตุ 10" xfId="55375"/>
    <cellStyle name="หมายเหตุ 11" xfId="55374"/>
    <cellStyle name="หมายเหตุ 2" xfId="12577"/>
    <cellStyle name="หมายเหตุ 2 10" xfId="55377"/>
    <cellStyle name="หมายเหตุ 2 10 2" xfId="55378"/>
    <cellStyle name="หมายเหตุ 2 11" xfId="55379"/>
    <cellStyle name="หมายเหตุ 2 11 2" xfId="55380"/>
    <cellStyle name="หมายเหตุ 2 12" xfId="55381"/>
    <cellStyle name="หมายเหตุ 2 12 2" xfId="55382"/>
    <cellStyle name="หมายเหตุ 2 13" xfId="55383"/>
    <cellStyle name="หมายเหตุ 2 13 2" xfId="55384"/>
    <cellStyle name="หมายเหตุ 2 14" xfId="55385"/>
    <cellStyle name="หมายเหตุ 2 15" xfId="55386"/>
    <cellStyle name="หมายเหตุ 2 16" xfId="55387"/>
    <cellStyle name="หมายเหตุ 2 17" xfId="55376"/>
    <cellStyle name="หมายเหตุ 2 2" xfId="12578"/>
    <cellStyle name="หมายเหตุ 2 2 10" xfId="55389"/>
    <cellStyle name="หมายเหตุ 2 2 10 2" xfId="55390"/>
    <cellStyle name="หมายเหตุ 2 2 11" xfId="55391"/>
    <cellStyle name="หมายเหตุ 2 2 11 2" xfId="55392"/>
    <cellStyle name="หมายเหตุ 2 2 12" xfId="55393"/>
    <cellStyle name="หมายเหตุ 2 2 12 2" xfId="55394"/>
    <cellStyle name="หมายเหตุ 2 2 13" xfId="55395"/>
    <cellStyle name="หมายเหตุ 2 2 14" xfId="55396"/>
    <cellStyle name="หมายเหตุ 2 2 15" xfId="55397"/>
    <cellStyle name="หมายเหตุ 2 2 16" xfId="55388"/>
    <cellStyle name="หมายเหตุ 2 2 2" xfId="55398"/>
    <cellStyle name="หมายเหตุ 2 2 2 2" xfId="55399"/>
    <cellStyle name="หมายเหตุ 2 2 2 3" xfId="55400"/>
    <cellStyle name="หมายเหตุ 2 2 2 4" xfId="55401"/>
    <cellStyle name="หมายเหตุ 2 2 3" xfId="55402"/>
    <cellStyle name="หมายเหตุ 2 2 3 2" xfId="55403"/>
    <cellStyle name="หมายเหตุ 2 2 4" xfId="55404"/>
    <cellStyle name="หมายเหตุ 2 2 4 2" xfId="55405"/>
    <cellStyle name="หมายเหตุ 2 2 5" xfId="55406"/>
    <cellStyle name="หมายเหตุ 2 2 5 2" xfId="55407"/>
    <cellStyle name="หมายเหตุ 2 2 6" xfId="55408"/>
    <cellStyle name="หมายเหตุ 2 2 6 2" xfId="55409"/>
    <cellStyle name="หมายเหตุ 2 2 7" xfId="55410"/>
    <cellStyle name="หมายเหตุ 2 2 7 2" xfId="55411"/>
    <cellStyle name="หมายเหตุ 2 2 8" xfId="55412"/>
    <cellStyle name="หมายเหตุ 2 2 8 2" xfId="55413"/>
    <cellStyle name="หมายเหตุ 2 2 9" xfId="55414"/>
    <cellStyle name="หมายเหตุ 2 2 9 2" xfId="55415"/>
    <cellStyle name="หมายเหตุ 2 3" xfId="55416"/>
    <cellStyle name="หมายเหตุ 2 3 2" xfId="55417"/>
    <cellStyle name="หมายเหตุ 2 3 2 2" xfId="55418"/>
    <cellStyle name="หมายเหตุ 2 3 2 2 2" xfId="55419"/>
    <cellStyle name="หมายเหตุ 2 3 2 2 3" xfId="55420"/>
    <cellStyle name="หมายเหตุ 2 3 2 2 4" xfId="55421"/>
    <cellStyle name="หมายเหตุ 2 3 2 3" xfId="55422"/>
    <cellStyle name="หมายเหตุ 2 3 2 4" xfId="55423"/>
    <cellStyle name="หมายเหตุ 2 3 2 5" xfId="55424"/>
    <cellStyle name="หมายเหตุ 2 3 3" xfId="55425"/>
    <cellStyle name="หมายเหตุ 2 3 3 2" xfId="55426"/>
    <cellStyle name="หมายเหตุ 2 3 3 3" xfId="55427"/>
    <cellStyle name="หมายเหตุ 2 3 3 4" xfId="55428"/>
    <cellStyle name="หมายเหตุ 2 3 4" xfId="55429"/>
    <cellStyle name="หมายเหตุ 2 3 5" xfId="55430"/>
    <cellStyle name="หมายเหตุ 2 3 6" xfId="55431"/>
    <cellStyle name="หมายเหตุ 2 4" xfId="55432"/>
    <cellStyle name="หมายเหตุ 2 4 2" xfId="55433"/>
    <cellStyle name="หมายเหตุ 2 4 2 2" xfId="55434"/>
    <cellStyle name="หมายเหตุ 2 4 2 2 2" xfId="55435"/>
    <cellStyle name="หมายเหตุ 2 4 2 2 3" xfId="55436"/>
    <cellStyle name="หมายเหตุ 2 4 2 2 4" xfId="55437"/>
    <cellStyle name="หมายเหตุ 2 4 2 3" xfId="55438"/>
    <cellStyle name="หมายเหตุ 2 4 2 4" xfId="55439"/>
    <cellStyle name="หมายเหตุ 2 4 2 5" xfId="55440"/>
    <cellStyle name="หมายเหตุ 2 4 3" xfId="55441"/>
    <cellStyle name="หมายเหตุ 2 4 3 2" xfId="55442"/>
    <cellStyle name="หมายเหตุ 2 4 3 3" xfId="55443"/>
    <cellStyle name="หมายเหตุ 2 4 3 4" xfId="55444"/>
    <cellStyle name="หมายเหตุ 2 4 4" xfId="55445"/>
    <cellStyle name="หมายเหตุ 2 4 5" xfId="55446"/>
    <cellStyle name="หมายเหตุ 2 4 6" xfId="55447"/>
    <cellStyle name="หมายเหตุ 2 5" xfId="55448"/>
    <cellStyle name="หมายเหตุ 2 5 2" xfId="55449"/>
    <cellStyle name="หมายเหตุ 2 5 2 2" xfId="55450"/>
    <cellStyle name="หมายเหตุ 2 5 2 3" xfId="55451"/>
    <cellStyle name="หมายเหตุ 2 5 2 4" xfId="55452"/>
    <cellStyle name="หมายเหตุ 2 5 3" xfId="55453"/>
    <cellStyle name="หมายเหตุ 2 5 4" xfId="55454"/>
    <cellStyle name="หมายเหตุ 2 5 5" xfId="55455"/>
    <cellStyle name="หมายเหตุ 2 6" xfId="55456"/>
    <cellStyle name="หมายเหตุ 2 6 2" xfId="55457"/>
    <cellStyle name="หมายเหตุ 2 6 3" xfId="55458"/>
    <cellStyle name="หมายเหตุ 2 6 4" xfId="55459"/>
    <cellStyle name="หมายเหตุ 2 7" xfId="55460"/>
    <cellStyle name="หมายเหตุ 2 7 2" xfId="55461"/>
    <cellStyle name="หมายเหตุ 2 8" xfId="55462"/>
    <cellStyle name="หมายเหตุ 2 8 2" xfId="55463"/>
    <cellStyle name="หมายเหตุ 2 9" xfId="55464"/>
    <cellStyle name="หมายเหตุ 2 9 2" xfId="55465"/>
    <cellStyle name="หมายเหตุ 3" xfId="12579"/>
    <cellStyle name="หมายเหตุ 3 2" xfId="55467"/>
    <cellStyle name="หมายเหตุ 3 2 2" xfId="55468"/>
    <cellStyle name="หมายเหตุ 3 2 2 2" xfId="55469"/>
    <cellStyle name="หมายเหตุ 3 2 2 2 2" xfId="55470"/>
    <cellStyle name="หมายเหตุ 3 2 2 2 3" xfId="55471"/>
    <cellStyle name="หมายเหตุ 3 2 2 2 4" xfId="55472"/>
    <cellStyle name="หมายเหตุ 3 2 2 3" xfId="55473"/>
    <cellStyle name="หมายเหตุ 3 2 2 4" xfId="55474"/>
    <cellStyle name="หมายเหตุ 3 2 2 5" xfId="55475"/>
    <cellStyle name="หมายเหตุ 3 2 3" xfId="55476"/>
    <cellStyle name="หมายเหตุ 3 2 3 2" xfId="55477"/>
    <cellStyle name="หมายเหตุ 3 2 3 3" xfId="55478"/>
    <cellStyle name="หมายเหตุ 3 2 3 4" xfId="55479"/>
    <cellStyle name="หมายเหตุ 3 2 4" xfId="55480"/>
    <cellStyle name="หมายเหตุ 3 2 5" xfId="55481"/>
    <cellStyle name="หมายเหตุ 3 2 6" xfId="55482"/>
    <cellStyle name="หมายเหตุ 3 3" xfId="55483"/>
    <cellStyle name="หมายเหตุ 3 3 2" xfId="55484"/>
    <cellStyle name="หมายเหตุ 3 3 2 2" xfId="55485"/>
    <cellStyle name="หมายเหตุ 3 3 2 3" xfId="55486"/>
    <cellStyle name="หมายเหตุ 3 3 2 4" xfId="55487"/>
    <cellStyle name="หมายเหตุ 3 3 3" xfId="55488"/>
    <cellStyle name="หมายเหตุ 3 3 4" xfId="55489"/>
    <cellStyle name="หมายเหตุ 3 3 5" xfId="55490"/>
    <cellStyle name="หมายเหตุ 3 4" xfId="55491"/>
    <cellStyle name="หมายเหตุ 3 4 2" xfId="55492"/>
    <cellStyle name="หมายเหตุ 3 4 3" xfId="55493"/>
    <cellStyle name="หมายเหตุ 3 4 4" xfId="55494"/>
    <cellStyle name="หมายเหตุ 3 5" xfId="55495"/>
    <cellStyle name="หมายเหตุ 3 6" xfId="55496"/>
    <cellStyle name="หมายเหตุ 3 7" xfId="55497"/>
    <cellStyle name="หมายเหตุ 3 8" xfId="55498"/>
    <cellStyle name="หมายเหตุ 3 9" xfId="55466"/>
    <cellStyle name="หมายเหตุ 4" xfId="12580"/>
    <cellStyle name="หมายเหตุ 4 2" xfId="55500"/>
    <cellStyle name="หมายเหตุ 4 2 2" xfId="55501"/>
    <cellStyle name="หมายเหตุ 4 2 2 2" xfId="55502"/>
    <cellStyle name="หมายเหตุ 4 2 2 3" xfId="55503"/>
    <cellStyle name="หมายเหตุ 4 2 2 4" xfId="55504"/>
    <cellStyle name="หมายเหตุ 4 2 3" xfId="55505"/>
    <cellStyle name="หมายเหตุ 4 2 4" xfId="55506"/>
    <cellStyle name="หมายเหตุ 4 2 5" xfId="55507"/>
    <cellStyle name="หมายเหตุ 4 3" xfId="55508"/>
    <cellStyle name="หมายเหตุ 4 3 2" xfId="55509"/>
    <cellStyle name="หมายเหตุ 4 3 3" xfId="55510"/>
    <cellStyle name="หมายเหตุ 4 3 4" xfId="55511"/>
    <cellStyle name="หมายเหตุ 4 4" xfId="55512"/>
    <cellStyle name="หมายเหตุ 4 5" xfId="55513"/>
    <cellStyle name="หมายเหตุ 4 6" xfId="55514"/>
    <cellStyle name="หมายเหตุ 4 7" xfId="55515"/>
    <cellStyle name="หมายเหตุ 4 8" xfId="55499"/>
    <cellStyle name="หมายเหตุ 5" xfId="12581"/>
    <cellStyle name="หมายเหตุ 5 2" xfId="55517"/>
    <cellStyle name="หมายเหตุ 5 2 2" xfId="55518"/>
    <cellStyle name="หมายเหตุ 5 2 2 2" xfId="55519"/>
    <cellStyle name="หมายเหตุ 5 2 2 3" xfId="55520"/>
    <cellStyle name="หมายเหตุ 5 2 2 4" xfId="55521"/>
    <cellStyle name="หมายเหตุ 5 2 3" xfId="55522"/>
    <cellStyle name="หมายเหตุ 5 2 4" xfId="55523"/>
    <cellStyle name="หมายเหตุ 5 2 5" xfId="55524"/>
    <cellStyle name="หมายเหตุ 5 3" xfId="55525"/>
    <cellStyle name="หมายเหตุ 5 3 2" xfId="55526"/>
    <cellStyle name="หมายเหตุ 5 3 3" xfId="55527"/>
    <cellStyle name="หมายเหตุ 5 3 4" xfId="55528"/>
    <cellStyle name="หมายเหตุ 5 4" xfId="55529"/>
    <cellStyle name="หมายเหตุ 5 5" xfId="55530"/>
    <cellStyle name="หมายเหตุ 5 6" xfId="55531"/>
    <cellStyle name="หมายเหตุ 5 7" xfId="55532"/>
    <cellStyle name="หมายเหตุ 5 8" xfId="55516"/>
    <cellStyle name="หมายเหตุ 6" xfId="12582"/>
    <cellStyle name="หมายเหตุ 6 2" xfId="55534"/>
    <cellStyle name="หมายเหตุ 6 2 2" xfId="55535"/>
    <cellStyle name="หมายเหตุ 6 2 3" xfId="55536"/>
    <cellStyle name="หมายเหตุ 6 2 4" xfId="55537"/>
    <cellStyle name="หมายเหตุ 6 3" xfId="55538"/>
    <cellStyle name="หมายเหตุ 6 4" xfId="55539"/>
    <cellStyle name="หมายเหตุ 6 5" xfId="55540"/>
    <cellStyle name="หมายเหตุ 6 6" xfId="55541"/>
    <cellStyle name="หมายเหตุ 6 7" xfId="55533"/>
    <cellStyle name="หมายเหตุ 7" xfId="12583"/>
    <cellStyle name="หมายเหตุ 7 2" xfId="55543"/>
    <cellStyle name="หมายเหตุ 7 3" xfId="55544"/>
    <cellStyle name="หมายเหตุ 7 4" xfId="55545"/>
    <cellStyle name="หมายเหตุ 7 5" xfId="55546"/>
    <cellStyle name="หมายเหตุ 7 6" xfId="55542"/>
    <cellStyle name="หมายเหตุ 8" xfId="12584"/>
    <cellStyle name="หมายเหตุ 8 2" xfId="55548"/>
    <cellStyle name="หมายเหตุ 8 3" xfId="55549"/>
    <cellStyle name="หมายเหตุ 8 4" xfId="55550"/>
    <cellStyle name="หมายเหตุ 8 5" xfId="55551"/>
    <cellStyle name="หมายเหตุ 8 6" xfId="55547"/>
    <cellStyle name="หมายเหตุ 9" xfId="55552"/>
    <cellStyle name="หัวเรื่อง 1" xfId="12585"/>
    <cellStyle name="หัวเรื่อง 1 2" xfId="12586"/>
    <cellStyle name="หัวเรื่อง 1 2 2" xfId="55555"/>
    <cellStyle name="หัวเรื่อง 1 2 3" xfId="55556"/>
    <cellStyle name="หัวเรื่อง 1 2 4" xfId="55557"/>
    <cellStyle name="หัวเรื่อง 1 2 5" xfId="55558"/>
    <cellStyle name="หัวเรื่อง 1 2 6" xfId="55554"/>
    <cellStyle name="หัวเรื่อง 1 3" xfId="55559"/>
    <cellStyle name="หัวเรื่อง 1 4" xfId="55560"/>
    <cellStyle name="หัวเรื่อง 1 5" xfId="55553"/>
    <cellStyle name="หัวเรื่อง 2" xfId="12587"/>
    <cellStyle name="หัวเรื่อง 2 2" xfId="12588"/>
    <cellStyle name="หัวเรื่อง 2 2 2" xfId="55563"/>
    <cellStyle name="หัวเรื่อง 2 2 3" xfId="55564"/>
    <cellStyle name="หัวเรื่อง 2 2 4" xfId="55565"/>
    <cellStyle name="หัวเรื่อง 2 2 5" xfId="55566"/>
    <cellStyle name="หัวเรื่อง 2 2 6" xfId="55562"/>
    <cellStyle name="หัวเรื่อง 2 3" xfId="55567"/>
    <cellStyle name="หัวเรื่อง 2 4" xfId="55568"/>
    <cellStyle name="หัวเรื่อง 2 5" xfId="55561"/>
    <cellStyle name="หัวเรื่อง 3" xfId="12589"/>
    <cellStyle name="หัวเรื่อง 3 2" xfId="12590"/>
    <cellStyle name="หัวเรื่อง 3 2 2" xfId="55571"/>
    <cellStyle name="หัวเรื่อง 3 2 3" xfId="55572"/>
    <cellStyle name="หัวเรื่อง 3 2 4" xfId="55573"/>
    <cellStyle name="หัวเรื่อง 3 2 5" xfId="55574"/>
    <cellStyle name="หัวเรื่อง 3 2 6" xfId="55570"/>
    <cellStyle name="หัวเรื่อง 3 3" xfId="55575"/>
    <cellStyle name="หัวเรื่อง 3 4" xfId="55576"/>
    <cellStyle name="หัวเรื่อง 3 5" xfId="55569"/>
    <cellStyle name="หัวเรื่อง 4" xfId="12591"/>
    <cellStyle name="หัวเรื่อง 4 2" xfId="12592"/>
    <cellStyle name="หัวเรื่อง 4 2 2" xfId="55579"/>
    <cellStyle name="หัวเรื่อง 4 2 3" xfId="55580"/>
    <cellStyle name="หัวเรื่อง 4 2 4" xfId="55581"/>
    <cellStyle name="หัวเรื่อง 4 2 5" xfId="55582"/>
    <cellStyle name="หัวเรื่อง 4 2 6" xfId="55578"/>
    <cellStyle name="หัวเรื่อง 4 3" xfId="55583"/>
    <cellStyle name="หัวเรื่อง 4 4" xfId="55584"/>
    <cellStyle name="หัวเรื่อง 4 5" xfId="55577"/>
    <cellStyle name="" xfId="12593"/>
    <cellStyle name="" xfId="12594"/>
    <cellStyle name="??[0]_316NP(000413)99??3.3" xfId="12595"/>
    <cellStyle name="??_316NP(000413)99??3.3" xfId="12596"/>
    <cellStyle name="[0]_316NP(000413)993.3" xfId="12597"/>
    <cellStyle name="_316NP(000413)993.3" xfId="12598"/>
    <cellStyle name="? [0.00]_076WEPD" xfId="12599"/>
    <cellStyle name="?_076WEPD" xfId="12600"/>
    <cellStyle name=" [0.00]_076WEPD" xfId="12601"/>
    <cellStyle name="_076WEPD" xfId="12602"/>
    <cellStyle name="? [0.00]_??" xfId="12603"/>
    <cellStyle name="?_??" xfId="12604"/>
    <cellStyle name=" [0.00]_??" xfId="12605"/>
    <cellStyle name="_??" xfId="12606"/>
    <cellStyle name="?_??" xfId="12607"/>
    <cellStyle name="?8" xfId="12608"/>
    <cellStyle name="??" xfId="12609"/>
    <cellStyle name="??" xfId="12610"/>
    <cellStyle name="??" xfId="12611"/>
    <cellStyle name="_#1?BEO" xfId="12612"/>
    <cellStyle name=" [0]_316NP(000413)993.3" xfId="12613"/>
    <cellStyle name="_316NP(000413)993.3" xfId="12614"/>
    <cellStyle name="" xfId="12615"/>
    <cellStyle name="고정출력1_10월2W타부" xfId="12616"/>
    <cellStyle name="고정출력2_10월2W타부" xfId="12617"/>
    <cellStyle name="똿뗦먛귟 [0.00]_PRODUCT DETAIL Q1" xfId="12618"/>
    <cellStyle name="똿뗦먛귟_PRODUCT DETAIL Q1" xfId="12619"/>
    <cellStyle name="믅됞 [0.00]_PRODUCT DETAIL Q1" xfId="12620"/>
    <cellStyle name="믅됞_PRODUCT DETAIL Q1" xfId="12621"/>
    <cellStyle name="백분율_HOBONG" xfId="12622"/>
    <cellStyle name="뷭?_BOOKSHIP" xfId="12623"/>
    <cellStyle name="셈迷?XLS!check_filesche|_x0005_" xfId="12624"/>
    <cellStyle name="쉼표 [0]_H45 target price in Korean Market (Retail price)" xfId="12625"/>
    <cellStyle name="스타일 1" xfId="55585"/>
    <cellStyle name="콤마 [0]_  종  합  " xfId="12626"/>
    <cellStyle name="콤마,_x0005__x0014_" xfId="12627"/>
    <cellStyle name="콤마_  종  합  " xfId="12628"/>
    <cellStyle name="통화 [0]_1202" xfId="12629"/>
    <cellStyle name="통화_1202" xfId="12630"/>
    <cellStyle name="표준_(정보부문)월별인원계획" xfId="12631"/>
    <cellStyle name="하이퍼링크_APQP_KDAC_635N" xfId="12632"/>
    <cellStyle name="화폐기호_D20대 D24 COST비교 " xfId="12633"/>
    <cellStyle name="화폐기호0_D20대 D24 COST비교 " xfId="12634"/>
    <cellStyle name="一?ESheet1" xfId="12635"/>
    <cellStyle name="一?Etam" xfId="12636"/>
    <cellStyle name="一?Etsm" xfId="12637"/>
    <cellStyle name="一?E五?" xfId="12638"/>
    <cellStyle name="一?E各國引?" xfId="12639"/>
    <cellStyle name="一?E生管號口LIST" xfId="12640"/>
    <cellStyle name="一?E追加見積" xfId="12641"/>
    <cellStyle name="一般 3" xfId="55586"/>
    <cellStyle name="一般_031124 NBC4" xfId="12642"/>
    <cellStyle name="一行" xfId="12643"/>
    <cellStyle name="不要?理" xfId="12644"/>
    <cellStyle name="不要処理" xfId="12645"/>
    <cellStyle name="入力" xfId="12646"/>
    <cellStyle name="出力" xfId="12647"/>
    <cellStyle name="千位[0]_6月" xfId="55587"/>
    <cellStyle name="千位_6月" xfId="55588"/>
    <cellStyle name="千位分隔 2" xfId="55589"/>
    <cellStyle name="千位分隔[0] 2" xfId="55590"/>
    <cellStyle name="千位分隔[0]_港宏3月月报080423" xfId="55591"/>
    <cellStyle name="千分?E0]_Sheet1" xfId="12648"/>
    <cellStyle name="千分?ESheet1" xfId="12649"/>
    <cellStyle name="千分?E五?" xfId="12650"/>
    <cellStyle name="千分位[0]_ '96 expense (Low)" xfId="55592"/>
    <cellStyle name="千分位_ '96 expense (Low)" xfId="55593"/>
    <cellStyle name="半角" xfId="12651"/>
    <cellStyle name="古場" xfId="12652"/>
    <cellStyle name="報告" xfId="12653"/>
    <cellStyle name="好" xfId="12654"/>
    <cellStyle name="好_07年度会计决算报告" xfId="55594"/>
    <cellStyle name="妞" xfId="12655"/>
    <cellStyle name="差" xfId="12656"/>
    <cellStyle name="差_07年度会计决算报告" xfId="55595"/>
    <cellStyle name="帳票" xfId="12657"/>
    <cellStyle name="常规_029056ET整车 查询" xfId="12658"/>
    <cellStyle name="强调 1" xfId="55596"/>
    <cellStyle name="强调 2" xfId="55597"/>
    <cellStyle name="强调 3" xfId="55598"/>
    <cellStyle name="强调文字颜色 1" xfId="12659"/>
    <cellStyle name="强调文字颜色 2" xfId="12660"/>
    <cellStyle name="强调文字颜色 3" xfId="12661"/>
    <cellStyle name="强调文字颜色 4" xfId="12662"/>
    <cellStyle name="强调文字颜色 5" xfId="12663"/>
    <cellStyle name="强调文字颜色 6" xfId="12664"/>
    <cellStyle name="悪い" xfId="12665"/>
    <cellStyle name="戟c・・・ [0.00]_larouxccRH" xfId="12666"/>
    <cellStyle name="戟c・・・_laroux_TOO" xfId="12667"/>
    <cellStyle name="戟c蟻唇Re [0.00]_ITEM" xfId="12668"/>
    <cellStyle name="戟c蟻唇Re_ITEM" xfId="12669"/>
    <cellStyle name="普通_ '96 expense (High)" xfId="55599"/>
    <cellStyle name="未定義" xfId="12670"/>
    <cellStyle name="未定義みのハ" xfId="12671"/>
    <cellStyle name="标题" xfId="12672"/>
    <cellStyle name="标题 1" xfId="12673"/>
    <cellStyle name="标题 2" xfId="12674"/>
    <cellStyle name="标题 3" xfId="12675"/>
    <cellStyle name="标题 4" xfId="12676"/>
    <cellStyle name="桁?切? [0.00]_076WEPD" xfId="12677"/>
    <cellStyle name="桁?切?_076WEPD" xfId="12678"/>
    <cellStyle name="桁・・・ [0.00]_Apr." xfId="12679"/>
    <cellStyle name="桁・・・_Apr." xfId="12680"/>
    <cellStyle name="桁区切り [0.00]_065w 186w(0709)reply fromFMD(010709)" xfId="12681"/>
    <cellStyle name="桁区切り 2" xfId="12682"/>
    <cellStyle name="桁区切り_045L積上見積（最終）" xfId="12683"/>
    <cellStyle name="桁蟻唇Ｆ [0.00]_076WEPD" xfId="12684"/>
    <cellStyle name="桁蟻唇Ｆ_076WEPD" xfId="12685"/>
    <cellStyle name="检查单元格" xfId="12686"/>
    <cellStyle name="標?_316NP(000413)00年一体化3.3" xfId="12687"/>
    <cellStyle name="標準 2" xfId="12688"/>
    <cellStyle name="標準 2 2" xfId="12689"/>
    <cellStyle name="標準 3" xfId="12690"/>
    <cellStyle name="標準 4" xfId="12691"/>
    <cellStyle name="標準(本明朝)" xfId="12692"/>
    <cellStyle name="標準(細明朝)" xfId="12693"/>
    <cellStyle name="標準_ 3. 工数と評価点全車_1付依頼分ion付依頼" xfId="12694"/>
    <cellStyle name="標準8" xfId="12695"/>
    <cellStyle name="標準PartsCharge" xfId="12696"/>
    <cellStyle name="汇总" xfId="12697"/>
    <cellStyle name="注释" xfId="12698"/>
    <cellStyle name="烹拳 [0]_97MBO" xfId="55600"/>
    <cellStyle name="烹拳_97MBO" xfId="55601"/>
    <cellStyle name="爨ﾃﾗ靉ｧﾋﾁﾒﾂｨﾘﾅﾀﾒ､ [0]_Excel_MD97DL" xfId="12699"/>
    <cellStyle name="爨ﾃﾗ靉ｧﾋﾁﾒﾂｨﾘﾅﾀﾒ､_Excel_MD97DL" xfId="12700"/>
    <cellStyle name="爨ﾃﾗ靉ｧﾋﾁﾒﾂﾊ｡ﾘﾅ爰ﾔｹ [0]_Excel_MD97DL" xfId="12701"/>
    <cellStyle name="爨ﾃﾗ靉ｧﾋﾁﾒﾂﾊ｡ﾘﾅ爰ﾔｹ_Excel_MD97DL" xfId="12702"/>
    <cellStyle name="百分比00" xfId="12703"/>
    <cellStyle name="磨葬e義" xfId="12704"/>
    <cellStyle name="脱? [0.00]_076WEPD" xfId="12705"/>
    <cellStyle name="脱?_076WEPD" xfId="12706"/>
    <cellStyle name="脱浦" xfId="12707"/>
    <cellStyle name="脱浦 [0.00]" xfId="12708"/>
    <cellStyle name="脱浦_＝Y?2" xfId="12709"/>
    <cellStyle name="良い" xfId="12710"/>
    <cellStyle name="表・・・・ハイパーリンク" xfId="12711"/>
    <cellStyle name="表・・・・ハイパーリンク・】M-METER・更e" xfId="12712"/>
    <cellStyle name="表旨巧・・ハイパーリンク" xfId="12713"/>
    <cellStyle name="表标题" xfId="55602"/>
    <cellStyle name="表示??????????" xfId="12714"/>
    <cellStyle name="表示済みのハイパーリンク" xfId="12715"/>
    <cellStyle name="表示済みのハイパーリンクa PRG MY02 (" xfId="12716"/>
    <cellStyle name="表示済みのハイパーリンクBALLOON" xfId="12717"/>
    <cellStyle name="表示済みのハイパーリンクerlinkd only" xfId="12718"/>
    <cellStyle name="表示済みのハイパーリンクList JPN,IGM" xfId="12719"/>
    <cellStyle name="表示済みのハイパーリンクNOTEWINNOTET" xfId="12720"/>
    <cellStyle name="表示済みのハイパーリンクORDER_BOM`" xfId="12721"/>
    <cellStyle name="表示済みのハイパーリンクUCS変更経緯ening" xfId="12722"/>
    <cellStyle name="表示済みのハイパーリンクx Projection" xfId="12723"/>
    <cellStyle name="表示済みのハイパーリンク説】M-METER変更e" xfId="12724"/>
    <cellStyle name="見出し 1" xfId="12725"/>
    <cellStyle name="見出し 2" xfId="12726"/>
    <cellStyle name="見出し 3" xfId="12727"/>
    <cellStyle name="見出し 4" xfId="12728"/>
    <cellStyle name="解释性文本" xfId="12729"/>
    <cellStyle name="計算" xfId="12730"/>
    <cellStyle name="説明文" xfId="12731"/>
    <cellStyle name="警告文" xfId="12732"/>
    <cellStyle name="警告文本" xfId="12733"/>
    <cellStyle name="计算" xfId="12734"/>
    <cellStyle name="貨?E[0]_Sheet1" xfId="12735"/>
    <cellStyle name="貨幣 [0]_liz-ss" xfId="55603"/>
    <cellStyle name="貨幣[0]" xfId="12736"/>
    <cellStyle name="貨幣_liz-ss" xfId="55604"/>
    <cellStyle name="超级链接_SUPPLIER LIST" xfId="12737"/>
    <cellStyle name="输入" xfId="12738"/>
    <cellStyle name="输出" xfId="12739"/>
    <cellStyle name="适中" xfId="12740"/>
    <cellStyle name="通貨 [0.00]_065w 186w(0709)reply fromFMD(010709)" xfId="12741"/>
    <cellStyle name="通貨_065w 186w(0709)reply fromFMD(010709)" xfId="12742"/>
    <cellStyle name="钎霖_laroux" xfId="55605"/>
    <cellStyle name="链接单元格" xfId="12743"/>
    <cellStyle name="関数タイトル" xfId="12744"/>
    <cellStyle name="集計" xfId="12745"/>
    <cellStyle name="霓付 [0]_97MBO" xfId="55606"/>
    <cellStyle name="霓付_97MBO" xfId="55607"/>
    <cellStyle name="鬻? [0.00]_076WEPD" xfId="12746"/>
    <cellStyle name="鬻?_076WEPD" xfId="12747"/>
  </cellStyles>
  <dxfs count="0"/>
  <tableStyles count="0" defaultTableStyle="TableStyleMedium9" defaultPivotStyle="PivotStyleLight16"/>
  <colors>
    <mruColors>
      <color rgb="FF99CCFF"/>
      <color rgb="FFFFCC66"/>
      <color rgb="FF6666FF"/>
      <color rgb="FFFFFF66"/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38" Type="http://schemas.openxmlformats.org/officeDocument/2006/relationships/externalLink" Target="externalLinks/externalLink131.xml"/><Relationship Id="rId154" Type="http://schemas.openxmlformats.org/officeDocument/2006/relationships/externalLink" Target="externalLinks/externalLink147.xml"/><Relationship Id="rId159" Type="http://schemas.openxmlformats.org/officeDocument/2006/relationships/externalLink" Target="externalLinks/externalLink152.xml"/><Relationship Id="rId175" Type="http://schemas.openxmlformats.org/officeDocument/2006/relationships/externalLink" Target="externalLinks/externalLink168.xml"/><Relationship Id="rId170" Type="http://schemas.openxmlformats.org/officeDocument/2006/relationships/externalLink" Target="externalLinks/externalLink163.xml"/><Relationship Id="rId191" Type="http://schemas.openxmlformats.org/officeDocument/2006/relationships/externalLink" Target="externalLinks/externalLink184.xml"/><Relationship Id="rId196" Type="http://schemas.openxmlformats.org/officeDocument/2006/relationships/styles" Target="styles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28" Type="http://schemas.openxmlformats.org/officeDocument/2006/relationships/externalLink" Target="externalLinks/externalLink121.xml"/><Relationship Id="rId144" Type="http://schemas.openxmlformats.org/officeDocument/2006/relationships/externalLink" Target="externalLinks/externalLink137.xml"/><Relationship Id="rId149" Type="http://schemas.openxmlformats.org/officeDocument/2006/relationships/externalLink" Target="externalLinks/externalLink14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160" Type="http://schemas.openxmlformats.org/officeDocument/2006/relationships/externalLink" Target="externalLinks/externalLink153.xml"/><Relationship Id="rId165" Type="http://schemas.openxmlformats.org/officeDocument/2006/relationships/externalLink" Target="externalLinks/externalLink158.xml"/><Relationship Id="rId181" Type="http://schemas.openxmlformats.org/officeDocument/2006/relationships/externalLink" Target="externalLinks/externalLink174.xml"/><Relationship Id="rId186" Type="http://schemas.openxmlformats.org/officeDocument/2006/relationships/externalLink" Target="externalLinks/externalLink179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27.xml"/><Relationship Id="rId139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50" Type="http://schemas.openxmlformats.org/officeDocument/2006/relationships/externalLink" Target="externalLinks/externalLink143.xml"/><Relationship Id="rId155" Type="http://schemas.openxmlformats.org/officeDocument/2006/relationships/externalLink" Target="externalLinks/externalLink148.xml"/><Relationship Id="rId171" Type="http://schemas.openxmlformats.org/officeDocument/2006/relationships/externalLink" Target="externalLinks/externalLink164.xml"/><Relationship Id="rId176" Type="http://schemas.openxmlformats.org/officeDocument/2006/relationships/externalLink" Target="externalLinks/externalLink169.xml"/><Relationship Id="rId192" Type="http://schemas.openxmlformats.org/officeDocument/2006/relationships/externalLink" Target="externalLinks/externalLink185.xml"/><Relationship Id="rId197" Type="http://schemas.openxmlformats.org/officeDocument/2006/relationships/sharedStrings" Target="sharedStrings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61" Type="http://schemas.openxmlformats.org/officeDocument/2006/relationships/externalLink" Target="externalLinks/externalLink154.xml"/><Relationship Id="rId166" Type="http://schemas.openxmlformats.org/officeDocument/2006/relationships/externalLink" Target="externalLinks/externalLink159.xml"/><Relationship Id="rId182" Type="http://schemas.openxmlformats.org/officeDocument/2006/relationships/externalLink" Target="externalLinks/externalLink175.xml"/><Relationship Id="rId187" Type="http://schemas.openxmlformats.org/officeDocument/2006/relationships/externalLink" Target="externalLinks/externalLink18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44" Type="http://schemas.openxmlformats.org/officeDocument/2006/relationships/externalLink" Target="externalLinks/externalLink37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51" Type="http://schemas.openxmlformats.org/officeDocument/2006/relationships/externalLink" Target="externalLinks/externalLink144.xml"/><Relationship Id="rId156" Type="http://schemas.openxmlformats.org/officeDocument/2006/relationships/externalLink" Target="externalLinks/externalLink149.xml"/><Relationship Id="rId177" Type="http://schemas.openxmlformats.org/officeDocument/2006/relationships/externalLink" Target="externalLinks/externalLink170.xml"/><Relationship Id="rId198" Type="http://schemas.openxmlformats.org/officeDocument/2006/relationships/calcChain" Target="calcChain.xml"/><Relationship Id="rId172" Type="http://schemas.openxmlformats.org/officeDocument/2006/relationships/externalLink" Target="externalLinks/externalLink165.xml"/><Relationship Id="rId193" Type="http://schemas.openxmlformats.org/officeDocument/2006/relationships/externalLink" Target="externalLinks/externalLink186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167" Type="http://schemas.openxmlformats.org/officeDocument/2006/relationships/externalLink" Target="externalLinks/externalLink160.xml"/><Relationship Id="rId188" Type="http://schemas.openxmlformats.org/officeDocument/2006/relationships/externalLink" Target="externalLinks/externalLink181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162" Type="http://schemas.openxmlformats.org/officeDocument/2006/relationships/externalLink" Target="externalLinks/externalLink155.xml"/><Relationship Id="rId183" Type="http://schemas.openxmlformats.org/officeDocument/2006/relationships/externalLink" Target="externalLinks/externalLink17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157" Type="http://schemas.openxmlformats.org/officeDocument/2006/relationships/externalLink" Target="externalLinks/externalLink150.xml"/><Relationship Id="rId178" Type="http://schemas.openxmlformats.org/officeDocument/2006/relationships/externalLink" Target="externalLinks/externalLink171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52" Type="http://schemas.openxmlformats.org/officeDocument/2006/relationships/externalLink" Target="externalLinks/externalLink145.xml"/><Relationship Id="rId173" Type="http://schemas.openxmlformats.org/officeDocument/2006/relationships/externalLink" Target="externalLinks/externalLink166.xml"/><Relationship Id="rId194" Type="http://schemas.openxmlformats.org/officeDocument/2006/relationships/externalLink" Target="externalLinks/externalLink187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externalLink" Target="externalLinks/externalLink140.xml"/><Relationship Id="rId168" Type="http://schemas.openxmlformats.org/officeDocument/2006/relationships/externalLink" Target="externalLinks/externalLink161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163" Type="http://schemas.openxmlformats.org/officeDocument/2006/relationships/externalLink" Target="externalLinks/externalLink156.xml"/><Relationship Id="rId184" Type="http://schemas.openxmlformats.org/officeDocument/2006/relationships/externalLink" Target="externalLinks/externalLink177.xml"/><Relationship Id="rId189" Type="http://schemas.openxmlformats.org/officeDocument/2006/relationships/externalLink" Target="externalLinks/externalLink18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158" Type="http://schemas.openxmlformats.org/officeDocument/2006/relationships/externalLink" Target="externalLinks/externalLink151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3" Type="http://schemas.openxmlformats.org/officeDocument/2006/relationships/externalLink" Target="externalLinks/externalLink146.xml"/><Relationship Id="rId174" Type="http://schemas.openxmlformats.org/officeDocument/2006/relationships/externalLink" Target="externalLinks/externalLink167.xml"/><Relationship Id="rId179" Type="http://schemas.openxmlformats.org/officeDocument/2006/relationships/externalLink" Target="externalLinks/externalLink172.xml"/><Relationship Id="rId195" Type="http://schemas.openxmlformats.org/officeDocument/2006/relationships/theme" Target="theme/theme1.xml"/><Relationship Id="rId190" Type="http://schemas.openxmlformats.org/officeDocument/2006/relationships/externalLink" Target="externalLinks/externalLink183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43" Type="http://schemas.openxmlformats.org/officeDocument/2006/relationships/externalLink" Target="externalLinks/externalLink136.xml"/><Relationship Id="rId148" Type="http://schemas.openxmlformats.org/officeDocument/2006/relationships/externalLink" Target="externalLinks/externalLink141.xml"/><Relationship Id="rId164" Type="http://schemas.openxmlformats.org/officeDocument/2006/relationships/externalLink" Target="externalLinks/externalLink157.xml"/><Relationship Id="rId169" Type="http://schemas.openxmlformats.org/officeDocument/2006/relationships/externalLink" Target="externalLinks/externalLink162.xml"/><Relationship Id="rId185" Type="http://schemas.openxmlformats.org/officeDocument/2006/relationships/externalLink" Target="externalLinks/externalLink17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80" Type="http://schemas.openxmlformats.org/officeDocument/2006/relationships/externalLink" Target="externalLinks/externalLink173.xml"/><Relationship Id="rId26" Type="http://schemas.openxmlformats.org/officeDocument/2006/relationships/externalLink" Target="externalLinks/externalLink1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0abb\fs10abb%20d\_s13\133%20Project\30.&#65297;&#29983;\THAI\Spec%20List\NKR_THAI&#20181;&#2709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-S10-NTSERVER\s13\124%20Project\05.%20&#37327;&#29987;Spec%20List\Exp\99A2&#20181;&#27096;%201.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DOCUME~1\VLAMJI~1\LOCALS~1\Temp\Test%20T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My%20Documents\&#26032;&#35215;&#21697;&#30058;&#65432;&#65405;&#65412;\&#65300;&#65317;&#31995;\OPEL\Euro4%20&#37096;&#21697;&#31649;&#29702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213819\&#29275;&#23798;&#12398;&#20849;&#26377;&#12501;\&#29275;&#23798;&#12398;&#20849;&#26377;&#12501;&#12457;&#12523;&#12480;\99&#65418;&#65438;&#6540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65400;&#65438;&#65433;&#65392;&#65420;&#65439;\&#32076;&#29702;\COSTING\cost%20structure\GMCM0321\tmp\MM\CostPlanning\shirai\MM\YOKOTA\&#65328;&#65320;&#65319;&#65298;&#27963;&#21205;&#30446;&#27161;&#21106;&#20184;&#65288;&#65326;&#65314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TKT_WP_II%20Ye'58/WP_II_Ye'58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X&#21942;&#3521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T6D\700&#25237;&#36039;&#26908;&#35342;0307&#9675;&#967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PP1\700P&#25237;&#36039;&#35211;&#31309;&#26360;_0820&#20181;&#2709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3-2%20KD&#36554;&#36620;&#35211;&#31309;&#12426;\IPO&#37096;&#21697;\VQk2%20li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gwmailaa.gmdat.com/TEMP/Book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PRICE%20NEGO%20DATA\98%20Price%20Nego(Dec%20Price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t6d\DOCUME~1\A208104\LOCALS~1\Temp\yoshimura\510&#12288;T6D&#12288;M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0&#37096;&#20849;&#36890;\Industrial%20Strategy\&#65331;&#65325;&#65331;&#65315;\000222\&#8594;990906%200&#21271;&#31859;&#29983;&#29987;&#27169;&#27096;(990906)&#36000;&#33655;&#65400;&#65438;&#65431;&#6542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Profiles\n075153\&#65411;&#65438;&#65405;&#65400;&#65412;&#65391;&#65420;&#65439;\99&#9633;V%20Utilization&#35211;&#30452;&#1237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ja_winnt\cpo\Feb99Bud_Rev\26th_FEB99_Bu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pt\iszt\190%20Exp%20Apllve\B007(API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chalermkiat\Local%20Settings\Temporary%20Internet%20Files\Content.IE5\ZY7FBA4D\Employee%20Benefit%20Model-HAN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teway02\Warp-Ed\Gadgetbox\RIMArts\Rebecca\tsew050\User1\Attach\19991207_00\f(%5eXgA&#37904;(SupM~IF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&#29255;&#26704;\&#65335;&#65313;\&#65335;&#65313;\&#22522;&#28857;&#21407;&#20385;\WA_S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35\700&#20849;&#26377;\My%20Documents\700New\700&#20849;&#26377;\&#65332;&#12539;&#65316;&#65327;&#65335;&#65326;&#22577;&#21578;&#26360;(&#23567;&#22411;&#6528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3.39\d\Windows\&#65411;&#65438;&#65405;&#65400;&#65412;&#65391;&#65420;&#65439;\fjcl\&#20986;&#22259;&#31649;&#29702;&#33521;&#25991;&#6529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&#26032;&#36554;&#22411;&#12503;&#12525;&#12472;&#12455;&#12463;&#12488;\768\&#25237;&#36039;&#38306;&#36899;\768&#20104;&#31639;&#30003;&#35531;&#26360;Oct1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T60&#30330;&#34892;&#26360;&#39006;&#21407;&#32025;\TEMP\&#33733;&#21407;&#12398;&#65337;&#12501;&#12457;&#12523;&#12480;&#19968;&#24335;\Y-Proj\&#65332;&#65295;&#65316;&#25552;&#26696;\&#12486;&#12451;&#12450;&#12480;&#12454;&#12531;&#12398;&#12414;&#12392;&#12417;\DTD%20CAB_V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70catsv\ss3\SS3_R&amp;L&#20849;&#26377;\&#20919;&#21364;&#65381;&#29105;&#23475;\&#20919;&#21364;&#29105;&#23475;RV&#65411;&#65438;&#65392;&#65408;\190GMT355\Thermal_ISZ\Common_TC_Start_List_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Preload%20for%20Sale/Local%20Settings/Temporary%20Internet%20Files/Content.IE5/CD23GTUV/QA%20group/Eak/Fa%20update/SETi/SPCShee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BOM%20326A%20TGT/WINDOWS/TEMP/&#65332;&#65330;&#65327;&#21463;&#20837;&#20986;&#24373;&#65288;'02.11&#6528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ungkana/&#3591;&#3610;&#3611;&#3619;&#3632;&#3617;&#3634;&#3603;/2011/16-12-10/new/Copy%20of%20KIZ_Projection%202011_20101216(&#3586;&#3629;&#3591;&#3623;&#3633;&#3609;&#3607;&#3637;&#3656;%2015%20+%20&#3650;&#3629;&#3609;&#3591;&#3634;&#3609;%20OS%20&#3651;&#3627;&#3657;%20SUW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ales\2%200%200%209\Final%20Forcast%202009\Data%20Zad\FC%202%200%200%209%20Rev.%20(1%20Nov%20'08)%2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&#37096;&#38272;&#20849;&#36890;\&#23567;&#23798;&#24120;&#21209;&#31649;&#29702;&#38917;&#30446;\&#29983;&#25216;97&#26085;&#65400;&#65438;&#65431;&#6542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251_252\&#36914;&#25431;&#20250;&#35696;\251%20252%236&#36914;&#25431;&#20250;&#35696;&#36039;&#26009;\259%234&#36914;&#25431;&#20250;&#35696;&#36039;&#2600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-WARP\Warp-Ed\Gadgetbox\RIMArts\Rebecca\tsew050\User1\Attach\19991207_00\f(%5eXgA&#37904;(SupM~IF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a3001\post\&#20491;&#20154;&#12501;&#12457;&#12523;&#12480;&#12540;\MM&#12523;&#12494;&#12540;\TestBM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WINDOWS\&#65411;&#65438;&#65405;&#65400;&#65412;&#65391;&#65420;&#65439;\&#65301;&#26376;&#20307;&#21046;&#3492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sg02\c\windows\TEMP\MSOffice\Excel\XL97\FA\FA3006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LL&#20808;&#34892;&#65411;&#65405;&#65412;&#65398;-\A000&#65420;&#65387;&#65433;&#65408;&#65438;\&#26032;&#36554;&#38598;&#3533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4-5%20&#27573;&#12508;&#12540;&#12523;&#22522;&#28310;\&#26032;&#65427;&#65404;&#65438;&#65389;&#65392;&#65433;&#27573;&#65422;&#65438;&#65392;&#65433;&#38306;&#36899;\&#12514;&#12472;&#12517;&#12540;&#12523;&#12480;&#12531;&#12508;&#12540;&#12523;&#12522;&#12473;&#12488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arketing\Consultation%20pays%2004.99\Planspro2\ausnissa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330;&#27880;&#26360;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010521-\&#12503;&#12525;&#12472;&#12455;&#12463;&#12488;\100DC&#20869;&#35069;&#21270;\2_&#20104;&#31639;&#30003;&#35531;\DCAB&#20104;&#31639;&#30003;&#35531;&#26360;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BOOK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80033\&#12356;&#12385;&#12365;&#12421;&#12358;&#12414;\WINDOWS\TEMP\&#27966;&#29983;&#36554;&#22411;&#30011;&#38754;&#12487;&#12540;&#12479;&#21462;&#20986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ib029\g-topics\01_NISSAN\800_&#20491;&#20154;&#36039;&#26009;\N170459\&#65402;&#65392;&#65412;&#65438;&#32113;&#19968;&#20316;&#26989;\Supplier%20List\&#28023;&#22806;&#25312;&#28857;\NNA\NNA_GTOP21_Supplier_List&#21517;&#23492;&#12379;&#9633;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0001\BPCI\A1A\Secret_SMACC\March%20EC%20v2\Ver_01\M-smacc-NML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2.50.12\aut_mat-biz-info\Common%20Folder%20of%20Chaninthorn%20Team\APM-A069\Master%20List\Master%20Lis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sin/Local%20Settings/Temporary%20Internet%20Files/Content.Outlook/XODD5XDA/5.KPI-May-09/DATA%20BASE%20IMV%202005/MRP%202005/MRP%20IMV%202005/test%20form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New%20Model%20Meeting%2012%20May%2010/New%20Model%20Meeting%209%20Jun%202010/Packing%20BTC1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Profiles\ws042002.000\Temporary%20Internet%20Files\OLK11\AR_AGING_WEEKLY_2TH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(&#20206;)\&#26368;&#26032;&#65432;&#65405;&#65412;\IP&#27161;&#26178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1TAPRt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700P\volume\&#20013;&#35336;200410\040930&#20013;&#35336;&#21336;&#20385;(103&#26399;&#20107;&#35336;)&#31777;&#26131;&#29256;a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1.44.11\user\Documents%20and%20Settings\hkampon.TKC\My%20Documents\NHK%20STEP%232(31,1-11-05)\m\Master%20Form%20PQ-Chart%202-11-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5.KPI-May-09/DATA%20BASE%20IMV%202005/MRP%202005/MRP%20IMV%202005/test%20for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WINDOWS\Temporary%20Internet%20Files\OLKF231\Program%20Files\FEN_&#22266;&#23450;\P40\&#20986;&#21147;XLS\P40450b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02C016\&#21697;&#36074;&#65319;&#20849;&#26377;3\Q2002\&#21697;&#36074;&#29366;&#27841;%202002\&#22238;&#31572;&#29366;&#27841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~1/ANCHAL~1/LOCALS~1/Temp/Antara-Additions%20ADI%20-%2020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QCD01\D\DATA\QAE\DEFEC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My%20Documents\&#26032;&#35215;&#21697;&#30058;&#65432;&#65405;&#65412;\&#65300;&#65317;&#31995;\OPEL\Euro4%20&#37096;&#21697;&#31649;&#29702;&#34920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TO/EXCELS~1/CONTROL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ORI/Excel%20Sample%20PG/CONTROL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EXCELS~1/DLGBOX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13\Tax_Files\WINDOWS\Temp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2TAPRREV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PCM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CRAN40\VA0\va9\PROJECTS\MM\MM%20Reports\ETRS\315e\TOTALETRS0907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X&#21942;&#35211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49464;&#54984;3\OSH\My%20Documents\&#51116;&#44277;&#44228;&#49328;\EI&#48512;&#54408;&#54364;%20&#48143;%20RQ%20TABL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000741\frame\DOS\GMNA_Chevy_Volumes_By_RPO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-nml-fs-a02\C00\CB0\P0_SQAINF\Rating\SSC&#65295;NQA&#26908;&#35342;&#36039;&#26009;\&#12469;&#12503;&#12521;&#12452;&#12516;&#12510;&#12473;&#12479;GOM&#32113;&#21512;\FY06_SSC_Q1_ALL_BUSSINES%20UNIT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Documents%20and%20Settings\n131661\My%20Documents\country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RAMETRE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B0001\&#29983;&#25216;&#26032;&#36554;\WINDOWS\Profiles\n155593\&#65411;&#65438;&#65405;&#65400;&#65412;&#65391;&#65420;&#65439;\&#35036;&#36275;&#36039;&#26009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&#26360;&#39006;(&#40658;&#24029;&#65289;\&#65320;&#65331;%20&#12501;&#12457;&#12523;&#12480;&#12540;\&#20181;&#20107;\HS\&#65320;&#65331;&#65318;&#6533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Copy%20of%20PIR%20Programable%202006%20for%20LOKAL%20Part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HS&#12501;&#12457;&#12523;&#12480;&#12540;\&#20181;&#20107;\HS\&#65320;&#65331;&#65318;&#65330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/5.KPI-May-09/DATA%20BASE%20IMV%202005/MRP%202005/MRP%20IMV%202005/test%20form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GOM%20Wk44%20oct'03%20NML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ASEAN_Gross_Calculatio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3.%20Share%20Folder\1.%20PIR\1.%20Local%20PIR\2004\Local%20PIR%200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hiran/Desktop/FALTEC/FALTEC%20X12D/&#36000;&#33655;&#31639;&#20986;&#65404;&#65405;&#65411;&#65425;/exe/MCR/check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&#3627;&#3617;&#3634;&#3618;&#3648;&#3627;&#3605;&#3640;&#3611;&#3619;&#3632;&#3585;&#3629;&#3610;&#3591;&#3610;&#3585;&#3634;&#3619;&#3648;&#3591;&#3636;&#3609;%20Q4'13\DEC%2056\&#3607;&#3610;&#3607;&#3623;&#3609;&#3585;&#3634;&#3619;&#3588;&#3635;&#3609;&#3623;&#3603;%20Dec'13\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65317;&#65296;&#65328;\SONEKI\YOSAN\&#65305;&#65305;&#65355;&#65345;&#65357;&#65353;\2.10.&#38598;&#32004;&#32080;&#26524;\99-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Local%20Settings\Temporary%20Internet%20Files\OLK4C\TK%20Japan%20intercompany%20figure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28023;&#22806;\99&#19978;&#20104;&#31639;\99-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WINDOWS\&#65411;&#65438;&#65405;&#65400;&#65412;&#65391;&#65420;&#65439;\V0309SPI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PIR\PIR%20Programable%202006%20for%20LOKAL%20Part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09880\ispol\WINDOWS\TEMP\IGMMV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a\d\QA%20Group\Ju\ISO%209002\ISO-Form\Form-QA\NTP-QA-077-081%20(SPC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windows\TEMP\ASR%20post%20CCT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BCF9798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1\TFR2002MODEL'01actual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3\TFR2002MODEL'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NBCF'96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gt6cl01\t63\000pdm%20000424\Index_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Profiles/N175060/&#65411;&#65438;&#65405;&#65400;&#65412;&#65391;&#65420;&#65439;/&#24115;&#31080;/00&#19979;&#26399;&#20104;&#31639;&#38306;&#36899;/&#32076;&#29702;&#22238;&#31572;&#65421;&#65438;&#65392;&#65405;/&#24115;&#31080;/00&#19979;&#26399;&#20104;&#31639;&#38306;&#36899;/Z&amp;&#65431;&#65404;&#65392;&#65437;&#20462;&#27491;&#24460;/Book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TFMC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64.8.24\common\TEMP\base%20de%20donn&#233;es%20T53%20(sourcing%20france)%2031%2003%2004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45\&#65297;&#65305;&#65296;\&#65426;&#65392;&#65398;&#65392;&#65402;&#65392;&#65412;&#65438;\&#22269;&#20869;&#21517;&#31807;&#65411;&#65438;&#65392;&#65408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36000;&#33655;&#31639;&#20986;&#65404;&#65405;&#65411;&#65425;/exe/MCR/check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EXCELS~1/DLGBOX3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te-fileserver\BTE\Documents%20and%20Settings\user\Desktop\benz\job\job\GMT\Holder%20A-battery\Breakdown%20GMT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309\WORK\Documents%20and%20Settings\zz4px2\My%20Documents\d\Qasim\PRODUCT%20RELATED%20SSM027\Large%20Van\SSM027%20-%20G%20Van%20and%20CK%20Pick%20up\G%20Van%20price%20repositioning%20Jun%2005\G%20Van%20Price%20repositioning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6\DATA%20FED6\Narith\Working%20Plan\00PCM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User/Desktop/Compaq%20Ifirm/Tump%20Mai/RIMON%20LAND/IVL%20Auditor/Trend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lkrun_mbc9\DATA%20(D)\Documents%20and%20Settings\N-TFC\&#12487;&#12473;&#12463;&#12488;&#12483;&#12503;\backup\My%20Documents\01%20MilkRun%20Thailand\00%20&#28023;&#20107;&#12501;&#12457;&#12523;&#12480;&#12540;&#12288;D_&#28023;&#20107;&#36039;&#26009;_&#65298;&#28023;&#22806;&#32232;_&#12479;&#12452;\04%20TMC&#25552;&#20986;&#36039;&#26009;%20&#29289;&#20225;&#38463;&#37096;,&#21513;&#30000;\020712%20&#35519;&#26619;&#22577;&#21578;&#36039;&#26009;\20020708%20KTMDBA%20TMC\PDS_TMWT&amp;TG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%20AUDIT/CLOSE%20JOB/Files%20&#3648;&#3585;&#3656;&#3634;%20(&#3652;&#3617;&#3656;&#3605;&#3657;&#3629;&#3591;&#3605;&#3619;&#3623;&#3592;&#3649;&#3621;&#3657;&#3623;)/RTA/RTA_group_Y06/RTA-E_06/RTA_E_06_WP/Lead_RTA_ENTER_06%2027.2.07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ARMAS96.XLW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INVMAST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MONTHLY\DOS\INVMAS97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Data\Report\Monthly%20Report%20to%20Supplier\2004\Database%20Supplier%20Perf%202004%20Utk%20Pengolahan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rivate\Chonlada.n\Chonlada.n\DELIVERY\T.KRUNGTHAI\JUNE%20'07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KKAPOL\spc\CONTROL%20CHART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INDOWS\Profiles\KNT08530\&#65411;&#65438;&#65405;&#65400;&#65412;&#65391;&#65420;&#65439;\&#65398;&#65434;&#65437;&#65408;&#65438;&#65392;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xz0\P1%20GROUP\J32J\MPL\J32J%20MPL&#65393;&#65391;&#65420;&#65439;&#65411;&#65438;&#65392;&#65412;%232%20030430\X61B&#12288;MPL&#65393;&#65391;&#65420;&#65439;&#65411;&#65438;&#65392;&#65412;(1)&#25216;&#36899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cd014\bqc\WINDOWS\&#65411;&#65438;&#65405;&#65400;&#65412;&#65391;&#65420;&#65439;\Weekly\&#36913;&#22577;\&#12398;&#12426;&#65420;&#65387;&#65433;&#65408;&#65438;\&#20316;&#26989;&#22580;\&#12473;&#12479;&#12483;&#12501;MH&#38598;&#35336;&#20877;&#27083;&#31689;03_02\&#26989;&#21209;&#30331;&#37682;&#30003;&#35531;\&#26989;&#21209;&#30331;&#37682;&#30003;&#35531;&#26360;03_03_2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packing/&#20491;&#20154;&#12501;&#12457;&#12523;&#12480;&#12540;/MM&#12523;&#12494;&#12540;/&#25285;&#24403;&#26989;&#21209;/&#12375;&#12419;&#12375;&#65374;/&#26032;&#36554;&#65328;&#65362;&#65359;&#65354;/&#65331;&#65400;&#65431;&#65405;/&#65325;&#65325;/&#65315;&#65296;&#65300;&#65331;&amp;&#65315;/&#25285;&#24403;&#26989;&#21209;/&#12375;&#12419;&#12375;&#65374;/&#12409;&#12435;&#12385;&#12414;&#65374;&#12367;&#65311;/48810&#30495;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(&#26032;)%20244&#27431;&#24030;&#12539;&#19968;&#33324;%20KA%20YD%20&#65423;&#65394;&#65413;&#65392;1&#29983;&#35430;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TO/EXCELS~1/SCRLBAR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/AOY/PACKING/&#3611;&#3619;&#3636;&#3617;&#3634;&#3603;&#3585;&#3634;&#3619;&#3626;&#3633;&#3656;&#3591;&#3595;&#3639;&#3657;&#3629;%20Packing/PACKING%20SNA/Desing/Material%20for%20KH5%20and%20W02A%20Packaging%20Training_3Dec08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mm\&#26989;&#21209;&#38306;&#20418;\&#65328;&#65328;&#65325;\&#37096;&#21697;&#21029;\&#23455;&#32318;&#35519;&#26619;&#32080;&#26524;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Files\Personal%20Files\Denny\PP095N\149W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Supplier%20List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6;&#3656;&#3591;&#3588;&#3640;&#3603;&#3618;&#3591;--------------------------------------/pcs%20per%20man%20hr/USER%20KK/K_&#3623;&#3634;&#3591;&#3649;&#3612;&#3609;(Planning)/PLANNING%20DEPT/Capacity%20Machine/FORECAST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/02%20KMC/Q1'53/02%20KMC/BF/HOTEL%20Q4-2009/Hotel%20TB%202009%2012-Dec/HOTEL-Q4-2009-12-Dec/Reconcile%20(&#3627;&#3609;&#3637;&#3657;&#3626;&#3636;&#3609;)%202009-07-July.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svm02\X11J\Documents%20and%20Settings\n183883\&#12487;&#12473;&#12463;&#12488;&#12483;&#12503;\ASSY%20CHART&#12434;&#12418;&#12392;&#12398;&#65420;&#65387;&#65392;&#65425;&#12395;&#25147;&#12377;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P2\P2&#36039;&#26009;\P2&#25237;&#36039;&#12467;&#12473;&#12488;\&#20869;&#35069;&#26908;&#35342;&#37096;&#21697;\P2&#65421;&#65438;&#65392;&#65405;&#25237;&#36039;&#12467;&#12473;&#12488;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windows\TEMP\~0037835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windows\TEMP\mm\&#26989;&#21209;&#38306;&#20418;\&#65328;&#65328;&#65325;\&#37096;&#21697;&#21029;\&#23455;&#32318;&#35519;&#26619;&#32080;&#26524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Documents%20and%20Settings\860081\&#12487;&#12473;&#12463;&#12488;&#12483;&#12503;\&#26989;&#21209;&#36039;&#26009;\&#30435;&#26619;&#36039;&#26009;\&#30435;&#26619;&#29992;&#19981;&#20855;&#21512;&#65288;&#26085;&#22577;&#12539;&#26376;&#22577;&#65289;\&#65296;&#65299;&#24180;&#24230;\114&#65335;2&#27425;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ns069070\LOCALS~1\Temp\C.Notes.Data\259\&#36914;&#25431;&#20250;&#35696;\259%234&#36914;&#25431;&#20250;&#35696;&#36039;&#26009;\259%234&#36914;&#25431;&#20250;&#35696;&#36039;&#26009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udget%20Y2012\_PROJECTION%202012\_AFTER%204%20Nov%2011\_KIZ_Projection%202012_(350%20M.)%20ver%200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ungkana/&#3591;&#3610;&#3611;&#3619;&#3632;&#3617;&#3634;&#3603;/2011/16-12-10/new/Copy%20of%20KK_Projection%202011_20101216(&#3586;&#3629;&#3591;&#3623;&#3633;&#3609;&#3607;&#3637;&#3656;%2015%20+%20&#3611;&#3619;&#3633;&#3610;&#3621;&#3604;%20CAPEX)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sakchai/Application%20Data/Microsoft/Excel/Projection%202010/Projection%202010_20091208%20(Version%20GM%20Performance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sakchai/Application%20Data/Microsoft/Excel/TKT%20Strategy%20&amp;%20KPI%20&amp;%20PROJECTION%202010/TKT%20Strategy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TEMP\000218)&#65319;&#65321;&#20206;&#24037;&#35500;&#29992;%20&#24037;&#38918;&#36039;&#26009;&#65288;&#36554;&#20001;&#65289;%20(2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RST00961\&#12487;&#12473;&#12463;&#12488;&#12483;&#12503;\&#12464;&#12525;&#12540;&#12496;&#12523;&#20316;&#26989;&#34920;&#65288;&#12459;&#12463;N&#29256;&#65289;\20000-&#65288;&#23436;&#65289;\22300-1-2_SET-T_V_LINK_TO_FR_SUSP_MB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wvms001\WORK\Documents%20and%20Settings\n146697\&#12487;&#12473;&#12463;&#12488;&#12483;&#12503;\&#38283;&#30330;&#29992;\&#12486;&#12473;&#12479;&#12540;&#65426;&#65394;&#65437;&#65426;&#65414;&#65389;&#65392;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z\TLMS\DOCUME~1\TNED7928\LOCALS~1\Temp\&#35506;&#38988;&#31649;&#29702;&#34920;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B30\&#26032;&#36554;IE&#21407;&#20385;&#20225;&#30011;&#29677;\&#65435;&#65437;&#65409;&#65437;&#65400;&#65438;\98&#65435;&#65437;&#65409;&#65437;&#65400;&#65438;&#26989;&#21209;&#35336;&#30011;(&#65298;&#65341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mb41085\d\GMAXCL\Mail\tmp\MsgTmp\M2348dc0\A609&#12502;&#12522;&#12482;&#12473;&#12488;&#12531;&#23550;&#35937;&#37096;&#21697;&#12522;&#12473;&#12488;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65331;&#65330;&#65296;/&#65331;&#65300;&#65317;/&#26085;&#31243;&amp;&#26989;&#35336;/&#20840;&#20307;&#26989;&#35336;/Koyama1/346/&#65400;&#65434;&#65392;&#65425;&#20998;&#26512;/LR&#12539;LT&#65400;&#65434;&#65392;&#65425;&#20998;&#26512;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24180;&#35336;&#26989;&#21209;/04%20&#24403;&#21021;&#24180;&#35336;/'04&#24403;&#21021;&#20999;&#26367;&#21069;&#25552;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ile01\su1\WINDOWS\TEMP\&#24037;&#31243;&#35336;&#30011;&#26360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WINDOWS\&#65411;&#65438;&#65405;&#65400;&#65412;&#65391;&#65420;&#65439;\&#26989;&#21209;&#36039;&#26009;\&#30435;&#26619;&#36039;&#26009;\&#30435;&#26619;&#29992;&#19981;&#20855;&#21512;&#65288;&#26085;&#22577;&#12539;&#26376;&#22577;&#65289;\&#65296;&#65298;&#24180;&#24230;\114&#65335;2&#27425;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96_97&#30740;&#31350;&#36027;_&#20840;&#20307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windows\TEMP\Shot&#25968;%20&#24037;&#25968;%20P2%20991120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Kume.NW\My%20Documents%20190\190\P2%20&#26908;&#35342;\2%20Shot&#25968;%20&#24037;&#25968;%20&#35211;&#30452;&#12375;%205&#12521;&#12452;&#12531;%20Vol&#35211;&#30452;&#12375;%20991109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4_OASRV\X43&#27491;&#24335;&#25991;&#26360;\windows\TEMP\WINDOWS\&#65411;&#65438;&#65405;&#65400;&#65412;&#65391;&#65420;&#65439;\190&#38306;&#36899;&#26989;&#21209;\193%20(05TF)\&#35413;&#20385;&#35336;&#30011;\190&#38306;&#36899;&#26989;&#21209;\193%20(05TF)\&#32654;&#34276;&#12373;&#12435;&#12408;&#12398;&#25552;&#20379;&#36039;&#26009;%2005TF%20021220\&#30707;&#24029;.&#23470;&#27494;kun&#36039;&#26009;\193&#29983;&#29987;&#27083;&#24819;PP1%20T63\&#36890;&#31216;&#65399;&#65388;&#65391;&#65404;&#65389;&#65426;&#65427;&#65432;&#65392;\&#65349;&#65368;&#65347;&#65349;&#65356;&#26908;&#35342;&#26360;&#65420;&#65387;&#65392;&#65423;&#65391;&#65412;A4&#26032;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&#12487;&#12473;&#12463;&#12488;&#12483;&#12503;\48&#26399;&#19979;&#26399;&#12288;&#22770;&#20385;&#25913;&#23450;\&#20316;&#26989;&#20013;&#12487;&#12540;&#12479;\6151%20TRSI%20031001&#20316;&#26989;&#20013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3\SQAINF\Documents%20and%20Settings\n181665\&#12487;&#12473;&#12463;&#12488;&#12483;&#12503;\&#24066;&#22580;&#24615;&#27604;&#36611;\&#12469;&#12473;&#12506;&#12531;&#12471;&#12519;&#12531;&#31995;&#12463;&#12524;&#12540;&#12512;&#12288;&#29694;&#35937;&#12372;&#12392;&#12398;&#24066;&#22580;&#24863;&#24230;&#27604;&#36611;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10S003\&#36554;&#20001;&#20445;&#23432;\WINDOWS\Profiles\1206104\&#65411;&#65438;&#65405;&#65400;&#65412;&#65391;&#65420;&#65439;\&#32173;&#25345;&#23455;&#32318;&#20837;&#21147;test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f3-001\sore\WINDOWS\TEMP\96_97&#30740;&#31350;&#36027;_&#20840;&#20307;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IBM\Local%20Settings\Temporary%20Internet%20Files\OLK6\Documents%20and%20Settings\usder\Local%20Settings\Temporary%20Internet%20Files\OLK3\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5-3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88-04N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  <sheetName val="MY03_Y"/>
      <sheetName val="MY04Z_B"/>
      <sheetName val="MY04Z_D"/>
      <sheetName val="投資ﾘｽﾄ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算ｼｰﾄ"/>
      <sheetName val="sheet17"/>
    </sheetNames>
    <sheetDataSet>
      <sheetData sheetId="0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φ520化"/>
      <sheetName val="BELT計算(ZXL)"/>
      <sheetName val="BELT計算(7m)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</sheetNames>
    <sheetDataSet>
      <sheetData sheetId="0" refreshError="1">
        <row r="25">
          <cell r="D25">
            <v>0</v>
          </cell>
          <cell r="E25">
            <v>60.18090824720359</v>
          </cell>
          <cell r="F25">
            <v>5.8884365535558914</v>
          </cell>
        </row>
        <row r="26">
          <cell r="D26">
            <v>0</v>
          </cell>
          <cell r="E26">
            <v>63.381476025404481</v>
          </cell>
          <cell r="F26">
            <v>7.4131024130091703</v>
          </cell>
        </row>
        <row r="27">
          <cell r="D27">
            <v>0</v>
          </cell>
          <cell r="E27">
            <v>63.531086626161652</v>
          </cell>
          <cell r="F27">
            <v>8.9125093813374576</v>
          </cell>
        </row>
        <row r="28">
          <cell r="D28">
            <v>0</v>
          </cell>
          <cell r="E28">
            <v>67.391781740061688</v>
          </cell>
          <cell r="F28">
            <v>10.232929922807571</v>
          </cell>
        </row>
        <row r="29">
          <cell r="D29">
            <v>0</v>
          </cell>
          <cell r="E29">
            <v>71.950508608439804</v>
          </cell>
          <cell r="F29">
            <v>9.332543007969889</v>
          </cell>
        </row>
        <row r="30">
          <cell r="D30">
            <v>0</v>
          </cell>
          <cell r="E30">
            <v>66.65992970143742</v>
          </cell>
          <cell r="F30">
            <v>10.964781961431839</v>
          </cell>
        </row>
        <row r="36">
          <cell r="A36">
            <v>700</v>
          </cell>
        </row>
        <row r="37">
          <cell r="A37">
            <v>750</v>
          </cell>
        </row>
        <row r="38">
          <cell r="A38">
            <v>800</v>
          </cell>
        </row>
        <row r="39">
          <cell r="A39">
            <v>850</v>
          </cell>
        </row>
        <row r="40">
          <cell r="A40">
            <v>900</v>
          </cell>
        </row>
        <row r="41">
          <cell r="A4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星取・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__AA1" refersTo="#REF!"/>
      <definedName name="_AA1" refersTo="#REF!"/>
      <definedName name="AAAAA" refersTo="#REF!"/>
      <definedName name="AAAAAAAAAAAAAA" refersTo="#REF!"/>
      <definedName name="aab" refersTo="#REF!"/>
      <definedName name="All_Cancel" refersTo="#REF!"/>
      <definedName name="All_Select" refersTo="#REF!"/>
      <definedName name="bbb" refersTo="#REF!"/>
      <definedName name="bbbn" refersTo="#REF!"/>
      <definedName name="book_save" refersTo="#REF!"/>
      <definedName name="ccc" refersTo="#REF!"/>
      <definedName name="ddd" refersTo="#REF!"/>
      <definedName name="DispMenu" refersTo="#REF!"/>
      <definedName name="DispSelItem1" refersTo="#REF!"/>
      <definedName name="DispSelItem2" refersTo="#REF!"/>
      <definedName name="DispSelItem3" refersTo="#REF!"/>
      <definedName name="ds" refersTo="#REF!"/>
      <definedName name="End_Bal" refersTo="#REF!"/>
      <definedName name="END_SYORI" refersTo="#REF!"/>
      <definedName name="fd" refersTo="#REF!"/>
      <definedName name="Full_Print" refersTo="#REF!"/>
      <definedName name="gf" refersTo="#REF!"/>
      <definedName name="gg" refersTo="#REF!"/>
      <definedName name="go_PRJ" refersTo="#REF!"/>
      <definedName name="go_START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hb" refersTo="#REF!"/>
      <definedName name="hh" refersTo="#REF!"/>
      <definedName name="jg" refersTo="#REF!"/>
      <definedName name="JJKKLLL" refersTo="#REF!"/>
      <definedName name="k" refersTo="#REF!"/>
      <definedName name="Loan_Amount" refersTo="#REF!"/>
      <definedName name="Loan_Start" refersTo="#REF!"/>
      <definedName name="Loan_Years" refersTo="#REF!"/>
      <definedName name="MMM" refersTo="#REF!"/>
      <definedName name="mn" refersTo="#REF!"/>
      <definedName name="ning" refersTo="#REF!"/>
      <definedName name="porn" refersTo="#REF!"/>
      <definedName name="sd" refersTo="#REF!"/>
      <definedName name="SDA" refersTo="#REF!"/>
      <definedName name="sdafdsf" refersTo="#REF!"/>
      <definedName name="SDDDDD" refersTo="#REF!"/>
      <definedName name="sdfsfsa" refersTo="#REF!"/>
      <definedName name="sf" refersTo="#REF!"/>
      <definedName name="survey" refersTo="#REF!"/>
      <definedName name="t" refersTo="#REF!"/>
      <definedName name="x" refersTo="#REF!"/>
      <definedName name="ｱ" refersTo="#REF!"/>
      <definedName name="あ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</sheetNames>
    <sheetDataSet>
      <sheetData sheetId="0" refreshError="1">
        <row r="10">
          <cell r="H10">
            <v>8703</v>
          </cell>
          <cell r="L10">
            <v>9295</v>
          </cell>
          <cell r="P10">
            <v>9295</v>
          </cell>
          <cell r="T10">
            <v>9295</v>
          </cell>
          <cell r="X10">
            <v>9043</v>
          </cell>
          <cell r="AB10">
            <v>9295</v>
          </cell>
        </row>
        <row r="11">
          <cell r="H11">
            <v>0</v>
          </cell>
          <cell r="L11">
            <v>0</v>
          </cell>
          <cell r="P11">
            <v>0</v>
          </cell>
          <cell r="T11">
            <v>0</v>
          </cell>
          <cell r="X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K12">
            <v>864</v>
          </cell>
          <cell r="L12">
            <v>0</v>
          </cell>
          <cell r="O12">
            <v>864</v>
          </cell>
          <cell r="P12">
            <v>0</v>
          </cell>
          <cell r="S12">
            <v>864</v>
          </cell>
          <cell r="T12">
            <v>0</v>
          </cell>
          <cell r="W12">
            <v>864</v>
          </cell>
          <cell r="X12">
            <v>0</v>
          </cell>
          <cell r="AA12">
            <v>864</v>
          </cell>
          <cell r="AB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K13">
            <v>10624</v>
          </cell>
          <cell r="L13">
            <v>54</v>
          </cell>
          <cell r="O13">
            <v>13555</v>
          </cell>
          <cell r="P13">
            <v>54</v>
          </cell>
          <cell r="S13">
            <v>13555</v>
          </cell>
          <cell r="T13">
            <v>54</v>
          </cell>
          <cell r="W13">
            <v>10624</v>
          </cell>
          <cell r="X13">
            <v>54</v>
          </cell>
          <cell r="AA13">
            <v>10624</v>
          </cell>
          <cell r="AB13">
            <v>54</v>
          </cell>
        </row>
        <row r="15">
          <cell r="H15">
            <v>0</v>
          </cell>
          <cell r="L15">
            <v>0</v>
          </cell>
          <cell r="P15">
            <v>0</v>
          </cell>
          <cell r="T15">
            <v>0</v>
          </cell>
          <cell r="X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K16">
            <v>109579</v>
          </cell>
          <cell r="L16">
            <v>0</v>
          </cell>
          <cell r="O16">
            <v>101472</v>
          </cell>
          <cell r="P16">
            <v>0</v>
          </cell>
          <cell r="S16">
            <v>109701</v>
          </cell>
          <cell r="T16">
            <v>0</v>
          </cell>
          <cell r="W16">
            <v>123622</v>
          </cell>
          <cell r="X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K17">
            <v>8731</v>
          </cell>
          <cell r="L17">
            <v>0</v>
          </cell>
          <cell r="O17">
            <v>13144</v>
          </cell>
          <cell r="P17">
            <v>0</v>
          </cell>
          <cell r="S17">
            <v>13144</v>
          </cell>
          <cell r="T17">
            <v>0</v>
          </cell>
          <cell r="W17">
            <v>7746</v>
          </cell>
          <cell r="X17">
            <v>0</v>
          </cell>
          <cell r="AA17">
            <v>8731</v>
          </cell>
          <cell r="AB17">
            <v>0</v>
          </cell>
          <cell r="AE17">
            <v>245728</v>
          </cell>
        </row>
        <row r="18">
          <cell r="H18">
            <v>0</v>
          </cell>
          <cell r="K18">
            <v>2600</v>
          </cell>
          <cell r="L18">
            <v>0</v>
          </cell>
          <cell r="P18">
            <v>0</v>
          </cell>
          <cell r="T18">
            <v>0</v>
          </cell>
          <cell r="W18">
            <v>2600</v>
          </cell>
          <cell r="X18">
            <v>0</v>
          </cell>
          <cell r="AA18">
            <v>2600</v>
          </cell>
          <cell r="AB18">
            <v>0</v>
          </cell>
          <cell r="AE18">
            <v>52747</v>
          </cell>
        </row>
        <row r="20">
          <cell r="H20">
            <v>0</v>
          </cell>
          <cell r="L20">
            <v>0</v>
          </cell>
          <cell r="P20">
            <v>0</v>
          </cell>
          <cell r="T20">
            <v>0</v>
          </cell>
          <cell r="X20">
            <v>0</v>
          </cell>
          <cell r="AB20">
            <v>0</v>
          </cell>
        </row>
        <row r="21">
          <cell r="H21">
            <v>1350</v>
          </cell>
          <cell r="L21">
            <v>800</v>
          </cell>
          <cell r="P21">
            <v>800</v>
          </cell>
          <cell r="T21">
            <v>800</v>
          </cell>
          <cell r="X21">
            <v>800</v>
          </cell>
          <cell r="AB21">
            <v>800</v>
          </cell>
        </row>
        <row r="22">
          <cell r="H22">
            <v>0</v>
          </cell>
          <cell r="L22">
            <v>0</v>
          </cell>
          <cell r="P22">
            <v>0</v>
          </cell>
          <cell r="T22">
            <v>0</v>
          </cell>
          <cell r="X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K25">
            <v>2.35</v>
          </cell>
          <cell r="L25">
            <v>1.5300000000000005</v>
          </cell>
          <cell r="O25">
            <v>2.35</v>
          </cell>
          <cell r="P25">
            <v>1.5300000000000005</v>
          </cell>
          <cell r="S25">
            <v>2.35</v>
          </cell>
          <cell r="T25">
            <v>1.5300000000000005</v>
          </cell>
          <cell r="W25">
            <v>2.35</v>
          </cell>
          <cell r="X25">
            <v>1.4600000000000004</v>
          </cell>
          <cell r="AA25">
            <v>2.35</v>
          </cell>
          <cell r="AB25">
            <v>1.5300000000000005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K26">
            <v>3089</v>
          </cell>
          <cell r="L26">
            <v>3737</v>
          </cell>
          <cell r="O26">
            <v>3089</v>
          </cell>
          <cell r="P26">
            <v>3737</v>
          </cell>
          <cell r="S26">
            <v>3089</v>
          </cell>
          <cell r="T26">
            <v>3737</v>
          </cell>
          <cell r="W26">
            <v>3089</v>
          </cell>
          <cell r="X26">
            <v>3453</v>
          </cell>
          <cell r="AA26">
            <v>3089</v>
          </cell>
          <cell r="AB26">
            <v>3737</v>
          </cell>
          <cell r="AE26">
            <v>30</v>
          </cell>
        </row>
        <row r="27">
          <cell r="G27">
            <v>1005</v>
          </cell>
          <cell r="H27">
            <v>472</v>
          </cell>
          <cell r="K27">
            <v>1005</v>
          </cell>
          <cell r="L27">
            <v>558</v>
          </cell>
          <cell r="O27">
            <v>1005</v>
          </cell>
          <cell r="P27">
            <v>558</v>
          </cell>
          <cell r="S27">
            <v>1005</v>
          </cell>
          <cell r="T27">
            <v>558</v>
          </cell>
          <cell r="W27">
            <v>1005</v>
          </cell>
          <cell r="X27">
            <v>532</v>
          </cell>
          <cell r="AA27">
            <v>1005</v>
          </cell>
          <cell r="AB27">
            <v>558</v>
          </cell>
          <cell r="AE27">
            <v>15</v>
          </cell>
        </row>
        <row r="28">
          <cell r="G28">
            <v>7629</v>
          </cell>
          <cell r="H28">
            <v>4196</v>
          </cell>
          <cell r="K28">
            <v>7629</v>
          </cell>
          <cell r="L28">
            <v>4968</v>
          </cell>
          <cell r="O28">
            <v>7629</v>
          </cell>
          <cell r="P28">
            <v>4968</v>
          </cell>
          <cell r="S28">
            <v>7629</v>
          </cell>
          <cell r="T28">
            <v>4968</v>
          </cell>
          <cell r="W28">
            <v>7629</v>
          </cell>
          <cell r="X28">
            <v>4736</v>
          </cell>
          <cell r="AA28">
            <v>7629</v>
          </cell>
          <cell r="AB28">
            <v>4968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K31">
            <v>19448</v>
          </cell>
          <cell r="L31">
            <v>2443</v>
          </cell>
          <cell r="O31">
            <v>19448</v>
          </cell>
          <cell r="P31">
            <v>2443</v>
          </cell>
          <cell r="S31">
            <v>19448</v>
          </cell>
          <cell r="T31">
            <v>2443</v>
          </cell>
          <cell r="W31">
            <v>19448</v>
          </cell>
          <cell r="X31">
            <v>2234</v>
          </cell>
          <cell r="AA31">
            <v>19448</v>
          </cell>
          <cell r="AB31">
            <v>2443</v>
          </cell>
          <cell r="AE31">
            <v>38</v>
          </cell>
        </row>
        <row r="32">
          <cell r="G32">
            <v>86</v>
          </cell>
          <cell r="H32">
            <v>88</v>
          </cell>
          <cell r="K32">
            <v>86</v>
          </cell>
          <cell r="L32">
            <v>88</v>
          </cell>
          <cell r="O32">
            <v>86</v>
          </cell>
          <cell r="P32">
            <v>88</v>
          </cell>
          <cell r="S32">
            <v>86</v>
          </cell>
          <cell r="T32">
            <v>88</v>
          </cell>
          <cell r="W32">
            <v>86</v>
          </cell>
          <cell r="X32">
            <v>88</v>
          </cell>
          <cell r="AA32">
            <v>86</v>
          </cell>
          <cell r="AB32">
            <v>88</v>
          </cell>
          <cell r="AE32">
            <v>4</v>
          </cell>
        </row>
        <row r="34">
          <cell r="H34">
            <v>0</v>
          </cell>
          <cell r="L34">
            <v>0</v>
          </cell>
          <cell r="P34">
            <v>0</v>
          </cell>
          <cell r="T34">
            <v>0</v>
          </cell>
          <cell r="X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K35">
            <v>597</v>
          </cell>
          <cell r="L35">
            <v>95</v>
          </cell>
          <cell r="O35">
            <v>597</v>
          </cell>
          <cell r="P35">
            <v>95</v>
          </cell>
          <cell r="S35">
            <v>597</v>
          </cell>
          <cell r="T35">
            <v>95</v>
          </cell>
          <cell r="W35">
            <v>597</v>
          </cell>
          <cell r="X35">
            <v>95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K36">
            <v>110</v>
          </cell>
          <cell r="L36">
            <v>841</v>
          </cell>
          <cell r="O36">
            <v>110</v>
          </cell>
          <cell r="P36">
            <v>841</v>
          </cell>
          <cell r="S36">
            <v>110</v>
          </cell>
          <cell r="T36">
            <v>841</v>
          </cell>
          <cell r="W36">
            <v>110</v>
          </cell>
          <cell r="X36">
            <v>782</v>
          </cell>
          <cell r="AA36">
            <v>110</v>
          </cell>
          <cell r="AB36">
            <v>841</v>
          </cell>
        </row>
        <row r="39">
          <cell r="H39">
            <v>0</v>
          </cell>
          <cell r="L39">
            <v>0</v>
          </cell>
          <cell r="P39">
            <v>0</v>
          </cell>
          <cell r="T39">
            <v>0</v>
          </cell>
          <cell r="X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K40">
            <v>2400</v>
          </cell>
          <cell r="L40">
            <v>0</v>
          </cell>
          <cell r="O40">
            <v>2400</v>
          </cell>
          <cell r="P40">
            <v>0</v>
          </cell>
          <cell r="S40">
            <v>2400</v>
          </cell>
          <cell r="T40">
            <v>0</v>
          </cell>
          <cell r="W40">
            <v>2400</v>
          </cell>
          <cell r="X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K43">
            <v>22680</v>
          </cell>
          <cell r="L43">
            <v>10368</v>
          </cell>
          <cell r="O43">
            <v>22304</v>
          </cell>
          <cell r="P43">
            <v>10368</v>
          </cell>
          <cell r="S43">
            <v>22945</v>
          </cell>
          <cell r="T43">
            <v>10368</v>
          </cell>
          <cell r="W43">
            <v>25002</v>
          </cell>
          <cell r="X43">
            <v>9798</v>
          </cell>
          <cell r="AA43">
            <v>26157</v>
          </cell>
          <cell r="AB43">
            <v>10368</v>
          </cell>
          <cell r="AE43">
            <v>143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ｺｽﾄ調査表紙"/>
      <sheetName val="Sheet5"/>
      <sheetName val="投資2X-5X"/>
      <sheetName val="投資1X"/>
      <sheetName val="ﾏﾙC投資概要"/>
      <sheetName val="C3投資概要"/>
      <sheetName val="ﾏﾙC改造投資詳細"/>
      <sheetName val="C3改造投資詳細"/>
      <sheetName val="ﾏﾙC改造"/>
      <sheetName val="C3改造"/>
      <sheetName val="各投資"/>
      <sheetName val="ﾊﾝｶﾞｰﾊﾞﾗﾂｷ検討"/>
      <sheetName val="ﾊﾝｶﾞｰROOFｸﾘｱﾗﾝｽ検討"/>
      <sheetName val="混流検討まとめ"/>
      <sheetName val="混流ﾌﾛｰ"/>
      <sheetName val="混流ﾌﾛｰ(比較)"/>
      <sheetName val="混流ﾌﾛｰ(比較) (2)"/>
      <sheetName val="混流ﾌﾛｰ(比較) (3)"/>
      <sheetName val="混流volume 1直"/>
      <sheetName val="混流volume 2直"/>
      <sheetName val="Sheet2"/>
      <sheetName val="人員"/>
      <sheetName val="加重MH"/>
      <sheetName val="混流間接 (LM TL) 再"/>
      <sheetName val="工程成立性"/>
      <sheetName val="F床下工程対応検討"/>
      <sheetName val="Volume分類"/>
      <sheetName val="C3ｽﾍﾟｰｽ圧縮 (再)"/>
      <sheetName val="旧 混流検討まとめ"/>
      <sheetName val="混流volume"/>
      <sheetName val="混流課題"/>
      <sheetName val="混流時のCAB流れ"/>
      <sheetName val="混流人員検討"/>
      <sheetName val="混流間接 (LM TL)"/>
      <sheetName val="C3ｽﾍﾟｰｽ圧縮"/>
      <sheetName val="700PCAB展開表030307"/>
      <sheetName val="仕向，Cab Type別"/>
      <sheetName val="混流時ALT"/>
      <sheetName val="混流流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投資まとめ_720"/>
      <sheetName val="投資まとめ_C3"/>
      <sheetName val="ﾏﾙC_改造投資"/>
      <sheetName val="C3_N DC改造投資"/>
      <sheetName val="CR案"/>
      <sheetName val="トライ用品"/>
      <sheetName val="700P対応投資一覧表 (2)"/>
      <sheetName val="参考1"/>
      <sheetName val="C3_N DC改造投資旧ｺﾋﾟｰ"/>
      <sheetName val="Graph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 List"/>
      <sheetName val="設備確認"/>
      <sheetName val="PT1"/>
      <sheetName val="___ Pilling upu_S y"/>
    </sheetNames>
    <sheetDataSet>
      <sheetData sheetId="0"/>
      <sheetData sheetId="1"/>
      <sheetData sheetId="2" refreshError="1">
        <row r="1">
          <cell r="A1" t="str">
            <v>PART#</v>
          </cell>
          <cell r="B1" t="str">
            <v>DESCRIPTION</v>
          </cell>
          <cell r="C1" t="str">
            <v>QTY</v>
          </cell>
          <cell r="D1" t="str">
            <v>Machine</v>
          </cell>
          <cell r="E1" t="str">
            <v>Supplier</v>
          </cell>
          <cell r="F1" t="str">
            <v>Container</v>
          </cell>
          <cell r="G1" t="str">
            <v>SNP</v>
          </cell>
        </row>
        <row r="2">
          <cell r="A2" t="str">
            <v>122010W030</v>
          </cell>
          <cell r="B2" t="str">
            <v>CRANKSHAFT FORG VG</v>
          </cell>
          <cell r="D2" t="str">
            <v>@</v>
          </cell>
          <cell r="E2" t="str">
            <v>0M00</v>
          </cell>
          <cell r="F2" t="str">
            <v>RV8</v>
          </cell>
          <cell r="G2">
            <v>28</v>
          </cell>
        </row>
        <row r="3">
          <cell r="A3" t="str">
            <v>122014W041</v>
          </cell>
          <cell r="B3" t="str">
            <v>CRANKSHAFT FORG ZV</v>
          </cell>
          <cell r="C3">
            <v>164</v>
          </cell>
          <cell r="D3" t="str">
            <v>@</v>
          </cell>
          <cell r="E3" t="str">
            <v>0P00</v>
          </cell>
          <cell r="F3" t="str">
            <v>RV8</v>
          </cell>
          <cell r="G3">
            <v>30</v>
          </cell>
        </row>
        <row r="4">
          <cell r="A4" t="str">
            <v>13021AL510</v>
          </cell>
          <cell r="B4" t="str">
            <v xml:space="preserve">SPROCKET-CRANKSHAFT           </v>
          </cell>
          <cell r="C4">
            <v>122</v>
          </cell>
          <cell r="E4" t="str">
            <v>0S00</v>
          </cell>
          <cell r="F4" t="str">
            <v>RC4</v>
          </cell>
          <cell r="G4">
            <v>90</v>
          </cell>
        </row>
        <row r="5">
          <cell r="A5" t="str">
            <v>13024AL510</v>
          </cell>
          <cell r="B5" t="str">
            <v xml:space="preserve">SPROCKET-CAMSHAFT             </v>
          </cell>
          <cell r="C5">
            <v>244</v>
          </cell>
          <cell r="E5" t="str">
            <v>0S00</v>
          </cell>
          <cell r="F5" t="str">
            <v>RC4</v>
          </cell>
          <cell r="G5">
            <v>56</v>
          </cell>
        </row>
        <row r="6">
          <cell r="A6" t="str">
            <v>1228231U40</v>
          </cell>
          <cell r="B6" t="str">
            <v xml:space="preserve">CAP-MAIN BRG,CAST             </v>
          </cell>
          <cell r="D6" t="str">
            <v>@</v>
          </cell>
          <cell r="E6" t="str">
            <v>0V00</v>
          </cell>
          <cell r="F6" t="str">
            <v>RV8</v>
          </cell>
          <cell r="G6">
            <v>200</v>
          </cell>
        </row>
        <row r="7">
          <cell r="A7" t="str">
            <v>13028AL500</v>
          </cell>
          <cell r="B7" t="str">
            <v xml:space="preserve">CHAIN-TIMING                  </v>
          </cell>
          <cell r="C7">
            <v>122</v>
          </cell>
          <cell r="E7" t="str">
            <v>A402</v>
          </cell>
          <cell r="F7" t="str">
            <v>RC4</v>
          </cell>
          <cell r="G7">
            <v>21</v>
          </cell>
        </row>
        <row r="8">
          <cell r="A8" t="str">
            <v>130708J102</v>
          </cell>
          <cell r="B8" t="str">
            <v xml:space="preserve">TENSIONER ASSY-CHAIN          </v>
          </cell>
          <cell r="C8">
            <v>122</v>
          </cell>
          <cell r="E8" t="str">
            <v>A402</v>
          </cell>
          <cell r="F8" t="str">
            <v>RC4</v>
          </cell>
        </row>
        <row r="9">
          <cell r="A9" t="str">
            <v>130708J105</v>
          </cell>
          <cell r="B9" t="str">
            <v xml:space="preserve">TENSIONER ASSY-CHAIN          </v>
          </cell>
          <cell r="C9">
            <v>122</v>
          </cell>
          <cell r="E9" t="str">
            <v>A402</v>
          </cell>
          <cell r="F9" t="str">
            <v>RC4</v>
          </cell>
        </row>
        <row r="10">
          <cell r="A10" t="str">
            <v>13070AL505</v>
          </cell>
          <cell r="B10" t="str">
            <v xml:space="preserve">TENSIONER ASSY-CHAIN          </v>
          </cell>
          <cell r="C10">
            <v>122</v>
          </cell>
          <cell r="E10" t="str">
            <v>A402</v>
          </cell>
          <cell r="F10" t="str">
            <v>RC4</v>
          </cell>
          <cell r="G10">
            <v>32</v>
          </cell>
        </row>
        <row r="11">
          <cell r="A11" t="str">
            <v>13085AL500</v>
          </cell>
          <cell r="B11" t="str">
            <v xml:space="preserve">GUIDE-CHAIN,TENS SIDE         </v>
          </cell>
          <cell r="C11">
            <v>122</v>
          </cell>
          <cell r="E11" t="str">
            <v>A402</v>
          </cell>
          <cell r="F11" t="str">
            <v>RC4</v>
          </cell>
          <cell r="G11">
            <v>40</v>
          </cell>
        </row>
        <row r="12">
          <cell r="A12" t="str">
            <v>13085AL511</v>
          </cell>
          <cell r="B12" t="str">
            <v xml:space="preserve">GUIDE-CHAIN,TENS SIDE         </v>
          </cell>
          <cell r="C12">
            <v>122</v>
          </cell>
          <cell r="E12" t="str">
            <v>A402</v>
          </cell>
          <cell r="F12" t="str">
            <v>RC4</v>
          </cell>
          <cell r="G12">
            <v>125</v>
          </cell>
        </row>
        <row r="13">
          <cell r="A13" t="str">
            <v>13091AL502</v>
          </cell>
          <cell r="B13" t="str">
            <v xml:space="preserve">GUIDE-CHAIN,SLACK             </v>
          </cell>
          <cell r="C13">
            <v>122</v>
          </cell>
          <cell r="E13" t="str">
            <v>A402</v>
          </cell>
          <cell r="F13" t="str">
            <v>RC4</v>
          </cell>
          <cell r="G13">
            <v>48</v>
          </cell>
        </row>
        <row r="14">
          <cell r="A14" t="str">
            <v>1105131U00</v>
          </cell>
          <cell r="B14" t="str">
            <v xml:space="preserve">PLUG-BLIND,CYL HEAD           </v>
          </cell>
          <cell r="C14">
            <v>854</v>
          </cell>
          <cell r="E14" t="str">
            <v>A502</v>
          </cell>
          <cell r="F14" t="str">
            <v>RC4</v>
          </cell>
          <cell r="G14">
            <v>6000</v>
          </cell>
        </row>
        <row r="15">
          <cell r="A15" t="str">
            <v>1220540F00</v>
          </cell>
          <cell r="B15" t="str">
            <v xml:space="preserve">PLUG-BALL                     </v>
          </cell>
          <cell r="C15">
            <v>976</v>
          </cell>
          <cell r="E15" t="str">
            <v>A502</v>
          </cell>
          <cell r="F15" t="str">
            <v>SD9</v>
          </cell>
          <cell r="G15">
            <v>4000</v>
          </cell>
        </row>
        <row r="16">
          <cell r="A16" t="str">
            <v>13028AL510</v>
          </cell>
          <cell r="B16" t="str">
            <v xml:space="preserve">CHAIN-CAMSHAFT                </v>
          </cell>
          <cell r="C16">
            <v>244</v>
          </cell>
          <cell r="E16" t="str">
            <v>A602</v>
          </cell>
        </row>
        <row r="17">
          <cell r="A17" t="str">
            <v>135008J115</v>
          </cell>
          <cell r="B17" t="str">
            <v xml:space="preserve">COVER ASSY-FR                 </v>
          </cell>
          <cell r="C17">
            <v>122</v>
          </cell>
          <cell r="E17" t="str">
            <v>A603</v>
          </cell>
          <cell r="F17" t="str">
            <v>RB</v>
          </cell>
          <cell r="G17">
            <v>30</v>
          </cell>
        </row>
        <row r="18">
          <cell r="A18" t="str">
            <v>135018J105</v>
          </cell>
          <cell r="B18" t="str">
            <v xml:space="preserve">CASE-TIMING CHAIN,FR          </v>
          </cell>
          <cell r="C18">
            <v>122</v>
          </cell>
          <cell r="E18" t="str">
            <v>A603</v>
          </cell>
          <cell r="F18" t="str">
            <v>RB</v>
          </cell>
          <cell r="G18">
            <v>30</v>
          </cell>
        </row>
        <row r="19">
          <cell r="A19" t="str">
            <v>140038J105</v>
          </cell>
          <cell r="B19" t="str">
            <v xml:space="preserve">MANIF-INT                     </v>
          </cell>
          <cell r="C19">
            <v>122</v>
          </cell>
          <cell r="E19" t="str">
            <v>A603</v>
          </cell>
          <cell r="F19" t="str">
            <v>RV8</v>
          </cell>
          <cell r="G19">
            <v>63</v>
          </cell>
        </row>
        <row r="20">
          <cell r="A20" t="str">
            <v>140048J101</v>
          </cell>
          <cell r="B20" t="str">
            <v xml:space="preserve">MANIF-EXH,RH                  </v>
          </cell>
          <cell r="C20">
            <v>122</v>
          </cell>
          <cell r="E20" t="str">
            <v>A603</v>
          </cell>
          <cell r="F20" t="str">
            <v>RV8</v>
          </cell>
        </row>
        <row r="21">
          <cell r="A21" t="str">
            <v>140068J100</v>
          </cell>
          <cell r="B21" t="str">
            <v xml:space="preserve">MANIF-EXH,LH                  </v>
          </cell>
          <cell r="C21">
            <v>122</v>
          </cell>
          <cell r="E21" t="str">
            <v>A603</v>
          </cell>
          <cell r="F21" t="str">
            <v>RV8</v>
          </cell>
        </row>
        <row r="22">
          <cell r="A22" t="str">
            <v>161198J101</v>
          </cell>
          <cell r="B22" t="str">
            <v xml:space="preserve">CHMBR-THROT                   </v>
          </cell>
          <cell r="C22">
            <v>122</v>
          </cell>
          <cell r="E22" t="str">
            <v>A604</v>
          </cell>
          <cell r="F22" t="str">
            <v>RC3</v>
          </cell>
          <cell r="G22">
            <v>10</v>
          </cell>
        </row>
        <row r="23">
          <cell r="A23" t="str">
            <v>1109938U00</v>
          </cell>
          <cell r="B23" t="str">
            <v xml:space="preserve">SEAT-VALVE,EXH                </v>
          </cell>
          <cell r="C23">
            <v>1968</v>
          </cell>
          <cell r="D23" t="str">
            <v>@</v>
          </cell>
          <cell r="E23" t="str">
            <v>A610</v>
          </cell>
          <cell r="F23" t="str">
            <v>SD9</v>
          </cell>
          <cell r="G23">
            <v>500</v>
          </cell>
        </row>
        <row r="24">
          <cell r="A24" t="str">
            <v>1321258S21</v>
          </cell>
          <cell r="B24" t="str">
            <v xml:space="preserve">GUIDE-VALVE,INT               </v>
          </cell>
          <cell r="C24">
            <v>1968</v>
          </cell>
          <cell r="D24" t="str">
            <v>@</v>
          </cell>
          <cell r="E24" t="str">
            <v>A610</v>
          </cell>
          <cell r="F24" t="str">
            <v>SD9</v>
          </cell>
          <cell r="G24">
            <v>600</v>
          </cell>
        </row>
        <row r="25">
          <cell r="A25" t="str">
            <v>1321331U00</v>
          </cell>
          <cell r="B25" t="str">
            <v xml:space="preserve">GUIDE-VALVE,EXH               </v>
          </cell>
          <cell r="C25">
            <v>1968</v>
          </cell>
          <cell r="D25" t="str">
            <v>@</v>
          </cell>
          <cell r="E25" t="str">
            <v>A610</v>
          </cell>
          <cell r="F25" t="str">
            <v>SD9</v>
          </cell>
          <cell r="G25">
            <v>600</v>
          </cell>
        </row>
        <row r="26">
          <cell r="A26" t="str">
            <v>32202B9500</v>
          </cell>
          <cell r="B26" t="str">
            <v xml:space="preserve">PILOT BUSH                    </v>
          </cell>
          <cell r="C26">
            <v>26</v>
          </cell>
          <cell r="E26" t="str">
            <v>A610</v>
          </cell>
          <cell r="F26" t="str">
            <v>SD9</v>
          </cell>
          <cell r="G26">
            <v>500</v>
          </cell>
        </row>
        <row r="27">
          <cell r="A27" t="str">
            <v>149558J100</v>
          </cell>
          <cell r="B27" t="str">
            <v xml:space="preserve">VALVE ASSY-SOL,W/BRKT         </v>
          </cell>
          <cell r="C27">
            <v>122</v>
          </cell>
          <cell r="E27" t="str">
            <v>A713</v>
          </cell>
          <cell r="F27" t="str">
            <v>RC3</v>
          </cell>
          <cell r="G27">
            <v>105</v>
          </cell>
        </row>
        <row r="28">
          <cell r="A28" t="str">
            <v>240798J105</v>
          </cell>
          <cell r="B28" t="str">
            <v xml:space="preserve">HARN-ENG SUB                  </v>
          </cell>
          <cell r="C28">
            <v>122</v>
          </cell>
          <cell r="E28" t="str">
            <v>A802</v>
          </cell>
          <cell r="F28" t="str">
            <v>SD2</v>
          </cell>
          <cell r="G28">
            <v>50</v>
          </cell>
        </row>
        <row r="29">
          <cell r="A29" t="str">
            <v>240798J110</v>
          </cell>
          <cell r="B29" t="str">
            <v xml:space="preserve">HARN-ENG SUB                  </v>
          </cell>
          <cell r="C29">
            <v>122</v>
          </cell>
          <cell r="E29" t="str">
            <v>A802</v>
          </cell>
          <cell r="F29" t="str">
            <v>SD2</v>
          </cell>
          <cell r="G29">
            <v>20</v>
          </cell>
        </row>
        <row r="30">
          <cell r="A30" t="str">
            <v>1102277A00</v>
          </cell>
          <cell r="B30" t="str">
            <v xml:space="preserve">PIN-DOWEL                     </v>
          </cell>
          <cell r="C30" t="str">
            <v>C/O</v>
          </cell>
          <cell r="E30" t="str">
            <v>B104</v>
          </cell>
          <cell r="F30" t="str">
            <v>SD4</v>
          </cell>
          <cell r="G30">
            <v>1500</v>
          </cell>
        </row>
        <row r="31">
          <cell r="A31" t="str">
            <v>1320553Y00</v>
          </cell>
          <cell r="B31" t="str">
            <v xml:space="preserve">SEAT-VALVE SPR                </v>
          </cell>
          <cell r="C31">
            <v>2928</v>
          </cell>
          <cell r="E31" t="str">
            <v>B104</v>
          </cell>
          <cell r="F31" t="str">
            <v>RC4</v>
          </cell>
          <cell r="G31">
            <v>6000</v>
          </cell>
        </row>
        <row r="32">
          <cell r="A32" t="str">
            <v>115604W001</v>
          </cell>
          <cell r="B32" t="str">
            <v xml:space="preserve">JET ASSY-OIL                  </v>
          </cell>
          <cell r="C32">
            <v>366</v>
          </cell>
          <cell r="E32" t="str">
            <v>B106</v>
          </cell>
          <cell r="F32" t="str">
            <v>SD4</v>
          </cell>
          <cell r="G32">
            <v>120</v>
          </cell>
        </row>
        <row r="33">
          <cell r="A33" t="str">
            <v>120108J110</v>
          </cell>
          <cell r="B33" t="str">
            <v xml:space="preserve">PISTON SET,W/PIN STD          </v>
          </cell>
          <cell r="C33">
            <v>732</v>
          </cell>
          <cell r="E33" t="str">
            <v>B106</v>
          </cell>
          <cell r="F33" t="str">
            <v>RC3</v>
          </cell>
          <cell r="G33">
            <v>30</v>
          </cell>
        </row>
        <row r="34">
          <cell r="A34" t="str">
            <v>120108J111</v>
          </cell>
          <cell r="B34" t="str">
            <v xml:space="preserve">PISTON SET,W/PIN STD          </v>
          </cell>
          <cell r="C34">
            <v>732</v>
          </cell>
          <cell r="E34" t="str">
            <v>B106</v>
          </cell>
          <cell r="F34" t="str">
            <v>RC3</v>
          </cell>
          <cell r="G34">
            <v>30</v>
          </cell>
        </row>
        <row r="35">
          <cell r="A35" t="str">
            <v>120108J112</v>
          </cell>
          <cell r="B35" t="str">
            <v xml:space="preserve">PISTON SET,W/PIN STD          </v>
          </cell>
          <cell r="C35">
            <v>732</v>
          </cell>
          <cell r="E35" t="str">
            <v>B106</v>
          </cell>
          <cell r="F35" t="str">
            <v>RC3</v>
          </cell>
          <cell r="G35">
            <v>30</v>
          </cell>
        </row>
        <row r="36">
          <cell r="A36" t="str">
            <v>130258J100</v>
          </cell>
          <cell r="B36" t="str">
            <v xml:space="preserve">PULLEY ASSY-VALVE TIMING CONT </v>
          </cell>
          <cell r="C36">
            <v>244</v>
          </cell>
          <cell r="E36" t="str">
            <v>B106</v>
          </cell>
          <cell r="F36" t="str">
            <v>RC4</v>
          </cell>
          <cell r="G36">
            <v>6</v>
          </cell>
        </row>
        <row r="37">
          <cell r="A37" t="str">
            <v>130418J100</v>
          </cell>
          <cell r="B37" t="str">
            <v xml:space="preserve">COVER ASSY-VALVE TIMING CONT  </v>
          </cell>
          <cell r="C37">
            <v>244</v>
          </cell>
          <cell r="E37" t="str">
            <v>B106</v>
          </cell>
          <cell r="F37" t="str">
            <v>RC4</v>
          </cell>
          <cell r="G37">
            <v>18</v>
          </cell>
        </row>
        <row r="38">
          <cell r="A38" t="str">
            <v>149309E010</v>
          </cell>
          <cell r="B38" t="str">
            <v xml:space="preserve">VALVE ASSY-PURGE CONT         </v>
          </cell>
          <cell r="C38">
            <v>122</v>
          </cell>
          <cell r="E38" t="str">
            <v>B106</v>
          </cell>
          <cell r="F38" t="str">
            <v>RC4</v>
          </cell>
          <cell r="G38">
            <v>50</v>
          </cell>
        </row>
        <row r="39">
          <cell r="A39" t="str">
            <v>150108J101</v>
          </cell>
          <cell r="B39" t="str">
            <v xml:space="preserve">PUMP ASSY-OIL                 </v>
          </cell>
          <cell r="C39">
            <v>122</v>
          </cell>
          <cell r="E39" t="str">
            <v>B106</v>
          </cell>
          <cell r="F39" t="str">
            <v>RC4</v>
          </cell>
          <cell r="G39">
            <v>12</v>
          </cell>
        </row>
        <row r="40">
          <cell r="A40" t="str">
            <v>16600AE060</v>
          </cell>
          <cell r="B40" t="str">
            <v xml:space="preserve">INJECTOR ASSY-FUEL            </v>
          </cell>
          <cell r="C40">
            <v>732</v>
          </cell>
          <cell r="E40" t="str">
            <v>B106</v>
          </cell>
          <cell r="F40" t="str">
            <v>RC4</v>
          </cell>
          <cell r="G40">
            <v>120</v>
          </cell>
        </row>
        <row r="41">
          <cell r="A41" t="str">
            <v>21010AL500</v>
          </cell>
          <cell r="B41" t="str">
            <v xml:space="preserve">PUMP ASSY-WATER               </v>
          </cell>
          <cell r="C41">
            <v>122</v>
          </cell>
          <cell r="E41" t="str">
            <v>B106</v>
          </cell>
          <cell r="F41" t="str">
            <v>RC4</v>
          </cell>
          <cell r="G41">
            <v>12</v>
          </cell>
        </row>
        <row r="42">
          <cell r="A42" t="str">
            <v>2263044B20</v>
          </cell>
          <cell r="B42" t="str">
            <v xml:space="preserve">SEN-WATER TEMP                </v>
          </cell>
          <cell r="C42">
            <v>122</v>
          </cell>
          <cell r="E42" t="str">
            <v>B106</v>
          </cell>
          <cell r="F42" t="str">
            <v>RC4</v>
          </cell>
          <cell r="G42">
            <v>200</v>
          </cell>
        </row>
        <row r="43">
          <cell r="A43" t="str">
            <v>226918J101</v>
          </cell>
          <cell r="B43" t="str">
            <v xml:space="preserve">SEN ASSY-O2,FR B              </v>
          </cell>
          <cell r="C43">
            <v>244</v>
          </cell>
          <cell r="E43" t="str">
            <v>B106</v>
          </cell>
          <cell r="F43" t="str">
            <v>RC2</v>
          </cell>
          <cell r="G43">
            <v>40</v>
          </cell>
        </row>
        <row r="44">
          <cell r="A44" t="str">
            <v>237316J905</v>
          </cell>
          <cell r="B44" t="str">
            <v xml:space="preserve">SEN-CRANK ANGLE               </v>
          </cell>
          <cell r="C44">
            <v>122</v>
          </cell>
          <cell r="E44" t="str">
            <v>B106</v>
          </cell>
          <cell r="F44" t="str">
            <v>RC4</v>
          </cell>
          <cell r="G44">
            <v>80</v>
          </cell>
        </row>
        <row r="45">
          <cell r="A45" t="str">
            <v>23731AL615</v>
          </cell>
          <cell r="B45" t="str">
            <v xml:space="preserve">SEN ASSY-CAM                  </v>
          </cell>
          <cell r="C45">
            <v>122</v>
          </cell>
          <cell r="E45" t="str">
            <v>B106</v>
          </cell>
          <cell r="F45" t="str">
            <v>RC4</v>
          </cell>
          <cell r="G45">
            <v>80</v>
          </cell>
        </row>
        <row r="46">
          <cell r="A46" t="str">
            <v>237962Y520</v>
          </cell>
          <cell r="B46" t="str">
            <v xml:space="preserve">SOL ASSY-VALVE,TIMING         </v>
          </cell>
          <cell r="C46">
            <v>122</v>
          </cell>
          <cell r="E46" t="str">
            <v>B106</v>
          </cell>
          <cell r="F46" t="str">
            <v>RC4</v>
          </cell>
          <cell r="G46">
            <v>20</v>
          </cell>
        </row>
        <row r="47">
          <cell r="A47" t="str">
            <v>237968J100</v>
          </cell>
          <cell r="B47" t="str">
            <v xml:space="preserve">SOL ASSY-VALVE,TIMING         </v>
          </cell>
          <cell r="C47">
            <v>122</v>
          </cell>
          <cell r="E47" t="str">
            <v>B106</v>
          </cell>
          <cell r="F47" t="str">
            <v>RC4</v>
          </cell>
          <cell r="G47">
            <v>20</v>
          </cell>
        </row>
        <row r="48">
          <cell r="A48" t="str">
            <v>30100VW304</v>
          </cell>
          <cell r="B48" t="str">
            <v xml:space="preserve">DISC ASSY-CLUTCH              </v>
          </cell>
          <cell r="C48">
            <v>26</v>
          </cell>
          <cell r="E48" t="str">
            <v>B106</v>
          </cell>
          <cell r="F48" t="str">
            <v>RC1</v>
          </cell>
          <cell r="G48">
            <v>10</v>
          </cell>
        </row>
        <row r="49">
          <cell r="A49" t="str">
            <v>302108J100</v>
          </cell>
          <cell r="B49" t="str">
            <v xml:space="preserve">COVER ASSY-CLUTCH             </v>
          </cell>
          <cell r="C49">
            <v>26</v>
          </cell>
          <cell r="E49" t="str">
            <v>B106</v>
          </cell>
        </row>
        <row r="50">
          <cell r="A50" t="str">
            <v>175218J101</v>
          </cell>
          <cell r="B50" t="str">
            <v xml:space="preserve">TUBE ASSY-FUEL                </v>
          </cell>
          <cell r="C50">
            <v>122</v>
          </cell>
          <cell r="E50" t="str">
            <v>B109</v>
          </cell>
          <cell r="F50" t="str">
            <v>RC3</v>
          </cell>
          <cell r="G50">
            <v>12</v>
          </cell>
        </row>
        <row r="51">
          <cell r="A51" t="str">
            <v>210228J101</v>
          </cell>
          <cell r="B51" t="str">
            <v xml:space="preserve">PIPE ASSY-HEATER              </v>
          </cell>
          <cell r="C51">
            <v>122</v>
          </cell>
          <cell r="E51" t="str">
            <v>B109</v>
          </cell>
          <cell r="F51" t="str">
            <v>SD9</v>
          </cell>
          <cell r="G51">
            <v>22</v>
          </cell>
        </row>
        <row r="52">
          <cell r="A52" t="str">
            <v>111408J100</v>
          </cell>
          <cell r="B52" t="str">
            <v xml:space="preserve">GAUGE ASSY-OIL LEVEL          </v>
          </cell>
          <cell r="C52">
            <v>122</v>
          </cell>
          <cell r="E52" t="str">
            <v>B110</v>
          </cell>
          <cell r="F52" t="str">
            <v>RC3</v>
          </cell>
          <cell r="G52">
            <v>200</v>
          </cell>
        </row>
        <row r="53">
          <cell r="A53" t="str">
            <v>130512Y510</v>
          </cell>
          <cell r="B53" t="str">
            <v xml:space="preserve">BRKT-CAMSHAFT                 </v>
          </cell>
          <cell r="C53">
            <v>164</v>
          </cell>
          <cell r="D53" t="str">
            <v>@</v>
          </cell>
          <cell r="E53" t="str">
            <v>B201</v>
          </cell>
          <cell r="F53" t="str">
            <v>RC3</v>
          </cell>
          <cell r="G53">
            <v>30</v>
          </cell>
        </row>
        <row r="54">
          <cell r="A54" t="str">
            <v>130512Y515</v>
          </cell>
          <cell r="B54" t="str">
            <v xml:space="preserve">BRKT-CAMSHAFT                 </v>
          </cell>
          <cell r="C54">
            <v>164</v>
          </cell>
          <cell r="D54" t="str">
            <v>@</v>
          </cell>
          <cell r="E54" t="str">
            <v>B201</v>
          </cell>
          <cell r="F54" t="str">
            <v>RC3</v>
          </cell>
          <cell r="G54">
            <v>18</v>
          </cell>
        </row>
        <row r="55">
          <cell r="A55" t="str">
            <v>1305231U00</v>
          </cell>
          <cell r="B55" t="str">
            <v xml:space="preserve">BRKT-CAMSHAFT                 </v>
          </cell>
          <cell r="C55">
            <v>656</v>
          </cell>
          <cell r="D55" t="str">
            <v>@</v>
          </cell>
          <cell r="E55" t="str">
            <v>B201</v>
          </cell>
          <cell r="F55" t="str">
            <v>RC4</v>
          </cell>
          <cell r="G55">
            <v>400</v>
          </cell>
        </row>
        <row r="56">
          <cell r="A56" t="str">
            <v>1305231U02</v>
          </cell>
          <cell r="B56" t="str">
            <v xml:space="preserve">BRKT-CAMSHAFT                 </v>
          </cell>
          <cell r="C56">
            <v>1312</v>
          </cell>
          <cell r="D56" t="str">
            <v>@</v>
          </cell>
          <cell r="E56" t="str">
            <v>B201</v>
          </cell>
          <cell r="F56" t="str">
            <v>RC4</v>
          </cell>
          <cell r="G56">
            <v>448</v>
          </cell>
        </row>
        <row r="57">
          <cell r="A57" t="str">
            <v>226755Y760</v>
          </cell>
          <cell r="B57" t="str">
            <v xml:space="preserve">DAMPER ASSY-FUEL              </v>
          </cell>
          <cell r="C57">
            <v>122</v>
          </cell>
          <cell r="E57" t="str">
            <v>B204</v>
          </cell>
          <cell r="F57" t="str">
            <v>SD9</v>
          </cell>
          <cell r="G57">
            <v>80</v>
          </cell>
        </row>
        <row r="58">
          <cell r="A58" t="str">
            <v>0155200321</v>
          </cell>
          <cell r="B58" t="str">
            <v xml:space="preserve">CLP-HOSE                      </v>
          </cell>
          <cell r="C58">
            <v>122</v>
          </cell>
          <cell r="E58" t="str">
            <v>B207</v>
          </cell>
          <cell r="F58" t="str">
            <v>RC4</v>
          </cell>
          <cell r="G58">
            <v>4000</v>
          </cell>
        </row>
        <row r="59">
          <cell r="A59" t="str">
            <v>149328J100</v>
          </cell>
          <cell r="B59" t="str">
            <v xml:space="preserve">BRKT-PURGE CONT VALVE         </v>
          </cell>
          <cell r="C59">
            <v>122</v>
          </cell>
          <cell r="E59" t="str">
            <v>B207</v>
          </cell>
          <cell r="F59" t="str">
            <v>RC4</v>
          </cell>
          <cell r="G59">
            <v>400</v>
          </cell>
        </row>
        <row r="60">
          <cell r="A60" t="str">
            <v>1643956S00</v>
          </cell>
          <cell r="B60" t="str">
            <v xml:space="preserve">CLP-HOSE                      </v>
          </cell>
          <cell r="C60">
            <v>488</v>
          </cell>
          <cell r="E60" t="str">
            <v>B207</v>
          </cell>
          <cell r="F60" t="str">
            <v>RC4</v>
          </cell>
          <cell r="G60">
            <v>2000</v>
          </cell>
        </row>
        <row r="61">
          <cell r="A61" t="str">
            <v>242368J100</v>
          </cell>
          <cell r="B61" t="str">
            <v xml:space="preserve">BRKT-CONN                     </v>
          </cell>
          <cell r="C61">
            <v>122</v>
          </cell>
          <cell r="E61" t="str">
            <v>B207</v>
          </cell>
          <cell r="F61" t="str">
            <v>RC1</v>
          </cell>
          <cell r="G61">
            <v>300</v>
          </cell>
        </row>
        <row r="62">
          <cell r="A62" t="str">
            <v>242395Y700</v>
          </cell>
          <cell r="B62" t="str">
            <v xml:space="preserve">BRKT-CLIP                     </v>
          </cell>
          <cell r="C62">
            <v>122</v>
          </cell>
          <cell r="E62" t="str">
            <v>B207</v>
          </cell>
          <cell r="F62" t="str">
            <v>RC1</v>
          </cell>
          <cell r="G62">
            <v>150</v>
          </cell>
        </row>
        <row r="63">
          <cell r="A63" t="str">
            <v>242395Y701</v>
          </cell>
          <cell r="B63" t="str">
            <v xml:space="preserve">BRKT-CLIP                     </v>
          </cell>
          <cell r="C63">
            <v>122</v>
          </cell>
          <cell r="E63" t="str">
            <v>B207</v>
          </cell>
          <cell r="F63" t="str">
            <v>RC3</v>
          </cell>
          <cell r="G63">
            <v>500</v>
          </cell>
        </row>
        <row r="64">
          <cell r="A64" t="str">
            <v>140534L600</v>
          </cell>
          <cell r="B64" t="str">
            <v xml:space="preserve">PIPE-WATER BYPASS             </v>
          </cell>
          <cell r="C64">
            <v>122</v>
          </cell>
          <cell r="E64" t="str">
            <v>B311</v>
          </cell>
          <cell r="F64" t="str">
            <v>RC3</v>
          </cell>
          <cell r="G64">
            <v>30</v>
          </cell>
        </row>
        <row r="65">
          <cell r="A65" t="str">
            <v>140538J100</v>
          </cell>
          <cell r="B65" t="str">
            <v xml:space="preserve">TUBE-WATER                    </v>
          </cell>
          <cell r="C65">
            <v>122</v>
          </cell>
          <cell r="E65" t="str">
            <v>B311</v>
          </cell>
          <cell r="F65" t="str">
            <v>RC3</v>
          </cell>
          <cell r="G65">
            <v>60</v>
          </cell>
        </row>
        <row r="66">
          <cell r="A66" t="str">
            <v>121114W000</v>
          </cell>
          <cell r="B66" t="str">
            <v xml:space="preserve">BRG-CONN ROD,STD              </v>
          </cell>
          <cell r="C66">
            <v>1464</v>
          </cell>
          <cell r="E66" t="str">
            <v>B403</v>
          </cell>
          <cell r="F66" t="str">
            <v>RC4</v>
          </cell>
          <cell r="G66">
            <v>740</v>
          </cell>
        </row>
        <row r="67">
          <cell r="A67" t="str">
            <v>121114W001</v>
          </cell>
          <cell r="B67" t="str">
            <v xml:space="preserve">BRG-CONN ROD,STD              </v>
          </cell>
          <cell r="C67">
            <v>1464</v>
          </cell>
          <cell r="E67" t="str">
            <v>B403</v>
          </cell>
          <cell r="F67" t="str">
            <v>RC4</v>
          </cell>
          <cell r="G67">
            <v>740</v>
          </cell>
        </row>
        <row r="68">
          <cell r="A68" t="str">
            <v>121114W002</v>
          </cell>
          <cell r="B68" t="str">
            <v xml:space="preserve">BRG-CONN ROD,STD              </v>
          </cell>
          <cell r="C68">
            <v>1464</v>
          </cell>
          <cell r="E68" t="str">
            <v>B403</v>
          </cell>
          <cell r="F68" t="str">
            <v>RC4</v>
          </cell>
          <cell r="G68">
            <v>740</v>
          </cell>
        </row>
        <row r="69">
          <cell r="A69" t="str">
            <v>1221531U00</v>
          </cell>
          <cell r="B69" t="str">
            <v xml:space="preserve">BRG-MAIN,FR UPR STD           </v>
          </cell>
          <cell r="C69">
            <v>488</v>
          </cell>
          <cell r="E69" t="str">
            <v>B403</v>
          </cell>
          <cell r="F69" t="str">
            <v>RC4</v>
          </cell>
          <cell r="G69">
            <v>504</v>
          </cell>
        </row>
        <row r="70">
          <cell r="A70" t="str">
            <v>1221531U01</v>
          </cell>
          <cell r="B70" t="str">
            <v xml:space="preserve">BRG-MAIN,FR UPR STD           </v>
          </cell>
          <cell r="C70">
            <v>488</v>
          </cell>
          <cell r="E70" t="str">
            <v>B403</v>
          </cell>
          <cell r="F70" t="str">
            <v>RC4</v>
          </cell>
          <cell r="G70">
            <v>504</v>
          </cell>
        </row>
        <row r="71">
          <cell r="A71" t="str">
            <v>1221531U02</v>
          </cell>
          <cell r="B71" t="str">
            <v xml:space="preserve">BRG-MAIN,FR UPR STD           </v>
          </cell>
          <cell r="C71">
            <v>488</v>
          </cell>
          <cell r="E71" t="str">
            <v>B403</v>
          </cell>
          <cell r="F71" t="str">
            <v>RC4</v>
          </cell>
          <cell r="G71">
            <v>504</v>
          </cell>
        </row>
        <row r="72">
          <cell r="A72" t="str">
            <v>1221531U03</v>
          </cell>
          <cell r="B72" t="str">
            <v xml:space="preserve">BRG-MAIN,FR UPR STD           </v>
          </cell>
          <cell r="C72">
            <v>488</v>
          </cell>
          <cell r="E72" t="str">
            <v>B403</v>
          </cell>
          <cell r="F72" t="str">
            <v>RC4</v>
          </cell>
          <cell r="G72">
            <v>504</v>
          </cell>
        </row>
        <row r="73">
          <cell r="A73" t="str">
            <v>1221531U04</v>
          </cell>
          <cell r="B73" t="str">
            <v xml:space="preserve">BRG-MAIN,FR UPR STD           </v>
          </cell>
          <cell r="C73">
            <v>488</v>
          </cell>
          <cell r="E73" t="str">
            <v>B403</v>
          </cell>
          <cell r="F73" t="str">
            <v>RC4</v>
          </cell>
          <cell r="G73">
            <v>504</v>
          </cell>
        </row>
        <row r="74">
          <cell r="A74" t="str">
            <v>1221531U05</v>
          </cell>
          <cell r="B74" t="str">
            <v xml:space="preserve">BRG-MAIN,FR UPR STD           </v>
          </cell>
          <cell r="C74">
            <v>488</v>
          </cell>
          <cell r="E74" t="str">
            <v>B403</v>
          </cell>
          <cell r="F74" t="str">
            <v>RC4</v>
          </cell>
          <cell r="G74">
            <v>504</v>
          </cell>
        </row>
        <row r="75">
          <cell r="A75" t="str">
            <v>1221531U06</v>
          </cell>
          <cell r="B75" t="str">
            <v xml:space="preserve">BRG-MAIN,FR UPR STD           </v>
          </cell>
          <cell r="C75">
            <v>488</v>
          </cell>
          <cell r="E75" t="str">
            <v>B403</v>
          </cell>
          <cell r="F75" t="str">
            <v>RC4</v>
          </cell>
          <cell r="G75">
            <v>504</v>
          </cell>
        </row>
        <row r="76">
          <cell r="A76" t="str">
            <v>1221531U07</v>
          </cell>
          <cell r="B76" t="str">
            <v xml:space="preserve">BRG-MAIN,FR UPR STD           </v>
          </cell>
          <cell r="C76">
            <v>488</v>
          </cell>
          <cell r="E76" t="str">
            <v>B403</v>
          </cell>
          <cell r="F76" t="str">
            <v>RC4</v>
          </cell>
          <cell r="G76">
            <v>504</v>
          </cell>
        </row>
        <row r="77">
          <cell r="A77" t="str">
            <v>1222331U00</v>
          </cell>
          <cell r="B77" t="str">
            <v xml:space="preserve">BRG-MAIN,FR LWR STD           </v>
          </cell>
          <cell r="C77">
            <v>488</v>
          </cell>
          <cell r="E77" t="str">
            <v>B403</v>
          </cell>
          <cell r="F77" t="str">
            <v>RC4</v>
          </cell>
          <cell r="G77">
            <v>504</v>
          </cell>
        </row>
        <row r="78">
          <cell r="A78" t="str">
            <v>1222331U01</v>
          </cell>
          <cell r="B78" t="str">
            <v xml:space="preserve">BRG-MAIN,FR LWR STD           </v>
          </cell>
          <cell r="C78">
            <v>488</v>
          </cell>
          <cell r="E78" t="str">
            <v>B403</v>
          </cell>
          <cell r="F78" t="str">
            <v>RC4</v>
          </cell>
          <cell r="G78">
            <v>504</v>
          </cell>
        </row>
        <row r="79">
          <cell r="A79" t="str">
            <v>1222331U02</v>
          </cell>
          <cell r="B79" t="str">
            <v xml:space="preserve">BRG-MAIN,FR LWR STD           </v>
          </cell>
          <cell r="C79">
            <v>488</v>
          </cell>
          <cell r="E79" t="str">
            <v>B403</v>
          </cell>
          <cell r="F79" t="str">
            <v>RC4</v>
          </cell>
          <cell r="G79">
            <v>504</v>
          </cell>
        </row>
        <row r="80">
          <cell r="A80" t="str">
            <v>1222331U03</v>
          </cell>
          <cell r="B80" t="str">
            <v xml:space="preserve">BRG-MAIN,FR LWR STD           </v>
          </cell>
          <cell r="C80">
            <v>488</v>
          </cell>
          <cell r="E80" t="str">
            <v>B403</v>
          </cell>
          <cell r="F80" t="str">
            <v>RC4</v>
          </cell>
          <cell r="G80">
            <v>504</v>
          </cell>
        </row>
        <row r="81">
          <cell r="A81" t="str">
            <v>1222331U04</v>
          </cell>
          <cell r="B81" t="str">
            <v xml:space="preserve">BRG-MAIN,FR LWR STD           </v>
          </cell>
          <cell r="C81">
            <v>488</v>
          </cell>
          <cell r="E81" t="str">
            <v>B403</v>
          </cell>
          <cell r="F81" t="str">
            <v>RC4</v>
          </cell>
          <cell r="G81">
            <v>504</v>
          </cell>
        </row>
        <row r="82">
          <cell r="A82" t="str">
            <v>1222331U05</v>
          </cell>
          <cell r="B82" t="str">
            <v xml:space="preserve">BRG-MAIN,FR LWR STD           </v>
          </cell>
          <cell r="C82">
            <v>488</v>
          </cell>
          <cell r="E82" t="str">
            <v>B403</v>
          </cell>
          <cell r="F82" t="str">
            <v>RC4</v>
          </cell>
          <cell r="G82">
            <v>504</v>
          </cell>
        </row>
        <row r="83">
          <cell r="A83" t="str">
            <v>1222331U06</v>
          </cell>
          <cell r="B83" t="str">
            <v xml:space="preserve">BRG-MAIN,FR LWR STD           </v>
          </cell>
          <cell r="C83">
            <v>488</v>
          </cell>
          <cell r="E83" t="str">
            <v>B403</v>
          </cell>
          <cell r="F83" t="str">
            <v>RC4</v>
          </cell>
          <cell r="G83">
            <v>504</v>
          </cell>
        </row>
        <row r="84">
          <cell r="A84" t="str">
            <v>1222331U07</v>
          </cell>
          <cell r="B84" t="str">
            <v xml:space="preserve">BRG-MAIN,FR LWR STD           </v>
          </cell>
          <cell r="C84">
            <v>488</v>
          </cell>
          <cell r="E84" t="str">
            <v>B403</v>
          </cell>
          <cell r="F84" t="str">
            <v>RC4</v>
          </cell>
          <cell r="G84">
            <v>504</v>
          </cell>
        </row>
        <row r="85">
          <cell r="A85" t="str">
            <v>1228031U10</v>
          </cell>
          <cell r="B85" t="str">
            <v xml:space="preserve">WASH-THRUST,MAIN BRG UPR      </v>
          </cell>
          <cell r="C85">
            <v>244</v>
          </cell>
          <cell r="E85" t="str">
            <v>B403</v>
          </cell>
          <cell r="F85" t="str">
            <v>RC4</v>
          </cell>
          <cell r="G85">
            <v>1040</v>
          </cell>
        </row>
        <row r="86">
          <cell r="A86" t="str">
            <v>1228131U10</v>
          </cell>
          <cell r="B86" t="str">
            <v xml:space="preserve">WASH-THRUST,MAIN BRG LWR      </v>
          </cell>
          <cell r="C86">
            <v>244</v>
          </cell>
          <cell r="E86" t="str">
            <v>B403</v>
          </cell>
          <cell r="F86" t="str">
            <v>RC4</v>
          </cell>
          <cell r="G86">
            <v>1040</v>
          </cell>
        </row>
        <row r="87">
          <cell r="A87" t="str">
            <v>132648J102</v>
          </cell>
          <cell r="B87" t="str">
            <v xml:space="preserve">COVER ASSY-VALVE ROCKER       </v>
          </cell>
          <cell r="C87">
            <v>122</v>
          </cell>
          <cell r="E87" t="str">
            <v>B415</v>
          </cell>
          <cell r="F87" t="str">
            <v>RC1</v>
          </cell>
          <cell r="G87">
            <v>4</v>
          </cell>
        </row>
        <row r="88">
          <cell r="A88" t="str">
            <v>132648J113</v>
          </cell>
          <cell r="B88" t="str">
            <v xml:space="preserve">COVER ASSY-VALVE ROCKER       </v>
          </cell>
          <cell r="C88">
            <v>122</v>
          </cell>
          <cell r="E88" t="str">
            <v>B415</v>
          </cell>
          <cell r="F88" t="str">
            <v>RC1</v>
          </cell>
          <cell r="G88">
            <v>4</v>
          </cell>
        </row>
        <row r="89">
          <cell r="A89" t="str">
            <v>1520865F01</v>
          </cell>
          <cell r="B89" t="str">
            <v xml:space="preserve">ELEMENT ASSY-OIL FLTR         </v>
          </cell>
          <cell r="C89">
            <v>122</v>
          </cell>
          <cell r="E89" t="str">
            <v>B415</v>
          </cell>
          <cell r="F89" t="str">
            <v>RC2</v>
          </cell>
          <cell r="G89">
            <v>45</v>
          </cell>
        </row>
        <row r="90">
          <cell r="A90" t="str">
            <v>1524143U00</v>
          </cell>
          <cell r="B90" t="str">
            <v xml:space="preserve">VALVE ASSY-RELIEF             </v>
          </cell>
          <cell r="C90">
            <v>122</v>
          </cell>
          <cell r="E90" t="str">
            <v>B415</v>
          </cell>
          <cell r="F90" t="str">
            <v>RC4</v>
          </cell>
          <cell r="G90">
            <v>500</v>
          </cell>
        </row>
        <row r="91">
          <cell r="A91" t="str">
            <v>213058J100</v>
          </cell>
          <cell r="B91" t="str">
            <v xml:space="preserve">COOLER ASSY-OIL               </v>
          </cell>
          <cell r="C91">
            <v>122</v>
          </cell>
          <cell r="E91" t="str">
            <v>B415</v>
          </cell>
          <cell r="F91" t="str">
            <v>RC4</v>
          </cell>
          <cell r="G91">
            <v>12</v>
          </cell>
        </row>
        <row r="92">
          <cell r="A92" t="str">
            <v>2131343U00</v>
          </cell>
          <cell r="B92" t="str">
            <v xml:space="preserve">CONN-OIL COOLER               </v>
          </cell>
          <cell r="C92">
            <v>122</v>
          </cell>
          <cell r="E92" t="str">
            <v>B415</v>
          </cell>
          <cell r="F92" t="str">
            <v>RC4</v>
          </cell>
          <cell r="G92">
            <v>135</v>
          </cell>
        </row>
        <row r="93">
          <cell r="A93" t="str">
            <v>223702Y500</v>
          </cell>
          <cell r="B93" t="str">
            <v xml:space="preserve">TANK ASSY-VAC                 </v>
          </cell>
          <cell r="C93">
            <v>122</v>
          </cell>
          <cell r="E93" t="str">
            <v>B415</v>
          </cell>
          <cell r="F93" t="str">
            <v>RC3</v>
          </cell>
          <cell r="G93">
            <v>32</v>
          </cell>
        </row>
        <row r="94">
          <cell r="A94" t="str">
            <v>121004W000</v>
          </cell>
          <cell r="B94" t="str">
            <v xml:space="preserve">ROD ASSY-CONN                 </v>
          </cell>
          <cell r="C94">
            <v>732</v>
          </cell>
          <cell r="E94" t="str">
            <v>B417</v>
          </cell>
          <cell r="F94" t="str">
            <v>RVM</v>
          </cell>
          <cell r="G94">
            <v>1152</v>
          </cell>
        </row>
        <row r="95">
          <cell r="A95" t="str">
            <v>130018J19B</v>
          </cell>
          <cell r="B95" t="str">
            <v xml:space="preserve">CAMSHAFT                      </v>
          </cell>
          <cell r="C95">
            <v>122</v>
          </cell>
          <cell r="E95" t="str">
            <v>B417</v>
          </cell>
          <cell r="F95" t="str">
            <v>RXM</v>
          </cell>
          <cell r="G95">
            <v>40</v>
          </cell>
        </row>
        <row r="96">
          <cell r="A96" t="str">
            <v>140108J105</v>
          </cell>
          <cell r="B96" t="str">
            <v xml:space="preserve">COLLECTOR ASSY-INT MANIF      </v>
          </cell>
          <cell r="C96">
            <v>122</v>
          </cell>
          <cell r="E96" t="str">
            <v>B417</v>
          </cell>
          <cell r="F96" t="str">
            <v>RV7</v>
          </cell>
          <cell r="G96">
            <v>90</v>
          </cell>
        </row>
        <row r="97">
          <cell r="A97" t="str">
            <v>140108J120</v>
          </cell>
          <cell r="B97" t="str">
            <v xml:space="preserve">COLLECTOR ASSY-INT MANIF      </v>
          </cell>
          <cell r="C97">
            <v>122</v>
          </cell>
          <cell r="E97" t="str">
            <v>B417</v>
          </cell>
          <cell r="F97" t="str">
            <v>RV7</v>
          </cell>
          <cell r="G97">
            <v>40</v>
          </cell>
        </row>
        <row r="98">
          <cell r="A98" t="str">
            <v>12315D0201</v>
          </cell>
          <cell r="B98" t="str">
            <v>BOLT-DRIVE PLATE</v>
          </cell>
          <cell r="C98">
            <v>768</v>
          </cell>
          <cell r="E98" t="str">
            <v>B418</v>
          </cell>
          <cell r="F98" t="str">
            <v>SD4</v>
          </cell>
          <cell r="G98">
            <v>400</v>
          </cell>
        </row>
        <row r="99">
          <cell r="A99" t="str">
            <v>009331141A</v>
          </cell>
          <cell r="B99" t="str">
            <v>PLUG-WELCH                  14</v>
          </cell>
          <cell r="C99">
            <v>488</v>
          </cell>
          <cell r="E99" t="str">
            <v>B426</v>
          </cell>
          <cell r="F99" t="str">
            <v>SD4</v>
          </cell>
          <cell r="G99">
            <v>2000</v>
          </cell>
        </row>
        <row r="100">
          <cell r="A100" t="str">
            <v>009331281A</v>
          </cell>
          <cell r="B100" t="str">
            <v>PLUG-WELCH</v>
          </cell>
          <cell r="C100">
            <v>328</v>
          </cell>
          <cell r="D100" t="str">
            <v>@</v>
          </cell>
          <cell r="E100" t="str">
            <v>B426</v>
          </cell>
          <cell r="F100" t="str">
            <v>SD4</v>
          </cell>
          <cell r="G100">
            <v>400</v>
          </cell>
        </row>
        <row r="101">
          <cell r="A101" t="str">
            <v>0093313090</v>
          </cell>
          <cell r="B101" t="str">
            <v>PLUG-WELCH</v>
          </cell>
          <cell r="C101">
            <v>328</v>
          </cell>
          <cell r="D101" t="str">
            <v>@</v>
          </cell>
          <cell r="E101" t="str">
            <v>B426</v>
          </cell>
          <cell r="F101" t="str">
            <v>RC4</v>
          </cell>
          <cell r="G101">
            <v>1000</v>
          </cell>
        </row>
        <row r="102">
          <cell r="A102" t="str">
            <v>145108J110</v>
          </cell>
          <cell r="B102" t="str">
            <v xml:space="preserve">VALVE ASSY-POWER              </v>
          </cell>
          <cell r="C102">
            <v>122</v>
          </cell>
          <cell r="E102" t="str">
            <v>B505</v>
          </cell>
        </row>
        <row r="103">
          <cell r="A103" t="str">
            <v>13203AL610</v>
          </cell>
          <cell r="B103" t="str">
            <v xml:space="preserve">SPR-VALVE                     </v>
          </cell>
          <cell r="C103">
            <v>2928</v>
          </cell>
          <cell r="E103" t="str">
            <v>B509</v>
          </cell>
          <cell r="F103" t="str">
            <v>SD9</v>
          </cell>
          <cell r="G103">
            <v>338</v>
          </cell>
        </row>
        <row r="104">
          <cell r="A104" t="str">
            <v>220602Y000</v>
          </cell>
          <cell r="B104" t="str">
            <v xml:space="preserve">SEN ASSY-KNOCK                </v>
          </cell>
          <cell r="C104">
            <v>122</v>
          </cell>
          <cell r="E104" t="str">
            <v>B512</v>
          </cell>
          <cell r="F104" t="str">
            <v>SD9</v>
          </cell>
          <cell r="G104">
            <v>300</v>
          </cell>
        </row>
        <row r="105">
          <cell r="A105" t="str">
            <v>2524089960</v>
          </cell>
          <cell r="B105" t="str">
            <v xml:space="preserve">SW ASSY-OIL PRESS             </v>
          </cell>
          <cell r="C105">
            <v>122</v>
          </cell>
          <cell r="E105" t="str">
            <v>B515</v>
          </cell>
          <cell r="F105" t="str">
            <v>RC4</v>
          </cell>
          <cell r="G105">
            <v>300</v>
          </cell>
        </row>
        <row r="106">
          <cell r="A106" t="str">
            <v>1405531U00</v>
          </cell>
          <cell r="B106" t="str">
            <v xml:space="preserve">HOSE-WATER                    </v>
          </cell>
          <cell r="C106">
            <v>122</v>
          </cell>
          <cell r="E106" t="str">
            <v>B517</v>
          </cell>
          <cell r="F106" t="str">
            <v>RC4</v>
          </cell>
          <cell r="G106">
            <v>80</v>
          </cell>
        </row>
        <row r="107">
          <cell r="A107" t="str">
            <v>140568J100</v>
          </cell>
          <cell r="B107" t="str">
            <v xml:space="preserve">HOSE-WATER                    </v>
          </cell>
          <cell r="C107">
            <v>122</v>
          </cell>
          <cell r="E107" t="str">
            <v>B517</v>
          </cell>
          <cell r="F107" t="str">
            <v>RC4</v>
          </cell>
          <cell r="G107">
            <v>80</v>
          </cell>
        </row>
        <row r="108">
          <cell r="A108" t="str">
            <v>140568J106</v>
          </cell>
          <cell r="B108" t="str">
            <v xml:space="preserve">HOSE-WATER                    </v>
          </cell>
          <cell r="C108">
            <v>122</v>
          </cell>
          <cell r="E108" t="str">
            <v>B517</v>
          </cell>
          <cell r="F108" t="str">
            <v>RC4</v>
          </cell>
          <cell r="G108">
            <v>150</v>
          </cell>
        </row>
        <row r="109">
          <cell r="A109" t="str">
            <v>152551P110</v>
          </cell>
          <cell r="B109" t="str">
            <v xml:space="preserve">CAP ASSY-OIL FILLER           </v>
          </cell>
          <cell r="C109">
            <v>122</v>
          </cell>
          <cell r="E109" t="str">
            <v>B517</v>
          </cell>
          <cell r="F109" t="str">
            <v>RC1</v>
          </cell>
          <cell r="G109">
            <v>128</v>
          </cell>
        </row>
        <row r="110">
          <cell r="A110" t="str">
            <v>213068J100</v>
          </cell>
          <cell r="B110" t="str">
            <v xml:space="preserve">HOSE-WATER                    </v>
          </cell>
          <cell r="C110">
            <v>122</v>
          </cell>
          <cell r="E110" t="str">
            <v>B517</v>
          </cell>
          <cell r="F110" t="str">
            <v>RC4</v>
          </cell>
          <cell r="G110">
            <v>200</v>
          </cell>
        </row>
        <row r="111">
          <cell r="A111" t="str">
            <v>240792Y000</v>
          </cell>
          <cell r="B111" t="str">
            <v xml:space="preserve">HARN-ENG SUB                  </v>
          </cell>
          <cell r="C111">
            <v>122</v>
          </cell>
          <cell r="E111" t="str">
            <v>B517</v>
          </cell>
          <cell r="F111" t="str">
            <v>RC1</v>
          </cell>
          <cell r="G111">
            <v>122</v>
          </cell>
        </row>
        <row r="112">
          <cell r="A112" t="str">
            <v>224488J111</v>
          </cell>
          <cell r="B112" t="str">
            <v xml:space="preserve">COIL ASSY-IGN                 </v>
          </cell>
          <cell r="C112">
            <v>732</v>
          </cell>
          <cell r="E112" t="str">
            <v>B606</v>
          </cell>
          <cell r="F112" t="str">
            <v>RC1</v>
          </cell>
          <cell r="G112">
            <v>60</v>
          </cell>
        </row>
        <row r="113">
          <cell r="A113" t="str">
            <v>132014W000</v>
          </cell>
          <cell r="B113" t="str">
            <v xml:space="preserve">VALVE-INT                     </v>
          </cell>
          <cell r="C113">
            <v>1464</v>
          </cell>
          <cell r="E113" t="str">
            <v>B609</v>
          </cell>
          <cell r="F113" t="str">
            <v>RC3</v>
          </cell>
          <cell r="G113">
            <v>200</v>
          </cell>
        </row>
        <row r="114">
          <cell r="A114" t="str">
            <v>132028J100</v>
          </cell>
          <cell r="B114" t="str">
            <v xml:space="preserve">VALVE-EXH                     </v>
          </cell>
          <cell r="C114">
            <v>1464</v>
          </cell>
          <cell r="E114" t="str">
            <v>B609</v>
          </cell>
          <cell r="F114" t="str">
            <v>RC3</v>
          </cell>
          <cell r="G114">
            <v>200</v>
          </cell>
        </row>
        <row r="115">
          <cell r="A115" t="str">
            <v>132096N200</v>
          </cell>
          <cell r="B115" t="str">
            <v xml:space="preserve">RET-VALVE SPR                 </v>
          </cell>
          <cell r="C115">
            <v>2928</v>
          </cell>
          <cell r="E115" t="str">
            <v>B609</v>
          </cell>
          <cell r="F115" t="str">
            <v>RC4</v>
          </cell>
          <cell r="G115">
            <v>1000</v>
          </cell>
        </row>
        <row r="116">
          <cell r="A116" t="str">
            <v>1321053Y00</v>
          </cell>
          <cell r="B116" t="str">
            <v xml:space="preserve">COLLET-VALVE SPR              </v>
          </cell>
          <cell r="C116">
            <v>5856</v>
          </cell>
          <cell r="E116" t="str">
            <v>B609</v>
          </cell>
          <cell r="F116" t="str">
            <v>RC4</v>
          </cell>
          <cell r="G116">
            <v>20000</v>
          </cell>
        </row>
        <row r="117">
          <cell r="A117" t="str">
            <v>110984W000</v>
          </cell>
          <cell r="B117" t="str">
            <v xml:space="preserve">SEAT-VALVE,INT                </v>
          </cell>
          <cell r="C117">
            <v>1968</v>
          </cell>
          <cell r="D117" t="str">
            <v>@</v>
          </cell>
          <cell r="E117" t="str">
            <v>B803</v>
          </cell>
          <cell r="F117" t="str">
            <v>RC4</v>
          </cell>
          <cell r="G117">
            <v>800</v>
          </cell>
        </row>
        <row r="118">
          <cell r="A118" t="str">
            <v>120418J100</v>
          </cell>
          <cell r="B118" t="str">
            <v xml:space="preserve">RING-PISTON TOP,STD           </v>
          </cell>
          <cell r="C118">
            <v>732</v>
          </cell>
          <cell r="E118" t="str">
            <v>B803</v>
          </cell>
          <cell r="F118" t="str">
            <v>RC2</v>
          </cell>
          <cell r="G118">
            <v>600</v>
          </cell>
        </row>
        <row r="119">
          <cell r="A119" t="str">
            <v>120438J100</v>
          </cell>
          <cell r="B119" t="str">
            <v xml:space="preserve">RING-PISTON 2ND,STD           </v>
          </cell>
          <cell r="C119">
            <v>732</v>
          </cell>
          <cell r="E119" t="str">
            <v>B803</v>
          </cell>
          <cell r="F119" t="str">
            <v>RC2</v>
          </cell>
          <cell r="G119">
            <v>600</v>
          </cell>
        </row>
        <row r="120">
          <cell r="A120" t="str">
            <v>120468J100</v>
          </cell>
          <cell r="B120" t="str">
            <v xml:space="preserve">RING-PISTON OIL,STD           </v>
          </cell>
          <cell r="C120">
            <v>732</v>
          </cell>
          <cell r="E120" t="str">
            <v>B803</v>
          </cell>
          <cell r="F120" t="str">
            <v>RC2</v>
          </cell>
          <cell r="G120">
            <v>600</v>
          </cell>
        </row>
        <row r="121">
          <cell r="A121" t="str">
            <v>132312Y900</v>
          </cell>
          <cell r="B121" t="str">
            <v xml:space="preserve">LIFTER-VALVE                  </v>
          </cell>
          <cell r="C121">
            <v>2928</v>
          </cell>
          <cell r="E121" t="str">
            <v>B803</v>
          </cell>
          <cell r="F121" t="str">
            <v>RC4</v>
          </cell>
          <cell r="G121">
            <v>315</v>
          </cell>
        </row>
        <row r="122">
          <cell r="A122" t="str">
            <v>132312Y902</v>
          </cell>
          <cell r="B122" t="str">
            <v xml:space="preserve">LIFTER-VALVE                  </v>
          </cell>
          <cell r="C122">
            <v>2928</v>
          </cell>
          <cell r="E122" t="str">
            <v>B803</v>
          </cell>
          <cell r="F122" t="str">
            <v>RC4</v>
          </cell>
          <cell r="G122">
            <v>315</v>
          </cell>
        </row>
        <row r="123">
          <cell r="A123" t="str">
            <v>132312Y904</v>
          </cell>
          <cell r="B123" t="str">
            <v xml:space="preserve">LIFTER-VALVE                  </v>
          </cell>
          <cell r="C123">
            <v>2928</v>
          </cell>
          <cell r="E123" t="str">
            <v>B803</v>
          </cell>
          <cell r="F123" t="str">
            <v>RC4</v>
          </cell>
          <cell r="G123">
            <v>315</v>
          </cell>
        </row>
        <row r="124">
          <cell r="A124" t="str">
            <v>132312Y906</v>
          </cell>
          <cell r="B124" t="str">
            <v xml:space="preserve">LIFTER-VALVE                  </v>
          </cell>
          <cell r="C124">
            <v>2928</v>
          </cell>
          <cell r="E124" t="str">
            <v>B803</v>
          </cell>
          <cell r="F124" t="str">
            <v>RC4</v>
          </cell>
          <cell r="G124">
            <v>315</v>
          </cell>
        </row>
        <row r="125">
          <cell r="A125" t="str">
            <v>132312Y908</v>
          </cell>
          <cell r="B125" t="str">
            <v xml:space="preserve">LIFTER-VALVE                  </v>
          </cell>
          <cell r="C125">
            <v>2928</v>
          </cell>
          <cell r="E125" t="str">
            <v>B803</v>
          </cell>
          <cell r="F125" t="str">
            <v>RC4</v>
          </cell>
          <cell r="G125">
            <v>315</v>
          </cell>
        </row>
        <row r="126">
          <cell r="A126" t="str">
            <v>132312Y910</v>
          </cell>
          <cell r="B126" t="str">
            <v xml:space="preserve">LIFTER-VALVE                  </v>
          </cell>
          <cell r="C126">
            <v>2928</v>
          </cell>
          <cell r="E126" t="str">
            <v>B803</v>
          </cell>
          <cell r="F126" t="str">
            <v>RC4</v>
          </cell>
          <cell r="G126">
            <v>315</v>
          </cell>
        </row>
        <row r="127">
          <cell r="A127" t="str">
            <v>132312Y912</v>
          </cell>
          <cell r="B127" t="str">
            <v xml:space="preserve">LIFTER-VALVE                  </v>
          </cell>
          <cell r="C127">
            <v>2928</v>
          </cell>
          <cell r="E127" t="str">
            <v>B803</v>
          </cell>
          <cell r="F127" t="str">
            <v>RC4</v>
          </cell>
          <cell r="G127">
            <v>315</v>
          </cell>
        </row>
        <row r="128">
          <cell r="A128" t="str">
            <v>132312Y914</v>
          </cell>
          <cell r="B128" t="str">
            <v xml:space="preserve">LIFTER-VALVE                  </v>
          </cell>
          <cell r="C128">
            <v>2928</v>
          </cell>
          <cell r="E128" t="str">
            <v>B803</v>
          </cell>
          <cell r="F128" t="str">
            <v>RC4</v>
          </cell>
          <cell r="G128">
            <v>315</v>
          </cell>
        </row>
        <row r="129">
          <cell r="A129" t="str">
            <v>132312Y916</v>
          </cell>
          <cell r="B129" t="str">
            <v xml:space="preserve">LIFTER-VALVE                  </v>
          </cell>
          <cell r="C129">
            <v>2928</v>
          </cell>
          <cell r="E129" t="str">
            <v>B803</v>
          </cell>
          <cell r="F129" t="str">
            <v>RC4</v>
          </cell>
          <cell r="G129">
            <v>315</v>
          </cell>
        </row>
        <row r="130">
          <cell r="A130" t="str">
            <v>132312Y918</v>
          </cell>
          <cell r="B130" t="str">
            <v xml:space="preserve">LIFTER-VALVE                  </v>
          </cell>
          <cell r="C130">
            <v>2928</v>
          </cell>
          <cell r="E130" t="str">
            <v>B803</v>
          </cell>
          <cell r="F130" t="str">
            <v>RC4</v>
          </cell>
          <cell r="G130">
            <v>315</v>
          </cell>
        </row>
        <row r="131">
          <cell r="A131" t="str">
            <v>132312Y920</v>
          </cell>
          <cell r="B131" t="str">
            <v xml:space="preserve">LIFTER-VALVE                  </v>
          </cell>
          <cell r="C131">
            <v>2928</v>
          </cell>
          <cell r="E131" t="str">
            <v>B803</v>
          </cell>
          <cell r="F131" t="str">
            <v>RC4</v>
          </cell>
          <cell r="G131">
            <v>315</v>
          </cell>
        </row>
        <row r="132">
          <cell r="A132" t="str">
            <v>132312Y922</v>
          </cell>
          <cell r="B132" t="str">
            <v xml:space="preserve">LIFTER-VALVE                  </v>
          </cell>
          <cell r="C132">
            <v>2928</v>
          </cell>
          <cell r="E132" t="str">
            <v>B803</v>
          </cell>
          <cell r="F132" t="str">
            <v>RC4</v>
          </cell>
          <cell r="G132">
            <v>315</v>
          </cell>
        </row>
        <row r="133">
          <cell r="A133" t="str">
            <v>132312Y924</v>
          </cell>
          <cell r="B133" t="str">
            <v xml:space="preserve">LIFTER-VALVE                  </v>
          </cell>
          <cell r="C133">
            <v>2928</v>
          </cell>
          <cell r="E133" t="str">
            <v>B803</v>
          </cell>
          <cell r="F133" t="str">
            <v>RC4</v>
          </cell>
          <cell r="G133">
            <v>315</v>
          </cell>
        </row>
        <row r="134">
          <cell r="A134" t="str">
            <v>132312Y961</v>
          </cell>
          <cell r="B134" t="str">
            <v xml:space="preserve">LIFTER-VALVE                  </v>
          </cell>
          <cell r="C134">
            <v>2928</v>
          </cell>
          <cell r="E134" t="str">
            <v>B803</v>
          </cell>
          <cell r="F134" t="str">
            <v>RC4</v>
          </cell>
          <cell r="G134">
            <v>315</v>
          </cell>
        </row>
        <row r="135">
          <cell r="A135" t="str">
            <v>132312Y963</v>
          </cell>
          <cell r="B135" t="str">
            <v xml:space="preserve">LIFTER-VALVE                  </v>
          </cell>
          <cell r="C135">
            <v>2928</v>
          </cell>
          <cell r="E135" t="str">
            <v>B803</v>
          </cell>
          <cell r="F135" t="str">
            <v>RC4</v>
          </cell>
          <cell r="G135">
            <v>315</v>
          </cell>
        </row>
        <row r="136">
          <cell r="A136" t="str">
            <v>132312Y965</v>
          </cell>
          <cell r="B136" t="str">
            <v xml:space="preserve">LIFTER-VALVE                  </v>
          </cell>
          <cell r="C136">
            <v>2928</v>
          </cell>
          <cell r="E136" t="str">
            <v>B803</v>
          </cell>
          <cell r="F136" t="str">
            <v>RC4</v>
          </cell>
          <cell r="G136">
            <v>315</v>
          </cell>
        </row>
        <row r="137">
          <cell r="A137" t="str">
            <v>132312Y967</v>
          </cell>
          <cell r="B137" t="str">
            <v xml:space="preserve">LIFTER-VALVE                  </v>
          </cell>
          <cell r="C137">
            <v>2928</v>
          </cell>
          <cell r="E137" t="str">
            <v>B803</v>
          </cell>
          <cell r="F137" t="str">
            <v>RC4</v>
          </cell>
          <cell r="G137">
            <v>315</v>
          </cell>
        </row>
        <row r="138">
          <cell r="A138" t="str">
            <v>132312Y969</v>
          </cell>
          <cell r="B138" t="str">
            <v xml:space="preserve">LIFTER-VALVE                  </v>
          </cell>
          <cell r="C138">
            <v>2928</v>
          </cell>
          <cell r="E138" t="str">
            <v>B803</v>
          </cell>
          <cell r="F138" t="str">
            <v>RC4</v>
          </cell>
          <cell r="G138">
            <v>315</v>
          </cell>
        </row>
        <row r="139">
          <cell r="A139" t="str">
            <v>132312Y971</v>
          </cell>
          <cell r="B139" t="str">
            <v xml:space="preserve">LIFTER-VALVE                  </v>
          </cell>
          <cell r="C139">
            <v>2928</v>
          </cell>
          <cell r="E139" t="str">
            <v>B803</v>
          </cell>
          <cell r="F139" t="str">
            <v>RC4</v>
          </cell>
          <cell r="G139">
            <v>315</v>
          </cell>
        </row>
        <row r="140">
          <cell r="A140" t="str">
            <v>132312Y973</v>
          </cell>
          <cell r="B140" t="str">
            <v xml:space="preserve">LIFTER-VALVE                  </v>
          </cell>
          <cell r="C140">
            <v>2928</v>
          </cell>
          <cell r="E140" t="str">
            <v>B803</v>
          </cell>
          <cell r="F140" t="str">
            <v>RC4</v>
          </cell>
          <cell r="G140">
            <v>315</v>
          </cell>
        </row>
        <row r="141">
          <cell r="A141" t="str">
            <v>132312Y975</v>
          </cell>
          <cell r="B141" t="str">
            <v xml:space="preserve">LIFTER-VALVE                  </v>
          </cell>
          <cell r="C141">
            <v>2928</v>
          </cell>
          <cell r="E141" t="str">
            <v>B803</v>
          </cell>
          <cell r="F141" t="str">
            <v>RC4</v>
          </cell>
          <cell r="G141">
            <v>315</v>
          </cell>
        </row>
        <row r="142">
          <cell r="A142" t="str">
            <v>132312Y977</v>
          </cell>
          <cell r="B142" t="str">
            <v xml:space="preserve">LIFTER-VALVE                  </v>
          </cell>
          <cell r="C142">
            <v>2928</v>
          </cell>
          <cell r="E142" t="str">
            <v>B803</v>
          </cell>
          <cell r="F142" t="str">
            <v>RC4</v>
          </cell>
          <cell r="G142">
            <v>315</v>
          </cell>
        </row>
        <row r="143">
          <cell r="A143" t="str">
            <v>132312Y979</v>
          </cell>
          <cell r="B143" t="str">
            <v xml:space="preserve">LIFTER-VALVE                  </v>
          </cell>
          <cell r="C143">
            <v>2928</v>
          </cell>
          <cell r="E143" t="str">
            <v>B803</v>
          </cell>
          <cell r="F143" t="str">
            <v>RC4</v>
          </cell>
          <cell r="G143">
            <v>315</v>
          </cell>
        </row>
        <row r="144">
          <cell r="A144" t="str">
            <v>132312Y981</v>
          </cell>
          <cell r="B144" t="str">
            <v xml:space="preserve">LIFTER-VALVE                  </v>
          </cell>
          <cell r="C144">
            <v>2928</v>
          </cell>
          <cell r="E144" t="str">
            <v>B803</v>
          </cell>
          <cell r="F144" t="str">
            <v>RC4</v>
          </cell>
          <cell r="G144">
            <v>315</v>
          </cell>
        </row>
        <row r="145">
          <cell r="A145" t="str">
            <v>132312Y983</v>
          </cell>
          <cell r="B145" t="str">
            <v xml:space="preserve">LIFTER-VALVE                  </v>
          </cell>
          <cell r="C145">
            <v>2928</v>
          </cell>
          <cell r="E145" t="str">
            <v>B803</v>
          </cell>
          <cell r="F145" t="str">
            <v>RC4</v>
          </cell>
          <cell r="G145">
            <v>315</v>
          </cell>
        </row>
        <row r="146">
          <cell r="A146" t="str">
            <v>132708J102</v>
          </cell>
          <cell r="B146" t="str">
            <v xml:space="preserve">GSKT-ROCKER COVER             </v>
          </cell>
          <cell r="C146">
            <v>122</v>
          </cell>
          <cell r="E146" t="str">
            <v>D102</v>
          </cell>
          <cell r="F146" t="str">
            <v>RC3</v>
          </cell>
          <cell r="G146">
            <v>100</v>
          </cell>
        </row>
        <row r="147">
          <cell r="A147" t="str">
            <v>132708J112</v>
          </cell>
          <cell r="B147" t="str">
            <v xml:space="preserve">GSKT-ROCKER COVER             </v>
          </cell>
          <cell r="C147">
            <v>122</v>
          </cell>
          <cell r="E147" t="str">
            <v>D102</v>
          </cell>
          <cell r="F147" t="str">
            <v>RC3</v>
          </cell>
          <cell r="G147">
            <v>100</v>
          </cell>
        </row>
        <row r="148">
          <cell r="A148" t="str">
            <v>132764P100</v>
          </cell>
          <cell r="B148" t="str">
            <v xml:space="preserve">SEAL-OIL,ROCKER COVER         </v>
          </cell>
          <cell r="C148">
            <v>122</v>
          </cell>
          <cell r="E148" t="str">
            <v>D102</v>
          </cell>
          <cell r="F148" t="str">
            <v>RC4</v>
          </cell>
          <cell r="G148">
            <v>100</v>
          </cell>
        </row>
        <row r="149">
          <cell r="A149" t="str">
            <v>140328J105</v>
          </cell>
          <cell r="B149" t="str">
            <v xml:space="preserve">GSKT-INT MANIF COLLECTOR      </v>
          </cell>
          <cell r="C149">
            <v>122</v>
          </cell>
          <cell r="E149" t="str">
            <v>D102</v>
          </cell>
          <cell r="F149" t="str">
            <v>RC3</v>
          </cell>
          <cell r="G149">
            <v>100</v>
          </cell>
        </row>
        <row r="150">
          <cell r="A150" t="str">
            <v>140338J115</v>
          </cell>
          <cell r="B150" t="str">
            <v xml:space="preserve">GSKT-INT MANIF COLLECTOR      </v>
          </cell>
          <cell r="C150">
            <v>122</v>
          </cell>
          <cell r="E150" t="str">
            <v>D102</v>
          </cell>
          <cell r="F150" t="str">
            <v>RC4</v>
          </cell>
          <cell r="G150">
            <v>200</v>
          </cell>
        </row>
        <row r="151">
          <cell r="A151" t="str">
            <v>1102631U00</v>
          </cell>
          <cell r="B151" t="str">
            <v xml:space="preserve">GSKT-DRAIN PLUG               </v>
          </cell>
          <cell r="C151">
            <v>122</v>
          </cell>
          <cell r="E151" t="str">
            <v>D107</v>
          </cell>
          <cell r="F151" t="str">
            <v>SD4</v>
          </cell>
          <cell r="G151">
            <v>2000</v>
          </cell>
        </row>
        <row r="152">
          <cell r="A152" t="str">
            <v>1102653J00</v>
          </cell>
          <cell r="B152" t="str">
            <v xml:space="preserve">GSKT-DRAIN PLUG               </v>
          </cell>
          <cell r="C152">
            <v>656</v>
          </cell>
          <cell r="D152" t="str">
            <v>@</v>
          </cell>
          <cell r="E152" t="str">
            <v>D107</v>
          </cell>
          <cell r="F152" t="str">
            <v>SD4</v>
          </cell>
          <cell r="G152">
            <v>3000</v>
          </cell>
        </row>
        <row r="153">
          <cell r="A153" t="str">
            <v>1102660U01</v>
          </cell>
          <cell r="B153" t="str">
            <v xml:space="preserve">GSKT-DRAIN PLUG               </v>
          </cell>
          <cell r="C153">
            <v>233</v>
          </cell>
          <cell r="E153" t="str">
            <v>D107</v>
          </cell>
          <cell r="F153" t="str">
            <v>SD4</v>
          </cell>
          <cell r="G153">
            <v>500</v>
          </cell>
        </row>
        <row r="154">
          <cell r="A154" t="str">
            <v>110448J102</v>
          </cell>
          <cell r="B154" t="str">
            <v xml:space="preserve">GSKT-CYL HEAD                 </v>
          </cell>
          <cell r="C154">
            <v>122</v>
          </cell>
          <cell r="E154" t="str">
            <v>D107</v>
          </cell>
          <cell r="F154" t="str">
            <v>SD9</v>
          </cell>
          <cell r="G154">
            <v>50</v>
          </cell>
        </row>
        <row r="155">
          <cell r="A155" t="str">
            <v>110448J107</v>
          </cell>
          <cell r="B155" t="str">
            <v xml:space="preserve">GSKT-CYL HEAD                 </v>
          </cell>
          <cell r="C155">
            <v>122</v>
          </cell>
          <cell r="E155" t="str">
            <v>D107</v>
          </cell>
          <cell r="F155" t="str">
            <v>SD9</v>
          </cell>
          <cell r="G155">
            <v>50</v>
          </cell>
        </row>
        <row r="156">
          <cell r="A156" t="str">
            <v>1112131U00</v>
          </cell>
          <cell r="B156" t="str">
            <v xml:space="preserve">GSKT-OIL PAN                  </v>
          </cell>
          <cell r="C156">
            <v>122</v>
          </cell>
          <cell r="E156" t="str">
            <v>D107</v>
          </cell>
          <cell r="F156" t="str">
            <v>RC4</v>
          </cell>
          <cell r="G156">
            <v>500</v>
          </cell>
        </row>
        <row r="157">
          <cell r="A157" t="str">
            <v>1112131U10</v>
          </cell>
          <cell r="B157" t="str">
            <v xml:space="preserve">GSKT-OIL PAN                  </v>
          </cell>
          <cell r="C157">
            <v>122</v>
          </cell>
          <cell r="E157" t="str">
            <v>D107</v>
          </cell>
          <cell r="F157" t="str">
            <v>RC4</v>
          </cell>
          <cell r="G157">
            <v>500</v>
          </cell>
        </row>
        <row r="158">
          <cell r="A158" t="str">
            <v>140338J100</v>
          </cell>
          <cell r="B158" t="str">
            <v xml:space="preserve">GSKT-INT MANIF COLLECTOR      </v>
          </cell>
          <cell r="C158">
            <v>122</v>
          </cell>
          <cell r="E158" t="str">
            <v>D107</v>
          </cell>
          <cell r="F158" t="str">
            <v>SD4</v>
          </cell>
          <cell r="G158">
            <v>200</v>
          </cell>
        </row>
        <row r="159">
          <cell r="A159" t="str">
            <v>140338J120</v>
          </cell>
          <cell r="B159" t="str">
            <v xml:space="preserve">GSKT-INT MANIF COLLECTOR      </v>
          </cell>
          <cell r="C159">
            <v>122</v>
          </cell>
          <cell r="E159" t="str">
            <v>D107</v>
          </cell>
          <cell r="F159" t="str">
            <v>SD4</v>
          </cell>
          <cell r="G159">
            <v>400</v>
          </cell>
        </row>
        <row r="160">
          <cell r="A160" t="str">
            <v>140358J100</v>
          </cell>
          <cell r="B160" t="str">
            <v xml:space="preserve">GSKT-INT MANIF                </v>
          </cell>
          <cell r="C160">
            <v>244</v>
          </cell>
          <cell r="E160" t="str">
            <v>D107</v>
          </cell>
          <cell r="F160" t="str">
            <v>SD3</v>
          </cell>
          <cell r="G160">
            <v>400</v>
          </cell>
        </row>
        <row r="161">
          <cell r="A161" t="str">
            <v>1518943U00</v>
          </cell>
          <cell r="B161" t="str">
            <v xml:space="preserve">GSKT-EYE BOLT                 </v>
          </cell>
          <cell r="C161">
            <v>122</v>
          </cell>
          <cell r="E161" t="str">
            <v>D107</v>
          </cell>
          <cell r="F161" t="str">
            <v>SD3</v>
          </cell>
          <cell r="G161">
            <v>300</v>
          </cell>
        </row>
        <row r="162">
          <cell r="A162" t="str">
            <v>16175AR000</v>
          </cell>
          <cell r="B162" t="str">
            <v xml:space="preserve">GSKT-THROT CHMBR              </v>
          </cell>
          <cell r="C162">
            <v>122</v>
          </cell>
          <cell r="E162" t="str">
            <v>D107</v>
          </cell>
          <cell r="F162" t="str">
            <v>SD4</v>
          </cell>
          <cell r="G162">
            <v>500</v>
          </cell>
        </row>
        <row r="163">
          <cell r="A163" t="str">
            <v>1752210V00</v>
          </cell>
          <cell r="B163" t="str">
            <v xml:space="preserve">SPCR-FUEL TUBE                </v>
          </cell>
          <cell r="C163">
            <v>488</v>
          </cell>
          <cell r="E163" t="str">
            <v>D107</v>
          </cell>
          <cell r="F163" t="str">
            <v>SD4</v>
          </cell>
          <cell r="G163">
            <v>1000</v>
          </cell>
        </row>
        <row r="164">
          <cell r="A164" t="str">
            <v>237972Y500</v>
          </cell>
          <cell r="B164" t="str">
            <v xml:space="preserve">GSKT-SOL                      </v>
          </cell>
          <cell r="C164">
            <v>244</v>
          </cell>
          <cell r="E164" t="str">
            <v>D107</v>
          </cell>
          <cell r="F164" t="str">
            <v>SD4</v>
          </cell>
          <cell r="G164">
            <v>1000</v>
          </cell>
        </row>
        <row r="165">
          <cell r="A165" t="str">
            <v>0218731803</v>
          </cell>
          <cell r="B165" t="str">
            <v xml:space="preserve">HOSE-VC                       </v>
          </cell>
          <cell r="C165">
            <v>122</v>
          </cell>
          <cell r="E165" t="str">
            <v>D209</v>
          </cell>
          <cell r="F165" t="str">
            <v>RC4</v>
          </cell>
          <cell r="G165">
            <v>500</v>
          </cell>
        </row>
        <row r="166">
          <cell r="A166" t="str">
            <v>118238J101</v>
          </cell>
          <cell r="B166" t="str">
            <v xml:space="preserve">HOSE ASSY-BLOWBY              </v>
          </cell>
          <cell r="C166">
            <v>122</v>
          </cell>
          <cell r="E166" t="str">
            <v>D209</v>
          </cell>
          <cell r="F166" t="str">
            <v>RC3</v>
          </cell>
          <cell r="G166">
            <v>120</v>
          </cell>
        </row>
        <row r="167">
          <cell r="A167" t="str">
            <v>118268J110</v>
          </cell>
          <cell r="B167" t="str">
            <v xml:space="preserve">HOSE-BLOWBY                   </v>
          </cell>
          <cell r="C167">
            <v>122</v>
          </cell>
          <cell r="E167" t="str">
            <v>D209</v>
          </cell>
          <cell r="F167" t="str">
            <v>RC3</v>
          </cell>
          <cell r="G167">
            <v>150</v>
          </cell>
        </row>
        <row r="168">
          <cell r="A168" t="str">
            <v>149128J103</v>
          </cell>
          <cell r="B168" t="str">
            <v xml:space="preserve">HOSE-EVAP CONT                </v>
          </cell>
          <cell r="C168">
            <v>122</v>
          </cell>
          <cell r="E168" t="str">
            <v>D209</v>
          </cell>
          <cell r="F168" t="str">
            <v>RC4</v>
          </cell>
          <cell r="G168">
            <v>100</v>
          </cell>
        </row>
        <row r="169">
          <cell r="A169" t="str">
            <v>223208J100</v>
          </cell>
          <cell r="B169" t="str">
            <v xml:space="preserve">HOSE-VAC                      </v>
          </cell>
          <cell r="C169">
            <v>122</v>
          </cell>
          <cell r="E169" t="str">
            <v>D209</v>
          </cell>
          <cell r="F169" t="str">
            <v>RC4</v>
          </cell>
          <cell r="G169">
            <v>400</v>
          </cell>
        </row>
        <row r="170">
          <cell r="A170" t="str">
            <v>223208J101</v>
          </cell>
          <cell r="B170" t="str">
            <v xml:space="preserve">HOSE-VAC                      </v>
          </cell>
          <cell r="C170">
            <v>122</v>
          </cell>
          <cell r="E170" t="str">
            <v>D209</v>
          </cell>
          <cell r="F170" t="str">
            <v>RC4</v>
          </cell>
          <cell r="G170">
            <v>200</v>
          </cell>
        </row>
        <row r="171">
          <cell r="A171" t="str">
            <v>140364W015</v>
          </cell>
          <cell r="B171" t="str">
            <v xml:space="preserve">GSKT-EXH MANIF                </v>
          </cell>
          <cell r="C171">
            <v>244</v>
          </cell>
          <cell r="E171" t="str">
            <v>D413</v>
          </cell>
          <cell r="F171" t="str">
            <v>RC4</v>
          </cell>
          <cell r="G171">
            <v>100</v>
          </cell>
        </row>
        <row r="172">
          <cell r="A172" t="str">
            <v>1661810V10</v>
          </cell>
          <cell r="B172" t="str">
            <v xml:space="preserve">SEAL-O RING                   </v>
          </cell>
          <cell r="C172">
            <v>122</v>
          </cell>
          <cell r="E172" t="str">
            <v>D418</v>
          </cell>
          <cell r="F172" t="str">
            <v>RC4</v>
          </cell>
          <cell r="G172">
            <v>10000</v>
          </cell>
        </row>
        <row r="173">
          <cell r="A173" t="str">
            <v>11062AL500</v>
          </cell>
          <cell r="B173" t="str">
            <v xml:space="preserve">GSKT-WATER OUTLET             </v>
          </cell>
          <cell r="C173">
            <v>244</v>
          </cell>
          <cell r="E173" t="str">
            <v>D503</v>
          </cell>
          <cell r="F173" t="str">
            <v>SD4</v>
          </cell>
          <cell r="G173">
            <v>1000</v>
          </cell>
        </row>
        <row r="174">
          <cell r="A174" t="str">
            <v>1229631U20</v>
          </cell>
          <cell r="B174" t="str">
            <v xml:space="preserve">RET ASSY-OIL SEAL,RR          </v>
          </cell>
          <cell r="C174">
            <v>122</v>
          </cell>
          <cell r="E174" t="str">
            <v>D503</v>
          </cell>
          <cell r="F174" t="str">
            <v>RC3</v>
          </cell>
          <cell r="G174">
            <v>48</v>
          </cell>
        </row>
        <row r="175">
          <cell r="A175" t="str">
            <v>123038J101</v>
          </cell>
          <cell r="B175" t="str">
            <v xml:space="preserve">PULLEY ASSY-CRANKSHAFT,W/DAMP </v>
          </cell>
          <cell r="C175">
            <v>122</v>
          </cell>
          <cell r="E175" t="str">
            <v>D503</v>
          </cell>
          <cell r="F175" t="str">
            <v>RC4</v>
          </cell>
          <cell r="G175">
            <v>4</v>
          </cell>
        </row>
        <row r="176">
          <cell r="A176" t="str">
            <v>1305031U00</v>
          </cell>
          <cell r="B176" t="str">
            <v xml:space="preserve">GSKT-WATER INLET              </v>
          </cell>
          <cell r="C176">
            <v>122</v>
          </cell>
          <cell r="E176" t="str">
            <v>D503</v>
          </cell>
          <cell r="F176" t="str">
            <v>SD4</v>
          </cell>
          <cell r="G176">
            <v>1200</v>
          </cell>
        </row>
        <row r="177">
          <cell r="A177" t="str">
            <v>1305031U05</v>
          </cell>
          <cell r="B177" t="str">
            <v xml:space="preserve">GSKT-WATER INLET              </v>
          </cell>
          <cell r="C177">
            <v>122</v>
          </cell>
          <cell r="E177" t="str">
            <v>D503</v>
          </cell>
          <cell r="F177" t="str">
            <v>SD4</v>
          </cell>
          <cell r="G177">
            <v>500</v>
          </cell>
        </row>
        <row r="178">
          <cell r="A178" t="str">
            <v>1305631U00</v>
          </cell>
          <cell r="B178" t="str">
            <v xml:space="preserve">PLATE-CAMSHAFT BRKT           </v>
          </cell>
          <cell r="C178">
            <v>1312</v>
          </cell>
          <cell r="D178" t="str">
            <v>@</v>
          </cell>
          <cell r="E178" t="str">
            <v>D503</v>
          </cell>
          <cell r="F178" t="str">
            <v>RC4</v>
          </cell>
          <cell r="G178">
            <v>2000</v>
          </cell>
        </row>
        <row r="179">
          <cell r="A179" t="str">
            <v>13207D4201</v>
          </cell>
          <cell r="B179" t="str">
            <v xml:space="preserve">SEAL-OIL,VALVE                </v>
          </cell>
          <cell r="C179">
            <v>2928</v>
          </cell>
          <cell r="E179" t="str">
            <v>D503</v>
          </cell>
          <cell r="F179" t="str">
            <v>RC4</v>
          </cell>
          <cell r="G179">
            <v>4000</v>
          </cell>
        </row>
        <row r="180">
          <cell r="A180" t="str">
            <v>1351031U00</v>
          </cell>
          <cell r="B180" t="str">
            <v xml:space="preserve">SEAL-OIL,CRANKSHAFT FR        </v>
          </cell>
          <cell r="C180">
            <v>122</v>
          </cell>
          <cell r="E180" t="str">
            <v>D503</v>
          </cell>
          <cell r="F180" t="str">
            <v>RC4</v>
          </cell>
          <cell r="G180">
            <v>400</v>
          </cell>
        </row>
        <row r="181">
          <cell r="A181" t="str">
            <v>150662Y500</v>
          </cell>
          <cell r="B181" t="str">
            <v xml:space="preserve">RING-O                        </v>
          </cell>
          <cell r="C181">
            <v>244</v>
          </cell>
          <cell r="E181" t="str">
            <v>D503</v>
          </cell>
          <cell r="F181" t="str">
            <v>RC4</v>
          </cell>
          <cell r="G181">
            <v>2000</v>
          </cell>
        </row>
        <row r="182">
          <cell r="A182" t="str">
            <v>150662Y510</v>
          </cell>
          <cell r="B182" t="str">
            <v xml:space="preserve">RING-O                        </v>
          </cell>
          <cell r="C182">
            <v>732</v>
          </cell>
          <cell r="E182" t="str">
            <v>D503</v>
          </cell>
          <cell r="F182" t="str">
            <v>RC4</v>
          </cell>
          <cell r="G182">
            <v>2000</v>
          </cell>
        </row>
        <row r="183">
          <cell r="A183" t="str">
            <v>1506631U00</v>
          </cell>
          <cell r="B183" t="str">
            <v xml:space="preserve">GSKT-OIL PUMP,CYL BLOCK       </v>
          </cell>
          <cell r="C183">
            <v>244</v>
          </cell>
          <cell r="E183" t="str">
            <v>D503</v>
          </cell>
          <cell r="F183" t="str">
            <v>RC4</v>
          </cell>
          <cell r="G183">
            <v>2000</v>
          </cell>
        </row>
        <row r="184">
          <cell r="A184" t="str">
            <v>1506631U02</v>
          </cell>
          <cell r="B184" t="str">
            <v xml:space="preserve">RING-O                        </v>
          </cell>
          <cell r="C184">
            <v>122</v>
          </cell>
          <cell r="E184" t="str">
            <v>D503</v>
          </cell>
          <cell r="F184" t="str">
            <v>RC4</v>
          </cell>
          <cell r="G184">
            <v>2000</v>
          </cell>
        </row>
        <row r="185">
          <cell r="A185" t="str">
            <v>1506631U03</v>
          </cell>
          <cell r="B185" t="str">
            <v xml:space="preserve">RING-O                        </v>
          </cell>
          <cell r="C185">
            <v>122</v>
          </cell>
          <cell r="E185" t="str">
            <v>D503</v>
          </cell>
          <cell r="F185" t="str">
            <v>RC4</v>
          </cell>
          <cell r="G185">
            <v>2000</v>
          </cell>
        </row>
        <row r="186">
          <cell r="A186" t="str">
            <v>2104931U00</v>
          </cell>
          <cell r="B186" t="str">
            <v xml:space="preserve">SEAL-O RING                   </v>
          </cell>
          <cell r="C186">
            <v>244</v>
          </cell>
          <cell r="E186" t="str">
            <v>D503</v>
          </cell>
          <cell r="F186" t="str">
            <v>RC4</v>
          </cell>
          <cell r="G186">
            <v>5000</v>
          </cell>
        </row>
        <row r="187">
          <cell r="A187" t="str">
            <v>2104931U02</v>
          </cell>
          <cell r="B187" t="str">
            <v xml:space="preserve">SEAL-O RING                   </v>
          </cell>
          <cell r="C187">
            <v>122</v>
          </cell>
          <cell r="E187" t="str">
            <v>D503</v>
          </cell>
          <cell r="F187" t="str">
            <v>RC4</v>
          </cell>
          <cell r="G187">
            <v>1000</v>
          </cell>
        </row>
        <row r="188">
          <cell r="A188" t="str">
            <v>2104931U03</v>
          </cell>
          <cell r="B188" t="str">
            <v xml:space="preserve">SEAL-O RING                   </v>
          </cell>
          <cell r="C188">
            <v>122</v>
          </cell>
          <cell r="E188" t="str">
            <v>D503</v>
          </cell>
          <cell r="F188" t="str">
            <v>RC4</v>
          </cell>
          <cell r="G188">
            <v>1000</v>
          </cell>
        </row>
        <row r="189">
          <cell r="A189" t="str">
            <v>150665E510</v>
          </cell>
          <cell r="B189" t="str">
            <v xml:space="preserve">RING-O                        </v>
          </cell>
          <cell r="C189">
            <v>244</v>
          </cell>
          <cell r="E189" t="str">
            <v>D509</v>
          </cell>
          <cell r="F189" t="str">
            <v>RC4</v>
          </cell>
          <cell r="G189">
            <v>1800</v>
          </cell>
        </row>
        <row r="190">
          <cell r="A190" t="str">
            <v>242201C705</v>
          </cell>
          <cell r="B190" t="str">
            <v xml:space="preserve">CLIP                          </v>
          </cell>
          <cell r="C190">
            <v>122</v>
          </cell>
          <cell r="E190" t="str">
            <v>D512</v>
          </cell>
        </row>
        <row r="191">
          <cell r="A191" t="str">
            <v>110608J100</v>
          </cell>
          <cell r="B191" t="str">
            <v xml:space="preserve">OUTLET ASSY-WATER             </v>
          </cell>
          <cell r="C191">
            <v>122</v>
          </cell>
          <cell r="E191" t="str">
            <v>F602</v>
          </cell>
          <cell r="F191" t="str">
            <v>RC3</v>
          </cell>
          <cell r="G191">
            <v>2</v>
          </cell>
        </row>
        <row r="192">
          <cell r="A192" t="str">
            <v>111108J100</v>
          </cell>
          <cell r="B192" t="str">
            <v xml:space="preserve">PAN ASSY-OIL,ALUM             </v>
          </cell>
          <cell r="C192">
            <v>122</v>
          </cell>
          <cell r="E192" t="str">
            <v>F602</v>
          </cell>
          <cell r="F192" t="str">
            <v>RV8</v>
          </cell>
          <cell r="G192">
            <v>14</v>
          </cell>
        </row>
        <row r="193">
          <cell r="A193" t="str">
            <v>212008J100</v>
          </cell>
          <cell r="B193" t="str">
            <v xml:space="preserve">THERMO ASSY                   </v>
          </cell>
          <cell r="C193">
            <v>122</v>
          </cell>
          <cell r="E193" t="str">
            <v>G108</v>
          </cell>
          <cell r="F193" t="str">
            <v>RC3</v>
          </cell>
          <cell r="G193">
            <v>8</v>
          </cell>
        </row>
        <row r="194">
          <cell r="A194" t="str">
            <v>12282AL600</v>
          </cell>
          <cell r="B194" t="str">
            <v xml:space="preserve">CAP-BRG BEAM                  </v>
          </cell>
          <cell r="C194">
            <v>164</v>
          </cell>
          <cell r="D194" t="str">
            <v>@</v>
          </cell>
          <cell r="E194" t="str">
            <v>G204</v>
          </cell>
          <cell r="F194" t="str">
            <v>RC3</v>
          </cell>
          <cell r="G194">
            <v>10</v>
          </cell>
        </row>
        <row r="195">
          <cell r="A195" t="str">
            <v>1233016A00</v>
          </cell>
          <cell r="B195" t="str">
            <v>PILOT-CONV</v>
          </cell>
          <cell r="C195">
            <v>96</v>
          </cell>
          <cell r="E195" t="str">
            <v>G204</v>
          </cell>
          <cell r="F195" t="str">
            <v>RC4</v>
          </cell>
          <cell r="G195">
            <v>300</v>
          </cell>
        </row>
        <row r="196">
          <cell r="A196" t="str">
            <v>1407531U00</v>
          </cell>
          <cell r="B196" t="str">
            <v xml:space="preserve">CONN-WATER                    </v>
          </cell>
          <cell r="C196">
            <v>122</v>
          </cell>
          <cell r="E196" t="str">
            <v>G204</v>
          </cell>
          <cell r="F196" t="str">
            <v>RC4</v>
          </cell>
          <cell r="G196">
            <v>30</v>
          </cell>
        </row>
        <row r="197">
          <cell r="A197" t="str">
            <v>1407543U00</v>
          </cell>
          <cell r="B197" t="str">
            <v xml:space="preserve">CONN-WATER                    </v>
          </cell>
          <cell r="C197">
            <v>122</v>
          </cell>
          <cell r="E197" t="str">
            <v>G204</v>
          </cell>
          <cell r="F197" t="str">
            <v>RC4</v>
          </cell>
          <cell r="G197">
            <v>200</v>
          </cell>
        </row>
        <row r="198">
          <cell r="A198" t="str">
            <v>3024007S00</v>
          </cell>
          <cell r="B198" t="str">
            <v>WASH-PLAIN CLUTCH COVER TO FLY</v>
          </cell>
          <cell r="C198">
            <v>234</v>
          </cell>
          <cell r="E198" t="str">
            <v>G204</v>
          </cell>
          <cell r="F198" t="str">
            <v>RC4</v>
          </cell>
          <cell r="G198">
            <v>4000</v>
          </cell>
        </row>
        <row r="199">
          <cell r="A199" t="str">
            <v>1102240F00</v>
          </cell>
          <cell r="B199" t="str">
            <v xml:space="preserve">PIN-DOWEL                     </v>
          </cell>
          <cell r="C199">
            <v>244</v>
          </cell>
          <cell r="E199" t="str">
            <v>G404</v>
          </cell>
          <cell r="F199" t="str">
            <v>SD4</v>
          </cell>
          <cell r="G199">
            <v>1000</v>
          </cell>
        </row>
        <row r="200">
          <cell r="A200" t="str">
            <v>30412H1001</v>
          </cell>
          <cell r="B200" t="str">
            <v xml:space="preserve">DOWEL-9.5 (L=19.5)            </v>
          </cell>
          <cell r="C200">
            <v>244</v>
          </cell>
          <cell r="E200" t="str">
            <v>G404</v>
          </cell>
          <cell r="F200" t="str">
            <v>SD4</v>
          </cell>
          <cell r="G200">
            <v>1000</v>
          </cell>
        </row>
        <row r="201">
          <cell r="A201" t="str">
            <v>123318J100</v>
          </cell>
          <cell r="B201" t="str">
            <v>PLATE ASSY-DRIVE</v>
          </cell>
          <cell r="C201">
            <v>96</v>
          </cell>
          <cell r="E201" t="str">
            <v>G602</v>
          </cell>
          <cell r="F201" t="str">
            <v>RV8</v>
          </cell>
          <cell r="G201">
            <v>90</v>
          </cell>
        </row>
        <row r="202">
          <cell r="A202" t="str">
            <v>1233360U01</v>
          </cell>
          <cell r="B202" t="str">
            <v>REINF-DRIVE PLATE</v>
          </cell>
          <cell r="C202">
            <v>96</v>
          </cell>
          <cell r="E202" t="str">
            <v>G602</v>
          </cell>
          <cell r="F202" t="str">
            <v>RC4</v>
          </cell>
          <cell r="G202">
            <v>100</v>
          </cell>
        </row>
        <row r="203">
          <cell r="A203" t="str">
            <v>1105153J00</v>
          </cell>
          <cell r="B203" t="str">
            <v xml:space="preserve">PLUG-BLIND,CYL HEAD           </v>
          </cell>
          <cell r="C203">
            <v>233</v>
          </cell>
          <cell r="E203" t="str">
            <v>G805</v>
          </cell>
          <cell r="F203" t="str">
            <v>SD4</v>
          </cell>
          <cell r="G203">
            <v>150</v>
          </cell>
        </row>
        <row r="204">
          <cell r="A204" t="str">
            <v>100052Y000</v>
          </cell>
          <cell r="B204" t="str">
            <v xml:space="preserve">SLINGER-ENG,FR                </v>
          </cell>
          <cell r="C204">
            <v>122</v>
          </cell>
          <cell r="E204" t="str">
            <v>H203</v>
          </cell>
          <cell r="F204" t="str">
            <v>RC4</v>
          </cell>
          <cell r="G204">
            <v>22</v>
          </cell>
        </row>
        <row r="205">
          <cell r="A205" t="str">
            <v>1000531U01</v>
          </cell>
          <cell r="B205" t="str">
            <v xml:space="preserve">SLINGER-ENG,FR                </v>
          </cell>
          <cell r="C205">
            <v>122</v>
          </cell>
          <cell r="E205" t="str">
            <v>H203</v>
          </cell>
          <cell r="F205" t="str">
            <v>RC4</v>
          </cell>
          <cell r="G205">
            <v>62</v>
          </cell>
        </row>
        <row r="206">
          <cell r="A206" t="str">
            <v>1000631U00</v>
          </cell>
          <cell r="B206" t="str">
            <v xml:space="preserve">SLINGER-ENG,RR                </v>
          </cell>
          <cell r="C206">
            <v>122</v>
          </cell>
          <cell r="E206" t="str">
            <v>H203</v>
          </cell>
          <cell r="F206" t="str">
            <v>RC4</v>
          </cell>
          <cell r="G206">
            <v>18</v>
          </cell>
        </row>
        <row r="207">
          <cell r="A207" t="str">
            <v>1109531U00</v>
          </cell>
          <cell r="B207" t="str">
            <v xml:space="preserve">TUBE-SPARK PLUG               </v>
          </cell>
          <cell r="C207">
            <v>732</v>
          </cell>
          <cell r="E207" t="str">
            <v>H203</v>
          </cell>
          <cell r="F207" t="str">
            <v>RC4</v>
          </cell>
          <cell r="G207">
            <v>216</v>
          </cell>
        </row>
        <row r="208">
          <cell r="A208" t="str">
            <v>13570AL610</v>
          </cell>
          <cell r="B208" t="str">
            <v xml:space="preserve">COVER ASSY-BELT,BACK          </v>
          </cell>
          <cell r="C208">
            <v>122</v>
          </cell>
          <cell r="E208" t="str">
            <v>H203</v>
          </cell>
          <cell r="F208" t="str">
            <v>RC4</v>
          </cell>
          <cell r="G208">
            <v>120</v>
          </cell>
        </row>
        <row r="209">
          <cell r="A209" t="str">
            <v>13570AL620</v>
          </cell>
          <cell r="B209" t="str">
            <v xml:space="preserve">COVER ASSY-BELT,BACK          </v>
          </cell>
          <cell r="C209">
            <v>122</v>
          </cell>
          <cell r="E209" t="str">
            <v>H203</v>
          </cell>
          <cell r="F209" t="str">
            <v>RC4</v>
          </cell>
          <cell r="G209">
            <v>84</v>
          </cell>
        </row>
        <row r="210">
          <cell r="A210" t="str">
            <v>1505031U00</v>
          </cell>
          <cell r="B210" t="str">
            <v xml:space="preserve">STRAINER ASSY-OIL             </v>
          </cell>
          <cell r="C210">
            <v>122</v>
          </cell>
          <cell r="E210" t="str">
            <v>H203</v>
          </cell>
          <cell r="F210" t="str">
            <v>RC4</v>
          </cell>
          <cell r="G210">
            <v>30</v>
          </cell>
        </row>
        <row r="211">
          <cell r="A211" t="str">
            <v>2131143U01</v>
          </cell>
          <cell r="B211" t="str">
            <v xml:space="preserve">BRKT-PIPE                     </v>
          </cell>
          <cell r="C211">
            <v>122</v>
          </cell>
          <cell r="E211" t="str">
            <v>H203</v>
          </cell>
          <cell r="F211" t="str">
            <v>RC4</v>
          </cell>
          <cell r="G211">
            <v>120</v>
          </cell>
        </row>
        <row r="212">
          <cell r="A212" t="str">
            <v>111102Y000</v>
          </cell>
          <cell r="B212" t="str">
            <v xml:space="preserve">PAN ASSY-OIL                  </v>
          </cell>
          <cell r="C212">
            <v>122</v>
          </cell>
          <cell r="E212" t="str">
            <v>H405</v>
          </cell>
          <cell r="F212" t="str">
            <v>RB</v>
          </cell>
          <cell r="G212">
            <v>200</v>
          </cell>
        </row>
        <row r="213">
          <cell r="A213" t="str">
            <v>1102231U00</v>
          </cell>
          <cell r="B213" t="str">
            <v>PIN-DOWEL</v>
          </cell>
          <cell r="C213">
            <v>4592</v>
          </cell>
          <cell r="D213" t="str">
            <v>@</v>
          </cell>
          <cell r="E213" t="str">
            <v>K106</v>
          </cell>
        </row>
        <row r="214">
          <cell r="A214" t="str">
            <v>1102231U01</v>
          </cell>
          <cell r="B214" t="str">
            <v xml:space="preserve">PIN-DOWEL                     </v>
          </cell>
          <cell r="C214">
            <v>488</v>
          </cell>
          <cell r="E214" t="str">
            <v>K107</v>
          </cell>
          <cell r="F214" t="str">
            <v>SD4</v>
          </cell>
          <cell r="G214">
            <v>1000</v>
          </cell>
        </row>
        <row r="215">
          <cell r="A215" t="str">
            <v>1102231U02</v>
          </cell>
          <cell r="B215" t="str">
            <v>PIN-DOWEL</v>
          </cell>
          <cell r="C215">
            <v>1312</v>
          </cell>
          <cell r="D215" t="str">
            <v>@</v>
          </cell>
          <cell r="E215" t="str">
            <v>K107</v>
          </cell>
          <cell r="F215" t="str">
            <v>SD4</v>
          </cell>
          <cell r="G215">
            <v>1000</v>
          </cell>
        </row>
        <row r="216">
          <cell r="A216" t="str">
            <v>1102231U03</v>
          </cell>
          <cell r="B216" t="str">
            <v xml:space="preserve">PIN-DOWEL                     </v>
          </cell>
          <cell r="C216">
            <v>244</v>
          </cell>
          <cell r="E216" t="str">
            <v>K107</v>
          </cell>
          <cell r="F216" t="str">
            <v>SD4</v>
          </cell>
          <cell r="G216">
            <v>1000</v>
          </cell>
        </row>
        <row r="217">
          <cell r="A217" t="str">
            <v>1102242L02</v>
          </cell>
          <cell r="B217" t="str">
            <v xml:space="preserve">PIN-DOWEL                     </v>
          </cell>
          <cell r="C217">
            <v>244</v>
          </cell>
          <cell r="E217" t="str">
            <v>K107</v>
          </cell>
          <cell r="F217" t="str">
            <v>SD4</v>
          </cell>
          <cell r="G217">
            <v>3000</v>
          </cell>
        </row>
        <row r="218">
          <cell r="A218" t="str">
            <v>11022AD200</v>
          </cell>
          <cell r="B218" t="str">
            <v xml:space="preserve">PIN-DOWEL                     </v>
          </cell>
          <cell r="C218">
            <v>122</v>
          </cell>
          <cell r="E218" t="str">
            <v>K107</v>
          </cell>
          <cell r="F218" t="str">
            <v>SD4</v>
          </cell>
          <cell r="G218">
            <v>1000</v>
          </cell>
        </row>
        <row r="219">
          <cell r="A219" t="str">
            <v>1104673402</v>
          </cell>
          <cell r="B219" t="str">
            <v xml:space="preserve">DOWEL-5                       </v>
          </cell>
          <cell r="C219">
            <v>488</v>
          </cell>
          <cell r="E219" t="str">
            <v>K107</v>
          </cell>
          <cell r="F219" t="str">
            <v>SD4</v>
          </cell>
          <cell r="G219">
            <v>6000</v>
          </cell>
        </row>
        <row r="220">
          <cell r="A220" t="str">
            <v>1231353F00</v>
          </cell>
          <cell r="B220" t="str">
            <v xml:space="preserve">DOWEL-PIN                     </v>
          </cell>
          <cell r="C220">
            <v>244</v>
          </cell>
          <cell r="E220" t="str">
            <v>K107</v>
          </cell>
          <cell r="F220" t="str">
            <v>SD4</v>
          </cell>
          <cell r="G220">
            <v>5000</v>
          </cell>
        </row>
        <row r="221">
          <cell r="A221" t="str">
            <v>148952Y520</v>
          </cell>
          <cell r="B221" t="str">
            <v xml:space="preserve">BOLT                          </v>
          </cell>
          <cell r="C221">
            <v>732</v>
          </cell>
          <cell r="E221" t="str">
            <v>K107</v>
          </cell>
          <cell r="F221" t="str">
            <v>SD4</v>
          </cell>
          <cell r="G221">
            <v>800</v>
          </cell>
        </row>
        <row r="222">
          <cell r="A222" t="str">
            <v>100044W000</v>
          </cell>
          <cell r="B222" t="str">
            <v xml:space="preserve">BOLT-ENG SLINGER              </v>
          </cell>
          <cell r="C222">
            <v>732</v>
          </cell>
          <cell r="E222" t="str">
            <v>K301</v>
          </cell>
          <cell r="F222" t="str">
            <v>SD4</v>
          </cell>
          <cell r="G222">
            <v>500</v>
          </cell>
        </row>
        <row r="223">
          <cell r="A223" t="str">
            <v>100044W001</v>
          </cell>
          <cell r="B223" t="str">
            <v xml:space="preserve">BOLT-ENG SLINGER              </v>
          </cell>
          <cell r="C223">
            <v>244</v>
          </cell>
          <cell r="E223" t="str">
            <v>K301</v>
          </cell>
          <cell r="F223" t="str">
            <v>SD4</v>
          </cell>
          <cell r="G223">
            <v>400</v>
          </cell>
        </row>
        <row r="224">
          <cell r="A224" t="str">
            <v>110232Y000</v>
          </cell>
          <cell r="B224" t="str">
            <v xml:space="preserve">BUSH                          </v>
          </cell>
          <cell r="C224">
            <v>122</v>
          </cell>
          <cell r="E224" t="str">
            <v>K301</v>
          </cell>
          <cell r="F224" t="str">
            <v>SD4</v>
          </cell>
          <cell r="G224">
            <v>300</v>
          </cell>
        </row>
        <row r="225">
          <cell r="A225" t="str">
            <v>1105131U01</v>
          </cell>
          <cell r="B225" t="str">
            <v xml:space="preserve">PLUG-BLIND,CYL HEAD           </v>
          </cell>
          <cell r="C225">
            <v>122</v>
          </cell>
          <cell r="E225" t="str">
            <v>K301</v>
          </cell>
          <cell r="F225" t="str">
            <v>SD4</v>
          </cell>
          <cell r="G225">
            <v>500</v>
          </cell>
        </row>
        <row r="226">
          <cell r="A226" t="str">
            <v>1105131U02</v>
          </cell>
          <cell r="B226" t="str">
            <v xml:space="preserve">PLUG-BLIND                    </v>
          </cell>
          <cell r="C226">
            <v>122</v>
          </cell>
          <cell r="E226" t="str">
            <v>K301</v>
          </cell>
          <cell r="F226" t="str">
            <v>SD4</v>
          </cell>
          <cell r="G226">
            <v>1500</v>
          </cell>
        </row>
        <row r="227">
          <cell r="A227" t="str">
            <v>1191631U05</v>
          </cell>
          <cell r="B227" t="str">
            <v xml:space="preserve">BOLT-FIXING BRKT              </v>
          </cell>
          <cell r="C227">
            <v>366</v>
          </cell>
          <cell r="E227" t="str">
            <v>K301</v>
          </cell>
          <cell r="F227" t="str">
            <v>SD4</v>
          </cell>
          <cell r="G227">
            <v>800</v>
          </cell>
        </row>
        <row r="228">
          <cell r="A228" t="str">
            <v>1229338U00</v>
          </cell>
          <cell r="B228" t="str">
            <v>BOLT-BRG CAP</v>
          </cell>
          <cell r="C228">
            <v>2624</v>
          </cell>
          <cell r="D228" t="str">
            <v>@</v>
          </cell>
          <cell r="E228" t="str">
            <v>K301</v>
          </cell>
          <cell r="F228" t="str">
            <v>SD4</v>
          </cell>
          <cell r="G228">
            <v>60</v>
          </cell>
        </row>
        <row r="229">
          <cell r="A229" t="str">
            <v>1301231U12</v>
          </cell>
          <cell r="B229" t="str">
            <v xml:space="preserve">BOLT-SPROCKET,CAMSHAFT        </v>
          </cell>
          <cell r="C229">
            <v>244</v>
          </cell>
          <cell r="E229" t="str">
            <v>K301</v>
          </cell>
          <cell r="F229" t="str">
            <v>SD4</v>
          </cell>
          <cell r="G229">
            <v>80</v>
          </cell>
        </row>
        <row r="230">
          <cell r="A230" t="str">
            <v>130128J101</v>
          </cell>
          <cell r="B230" t="str">
            <v xml:space="preserve">BOLT-VTC PULLEY               </v>
          </cell>
          <cell r="C230">
            <v>244</v>
          </cell>
          <cell r="E230" t="str">
            <v>K301</v>
          </cell>
          <cell r="F230" t="str">
            <v>SD4</v>
          </cell>
          <cell r="G230">
            <v>60</v>
          </cell>
        </row>
        <row r="231">
          <cell r="A231" t="str">
            <v>130752Y510</v>
          </cell>
          <cell r="B231" t="str">
            <v xml:space="preserve">BOLT-TENSIONER PULLEY         </v>
          </cell>
          <cell r="C231">
            <v>488</v>
          </cell>
          <cell r="E231" t="str">
            <v>K301</v>
          </cell>
          <cell r="F231" t="str">
            <v>SD4</v>
          </cell>
          <cell r="G231">
            <v>500</v>
          </cell>
        </row>
        <row r="232">
          <cell r="A232" t="str">
            <v>130754W000</v>
          </cell>
          <cell r="B232" t="str">
            <v xml:space="preserve">BOLT-CHAIN GUIDE,TEN          </v>
          </cell>
          <cell r="C232">
            <v>366</v>
          </cell>
          <cell r="E232" t="str">
            <v>K301</v>
          </cell>
          <cell r="F232" t="str">
            <v>SD4</v>
          </cell>
          <cell r="G232">
            <v>1000</v>
          </cell>
        </row>
        <row r="233">
          <cell r="A233" t="str">
            <v>130754W001</v>
          </cell>
          <cell r="B233" t="str">
            <v xml:space="preserve">BOLT-CHAIN GUIDE,TEN          </v>
          </cell>
          <cell r="C233">
            <v>244</v>
          </cell>
          <cell r="E233" t="str">
            <v>K301</v>
          </cell>
          <cell r="F233" t="str">
            <v>SD4</v>
          </cell>
          <cell r="G233">
            <v>700</v>
          </cell>
        </row>
        <row r="234">
          <cell r="A234" t="str">
            <v>130754W010</v>
          </cell>
          <cell r="B234" t="str">
            <v xml:space="preserve">BOLT-TENSIONER PULLEY         </v>
          </cell>
          <cell r="C234">
            <v>244</v>
          </cell>
          <cell r="E234" t="str">
            <v>K301</v>
          </cell>
          <cell r="F234" t="str">
            <v>SD4</v>
          </cell>
          <cell r="G234">
            <v>600</v>
          </cell>
        </row>
        <row r="235">
          <cell r="A235" t="str">
            <v>1406431U02</v>
          </cell>
          <cell r="B235" t="str">
            <v xml:space="preserve">STUD-EXH MANIF,FINE           </v>
          </cell>
          <cell r="C235">
            <v>1464</v>
          </cell>
          <cell r="E235" t="str">
            <v>K301</v>
          </cell>
          <cell r="F235" t="str">
            <v>SD4</v>
          </cell>
          <cell r="G235">
            <v>250</v>
          </cell>
        </row>
        <row r="236">
          <cell r="A236" t="str">
            <v>1406931U01</v>
          </cell>
          <cell r="B236" t="str">
            <v xml:space="preserve">BOLT-HEX HD,SPL               </v>
          </cell>
          <cell r="C236">
            <v>488</v>
          </cell>
          <cell r="E236" t="str">
            <v>K301</v>
          </cell>
          <cell r="F236" t="str">
            <v>SD4</v>
          </cell>
          <cell r="G236">
            <v>200</v>
          </cell>
        </row>
        <row r="237">
          <cell r="A237" t="str">
            <v>1407031U01</v>
          </cell>
          <cell r="B237" t="str">
            <v xml:space="preserve">STUD-SPL                      </v>
          </cell>
          <cell r="C237">
            <v>488</v>
          </cell>
          <cell r="E237" t="str">
            <v>K301</v>
          </cell>
          <cell r="F237" t="str">
            <v>SD4</v>
          </cell>
          <cell r="G237">
            <v>250</v>
          </cell>
        </row>
        <row r="238">
          <cell r="A238" t="str">
            <v>161225Y600</v>
          </cell>
          <cell r="B238" t="str">
            <v xml:space="preserve">BOLT-SOCKET                   </v>
          </cell>
          <cell r="C238">
            <v>488</v>
          </cell>
          <cell r="E238" t="str">
            <v>K301</v>
          </cell>
          <cell r="F238" t="str">
            <v>SD4</v>
          </cell>
          <cell r="G238">
            <v>400</v>
          </cell>
        </row>
        <row r="239">
          <cell r="A239" t="str">
            <v>1230931U00</v>
          </cell>
          <cell r="B239" t="str">
            <v xml:space="preserve">BOLT-PULLEY,CRANKSHAFT        </v>
          </cell>
          <cell r="C239">
            <v>122</v>
          </cell>
          <cell r="E239" t="str">
            <v>K315</v>
          </cell>
        </row>
        <row r="240">
          <cell r="A240" t="str">
            <v>1305831U01</v>
          </cell>
          <cell r="B240" t="str">
            <v>BOLT-CAMSHAFT BRKT</v>
          </cell>
          <cell r="C240">
            <v>3936</v>
          </cell>
          <cell r="D240" t="str">
            <v>@</v>
          </cell>
          <cell r="E240" t="str">
            <v>K315</v>
          </cell>
        </row>
        <row r="241">
          <cell r="A241" t="str">
            <v>1305831U02</v>
          </cell>
          <cell r="B241" t="str">
            <v>BOLT-CAMSHAFT BRKT</v>
          </cell>
          <cell r="C241">
            <v>1312</v>
          </cell>
          <cell r="D241" t="str">
            <v>@</v>
          </cell>
          <cell r="E241" t="str">
            <v>K315</v>
          </cell>
        </row>
        <row r="242">
          <cell r="A242" t="str">
            <v>0112103851</v>
          </cell>
          <cell r="B242" t="str">
            <v xml:space="preserve">BOLT-HEX HD,PP W/WASH         </v>
          </cell>
          <cell r="C242">
            <v>488</v>
          </cell>
          <cell r="E242" t="str">
            <v>K419</v>
          </cell>
          <cell r="F242" t="str">
            <v>SD4</v>
          </cell>
          <cell r="G242">
            <v>100</v>
          </cell>
        </row>
        <row r="243">
          <cell r="A243" t="str">
            <v>0112106911</v>
          </cell>
          <cell r="B243" t="str">
            <v xml:space="preserve">BOLT-HEX HD,PP W/WASH         </v>
          </cell>
          <cell r="C243">
            <v>122</v>
          </cell>
          <cell r="E243" t="str">
            <v>K419</v>
          </cell>
          <cell r="F243" t="str">
            <v>SD4</v>
          </cell>
          <cell r="G243">
            <v>1200</v>
          </cell>
        </row>
        <row r="244">
          <cell r="A244" t="str">
            <v>081208301A</v>
          </cell>
          <cell r="B244" t="str">
            <v xml:space="preserve">BOLT-HEX                7T M8 </v>
          </cell>
          <cell r="C244">
            <v>122</v>
          </cell>
          <cell r="E244" t="str">
            <v>K419</v>
          </cell>
          <cell r="F244" t="str">
            <v>SD4</v>
          </cell>
          <cell r="G244">
            <v>500</v>
          </cell>
        </row>
        <row r="245">
          <cell r="A245" t="str">
            <v>0815862033</v>
          </cell>
          <cell r="B245" t="str">
            <v>BOLT-HEX,PP W/WLW &amp; PW  7T M 6</v>
          </cell>
          <cell r="C245">
            <v>732</v>
          </cell>
          <cell r="E245" t="str">
            <v>K419</v>
          </cell>
          <cell r="F245" t="str">
            <v>SD4</v>
          </cell>
          <cell r="G245">
            <v>1000</v>
          </cell>
        </row>
        <row r="246">
          <cell r="A246" t="str">
            <v>081588251F</v>
          </cell>
          <cell r="B246" t="str">
            <v>BOLT-HEX,PP W/WLW &amp; PW  7T M 8</v>
          </cell>
          <cell r="C246">
            <v>488</v>
          </cell>
          <cell r="E246" t="str">
            <v>K419</v>
          </cell>
          <cell r="F246" t="str">
            <v>SD4</v>
          </cell>
          <cell r="G246">
            <v>500</v>
          </cell>
        </row>
        <row r="247">
          <cell r="A247" t="str">
            <v>081A06161A</v>
          </cell>
          <cell r="B247" t="str">
            <v xml:space="preserve">BOLT-FLG,HEX TYPE 2     7T M6 </v>
          </cell>
          <cell r="C247">
            <v>1220</v>
          </cell>
          <cell r="E247" t="str">
            <v>K419</v>
          </cell>
          <cell r="F247" t="str">
            <v>SD4</v>
          </cell>
          <cell r="G247">
            <v>1000</v>
          </cell>
        </row>
        <row r="248">
          <cell r="A248" t="str">
            <v>081A06351A</v>
          </cell>
          <cell r="B248" t="str">
            <v xml:space="preserve">BOLT-FLG,HEX TYPE 2     7T M6 </v>
          </cell>
          <cell r="C248">
            <v>732</v>
          </cell>
          <cell r="E248" t="str">
            <v>K419</v>
          </cell>
          <cell r="F248" t="str">
            <v>SD4</v>
          </cell>
          <cell r="G248">
            <v>800</v>
          </cell>
        </row>
        <row r="249">
          <cell r="A249" t="str">
            <v>081A08201A</v>
          </cell>
          <cell r="B249" t="str">
            <v xml:space="preserve">BOLT-FLG,HEX TYPE 2     7T M8 </v>
          </cell>
          <cell r="C249">
            <v>244</v>
          </cell>
          <cell r="E249" t="str">
            <v>K419</v>
          </cell>
          <cell r="F249" t="str">
            <v>SD4</v>
          </cell>
          <cell r="G249">
            <v>600</v>
          </cell>
        </row>
        <row r="250">
          <cell r="A250" t="str">
            <v>081A86201A</v>
          </cell>
          <cell r="B250" t="str">
            <v xml:space="preserve">BOLT-FLG,HEX PP TYPE 2  7T M6 </v>
          </cell>
          <cell r="C250">
            <v>366</v>
          </cell>
          <cell r="E250" t="str">
            <v>K419</v>
          </cell>
          <cell r="F250" t="str">
            <v>SD4</v>
          </cell>
          <cell r="G250">
            <v>1000</v>
          </cell>
        </row>
        <row r="251">
          <cell r="A251" t="str">
            <v>081A88161A</v>
          </cell>
          <cell r="B251" t="str">
            <v xml:space="preserve">BOLT-FLG,HEX PP TYPE 2  7T M8 </v>
          </cell>
          <cell r="C251">
            <v>122</v>
          </cell>
          <cell r="E251" t="str">
            <v>K419</v>
          </cell>
          <cell r="F251" t="str">
            <v>SD4</v>
          </cell>
          <cell r="G251">
            <v>600</v>
          </cell>
        </row>
        <row r="252">
          <cell r="A252" t="str">
            <v>081A88251A</v>
          </cell>
          <cell r="B252" t="str">
            <v xml:space="preserve">BOLT-FLG,HEX PP TYPE 2  7T M8 </v>
          </cell>
          <cell r="C252">
            <v>854</v>
          </cell>
          <cell r="E252" t="str">
            <v>K419</v>
          </cell>
          <cell r="F252" t="str">
            <v>SD4</v>
          </cell>
          <cell r="G252">
            <v>400</v>
          </cell>
        </row>
        <row r="253">
          <cell r="A253" t="str">
            <v>081A88301A</v>
          </cell>
          <cell r="B253" t="str">
            <v xml:space="preserve">BOLT-FLG,HEX PP TYPE 2  7T M8 </v>
          </cell>
          <cell r="C253">
            <v>366</v>
          </cell>
          <cell r="E253" t="str">
            <v>K419</v>
          </cell>
          <cell r="F253" t="str">
            <v>SD4</v>
          </cell>
          <cell r="G253">
            <v>400</v>
          </cell>
        </row>
        <row r="254">
          <cell r="A254" t="str">
            <v>0893171800</v>
          </cell>
          <cell r="B254" t="str">
            <v xml:space="preserve">PLUG-STR THD,HEX SOC FLG HD   </v>
          </cell>
          <cell r="C254">
            <v>488</v>
          </cell>
          <cell r="D254" t="str">
            <v>@</v>
          </cell>
          <cell r="E254" t="str">
            <v>K419</v>
          </cell>
          <cell r="F254" t="str">
            <v>SD4</v>
          </cell>
          <cell r="G254">
            <v>300</v>
          </cell>
        </row>
        <row r="255">
          <cell r="A255" t="str">
            <v>1309431U00</v>
          </cell>
          <cell r="B255" t="str">
            <v xml:space="preserve">SFT-TENS ARM                  </v>
          </cell>
          <cell r="C255">
            <v>122</v>
          </cell>
          <cell r="E255" t="str">
            <v>K419</v>
          </cell>
          <cell r="F255" t="str">
            <v>SD4</v>
          </cell>
          <cell r="G255">
            <v>120</v>
          </cell>
        </row>
        <row r="256">
          <cell r="A256" t="str">
            <v>13224AL601</v>
          </cell>
          <cell r="B256" t="str">
            <v xml:space="preserve">BOLT-ROCKER COVER             </v>
          </cell>
          <cell r="C256">
            <v>2440</v>
          </cell>
          <cell r="E256" t="str">
            <v>K419</v>
          </cell>
          <cell r="F256" t="str">
            <v>SD4</v>
          </cell>
          <cell r="G256">
            <v>500</v>
          </cell>
        </row>
        <row r="257">
          <cell r="A257" t="str">
            <v>089111081G</v>
          </cell>
          <cell r="B257" t="str">
            <v xml:space="preserve">NUT-HEX,W/ CON SPW            </v>
          </cell>
          <cell r="C257" t="str">
            <v>C/O?</v>
          </cell>
          <cell r="E257" t="str">
            <v>K607</v>
          </cell>
        </row>
        <row r="258">
          <cell r="A258" t="str">
            <v>089183081A</v>
          </cell>
          <cell r="B258" t="str">
            <v xml:space="preserve">NUT-FLG,HEX             9N M8 </v>
          </cell>
          <cell r="C258" t="str">
            <v>C/O</v>
          </cell>
          <cell r="E258" t="str">
            <v>K607</v>
          </cell>
          <cell r="F258" t="str">
            <v>SD4</v>
          </cell>
          <cell r="G258">
            <v>1200</v>
          </cell>
        </row>
        <row r="259">
          <cell r="A259" t="str">
            <v>1409443U00</v>
          </cell>
          <cell r="B259" t="str">
            <v xml:space="preserve">NUT-SPL                       </v>
          </cell>
          <cell r="C259">
            <v>122</v>
          </cell>
          <cell r="E259" t="str">
            <v>K607</v>
          </cell>
          <cell r="F259" t="str">
            <v>SD4</v>
          </cell>
          <cell r="G259">
            <v>100</v>
          </cell>
        </row>
        <row r="260">
          <cell r="A260" t="str">
            <v>123158J100</v>
          </cell>
          <cell r="B260" t="str">
            <v xml:space="preserve">BOLT-FLYWHEEL                 </v>
          </cell>
          <cell r="C260">
            <v>208</v>
          </cell>
        </row>
        <row r="261">
          <cell r="A261" t="str">
            <v>0092651600</v>
          </cell>
          <cell r="B261" t="str">
            <v xml:space="preserve">KEY-WDF                  5X16 </v>
          </cell>
          <cell r="C261" t="str">
            <v>US</v>
          </cell>
        </row>
        <row r="262">
          <cell r="A262" t="str">
            <v>0812064028</v>
          </cell>
          <cell r="B262" t="str">
            <v>BOLT-HEX,W/WLW           7T M6</v>
          </cell>
          <cell r="C262" t="str">
            <v>US</v>
          </cell>
        </row>
        <row r="263">
          <cell r="A263" t="str">
            <v>081208251E</v>
          </cell>
          <cell r="B263" t="str">
            <v xml:space="preserve">BOLT-HEX,W/WLW          7T M8 </v>
          </cell>
          <cell r="C263" t="str">
            <v>US</v>
          </cell>
        </row>
        <row r="264">
          <cell r="A264" t="str">
            <v>0815661233</v>
          </cell>
          <cell r="B264" t="str">
            <v>BOLT-HEX,PP W/WLW &amp; PW  7T M 6</v>
          </cell>
          <cell r="C264" t="str">
            <v>US</v>
          </cell>
        </row>
        <row r="265">
          <cell r="A265" t="str">
            <v>0815661633</v>
          </cell>
          <cell r="B265" t="str">
            <v>BOLT-HEX,PP W/WLW &amp; PW  7T M 6</v>
          </cell>
          <cell r="C265" t="str">
            <v>US</v>
          </cell>
        </row>
        <row r="266">
          <cell r="A266" t="str">
            <v>0815662033</v>
          </cell>
          <cell r="B266" t="str">
            <v>BOLT-HEX,PP W/WLW &amp; PW  7T M 6</v>
          </cell>
          <cell r="C266" t="str">
            <v>US</v>
          </cell>
        </row>
        <row r="267">
          <cell r="A267" t="str">
            <v>081A08701A</v>
          </cell>
          <cell r="B267" t="str">
            <v xml:space="preserve">BOLT-FLG,HEX TYPE 2     7T M8 </v>
          </cell>
          <cell r="C267" t="str">
            <v>US</v>
          </cell>
        </row>
        <row r="268">
          <cell r="A268" t="str">
            <v>081A86121A</v>
          </cell>
          <cell r="B268" t="str">
            <v xml:space="preserve">BOLT-FLG,HEX PP TYPE 2  7T M6 </v>
          </cell>
          <cell r="C268" t="str">
            <v>US</v>
          </cell>
        </row>
        <row r="269">
          <cell r="A269" t="str">
            <v>081B06161A</v>
          </cell>
          <cell r="B269" t="str">
            <v xml:space="preserve">BOLT-FLG,HEX TYPE 2     9T M6 </v>
          </cell>
          <cell r="C269" t="str">
            <v>US</v>
          </cell>
        </row>
        <row r="270">
          <cell r="A270" t="str">
            <v>081B06201A</v>
          </cell>
          <cell r="B270" t="str">
            <v xml:space="preserve">BOLT-FLG,HEX TYPE 2     9T M6 </v>
          </cell>
          <cell r="C270" t="str">
            <v>US</v>
          </cell>
        </row>
        <row r="271">
          <cell r="A271" t="str">
            <v>081B06251A</v>
          </cell>
          <cell r="B271" t="str">
            <v xml:space="preserve">BOLT-FLG,HEX TYPE 2     9T M6 </v>
          </cell>
          <cell r="C271" t="str">
            <v>US</v>
          </cell>
        </row>
        <row r="272">
          <cell r="A272" t="str">
            <v>081B66121A</v>
          </cell>
          <cell r="B272" t="str">
            <v xml:space="preserve">BOLT-FLG,HEX PP TYPE 2  9T M6 </v>
          </cell>
          <cell r="C272" t="str">
            <v>US</v>
          </cell>
        </row>
        <row r="273">
          <cell r="A273" t="str">
            <v>110016P700</v>
          </cell>
          <cell r="B273" t="str">
            <v xml:space="preserve">HEATER-CYL BLOCK              </v>
          </cell>
          <cell r="C273" t="str">
            <v>US</v>
          </cell>
        </row>
        <row r="274">
          <cell r="A274" t="str">
            <v>11035AG900</v>
          </cell>
          <cell r="B274" t="str">
            <v xml:space="preserve">BOLT                          </v>
          </cell>
          <cell r="C274" t="str">
            <v>US</v>
          </cell>
        </row>
        <row r="275">
          <cell r="A275" t="str">
            <v>1105631U10</v>
          </cell>
          <cell r="B275" t="str">
            <v xml:space="preserve">BOLT-CYL HEAD                 </v>
          </cell>
          <cell r="C275" t="str">
            <v>US</v>
          </cell>
        </row>
        <row r="276">
          <cell r="A276" t="str">
            <v>12032F6500</v>
          </cell>
          <cell r="B276" t="str">
            <v xml:space="preserve">RING-SNAP,PISTON PIN          </v>
          </cell>
          <cell r="C276" t="str">
            <v>US</v>
          </cell>
        </row>
        <row r="277">
          <cell r="A277" t="str">
            <v>123108J100</v>
          </cell>
          <cell r="B277" t="str">
            <v xml:space="preserve">FLYWHEEL ASSY                 </v>
          </cell>
          <cell r="C277" t="str">
            <v>US</v>
          </cell>
        </row>
        <row r="278">
          <cell r="A278" t="str">
            <v>130754W002</v>
          </cell>
          <cell r="B278" t="str">
            <v xml:space="preserve">BOLT-CHAIN GUIDE,TEN          </v>
          </cell>
          <cell r="C278" t="str">
            <v>US</v>
          </cell>
        </row>
        <row r="279">
          <cell r="A279" t="str">
            <v>1409431U00</v>
          </cell>
          <cell r="B279" t="str">
            <v xml:space="preserve">NUT-SPL                       </v>
          </cell>
          <cell r="C279" t="str">
            <v>US</v>
          </cell>
        </row>
        <row r="280">
          <cell r="A280" t="str">
            <v>1643917B00</v>
          </cell>
          <cell r="B280" t="str">
            <v xml:space="preserve">CLP-HOSE                      </v>
          </cell>
          <cell r="C280" t="str">
            <v>US</v>
          </cell>
        </row>
        <row r="281">
          <cell r="A281" t="str">
            <v>1643926E00</v>
          </cell>
          <cell r="B281" t="str">
            <v xml:space="preserve">CLP-HOSE                      </v>
          </cell>
          <cell r="C281" t="str">
            <v>US</v>
          </cell>
        </row>
        <row r="282">
          <cell r="A282" t="str">
            <v>1643942L00</v>
          </cell>
          <cell r="B282" t="str">
            <v xml:space="preserve">CLP-HOSE                      </v>
          </cell>
          <cell r="C282" t="str">
            <v>US</v>
          </cell>
        </row>
        <row r="283">
          <cell r="A283" t="str">
            <v>16439N2100</v>
          </cell>
          <cell r="B283" t="str">
            <v xml:space="preserve">CLAMP-HOSE                    </v>
          </cell>
          <cell r="C283" t="str">
            <v>US</v>
          </cell>
        </row>
        <row r="284">
          <cell r="A284" t="str">
            <v>175715L300</v>
          </cell>
          <cell r="B284" t="str">
            <v xml:space="preserve">CLIP                          </v>
          </cell>
          <cell r="C284" t="str">
            <v>US</v>
          </cell>
        </row>
        <row r="285">
          <cell r="A285" t="str">
            <v>20607P6500</v>
          </cell>
          <cell r="B285" t="str">
            <v xml:space="preserve">NUT-EXH                       </v>
          </cell>
          <cell r="C285" t="str">
            <v>US</v>
          </cell>
        </row>
        <row r="286">
          <cell r="A286" t="str">
            <v>224015M075</v>
          </cell>
          <cell r="B286" t="str">
            <v xml:space="preserve">PLUG-SPARK                    </v>
          </cell>
          <cell r="C286" t="str">
            <v>US</v>
          </cell>
        </row>
        <row r="287">
          <cell r="A287" t="str">
            <v>3022307S00</v>
          </cell>
          <cell r="B287" t="str">
            <v>SCR-CAP CLUTCH COVER TO FLYWHE</v>
          </cell>
          <cell r="C287" t="str">
            <v>US</v>
          </cell>
        </row>
      </sheetData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2"/>
      <sheetName val="#REF"/>
      <sheetName val="A-100전제"/>
      <sheetName val="W-현원가"/>
      <sheetName val="Tbom-tot"/>
      <sheetName val="BND"/>
      <sheetName val="FUEL FILLER"/>
      <sheetName val="ORIGIN"/>
      <sheetName val="팀별 합계"/>
    </sheetNames>
    <definedNames>
      <definedName name="Macro11"/>
      <definedName name="Macro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7"/>
      <sheetName val="sheet18"/>
      <sheetName val="表5-2 地区別CO2排出実績"/>
    </sheetNames>
    <sheetDataSet>
      <sheetData sheetId="0"/>
      <sheetData sheetId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TUP"/>
      <sheetName val="SMALL"/>
    </sheetNames>
    <sheetDataSet>
      <sheetData sheetId="0"/>
      <sheetData sheetId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6DGraph"/>
      <sheetName val="T6DMH(PP2改)"/>
      <sheetName val="MM"/>
      <sheetName val="MM(PP2改)"/>
      <sheetName val="MH"/>
      <sheetName val="TKP014"/>
      <sheetName val="CJGraph"/>
      <sheetName val="CJGraph (2)"/>
      <sheetName val="GrGraph"/>
      <sheetName val="GrGraph (2)"/>
      <sheetName val="TFQ047"/>
      <sheetName val="←Graph"/>
    </sheetNames>
    <sheetDataSet>
      <sheetData sheetId="0" refreshError="1"/>
      <sheetData sheetId="1"/>
      <sheetData sheetId="2" refreshError="1"/>
      <sheetData sheetId="3"/>
      <sheetData sheetId="4" refreshError="1">
        <row r="2">
          <cell r="B2">
            <v>160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_REF"/>
      <sheetName val="愛知・日デ"/>
      <sheetName val="→990906 0北米生産模様(990906)負荷ｸﾞﾗﾌ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愛知・日デ"/>
      <sheetName val="日産ｺﾓﾝR"/>
      <sheetName val="愛知_日デ"/>
      <sheetName val="集計結果"/>
      <sheetName val="A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"/>
    </sheetNames>
    <sheetDataSet>
      <sheetData sheetId="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007"/>
      <sheetName val="0001"/>
      <sheetName val="0002"/>
      <sheetName val="0003"/>
      <sheetName val="0004"/>
      <sheetName val="0005"/>
      <sheetName val="0006"/>
      <sheetName val="0007"/>
      <sheetName val="0008"/>
    </sheetNames>
    <sheetDataSet>
      <sheetData sheetId="0" refreshError="1">
        <row r="1">
          <cell r="B1" t="str">
            <v>P-NO(ISZ10)</v>
          </cell>
          <cell r="C1" t="str">
            <v>P-NO(ISZ9)</v>
          </cell>
          <cell r="D1" t="str">
            <v>P-NO(GMT)</v>
          </cell>
          <cell r="E1" t="str">
            <v>P-NAME</v>
          </cell>
          <cell r="F1" t="str">
            <v>CODE</v>
          </cell>
          <cell r="G1" t="str">
            <v>BOX CODE</v>
          </cell>
          <cell r="H1" t="str">
            <v>VENDER CODE</v>
          </cell>
          <cell r="I1" t="str">
            <v>VENDER NAME</v>
          </cell>
          <cell r="J1" t="str">
            <v>U/L</v>
          </cell>
          <cell r="K1" t="str">
            <v>SNP</v>
          </cell>
          <cell r="L1" t="str">
            <v>PART WEIGHT</v>
          </cell>
          <cell r="M1" t="str">
            <v>BOX WEIGHT</v>
          </cell>
          <cell r="N1" t="str">
            <v>GROSS WEIGHT</v>
          </cell>
          <cell r="O1" t="str">
            <v>L</v>
          </cell>
          <cell r="P1" t="str">
            <v>W</v>
          </cell>
          <cell r="Q1" t="str">
            <v>H</v>
          </cell>
        </row>
        <row r="2">
          <cell r="B2" t="str">
            <v>8972347492</v>
          </cell>
          <cell r="C2" t="str">
            <v>897234749</v>
          </cell>
          <cell r="D2" t="str">
            <v>97234749</v>
          </cell>
          <cell r="E2" t="str">
            <v>LAMP;COMBINATION</v>
          </cell>
          <cell r="F2" t="str">
            <v>B007</v>
          </cell>
          <cell r="G2" t="str">
            <v>B0070001</v>
          </cell>
          <cell r="H2" t="str">
            <v>API</v>
          </cell>
          <cell r="I2" t="str">
            <v>ICHIKO</v>
          </cell>
          <cell r="K2" t="str">
            <v>3</v>
          </cell>
          <cell r="L2" t="str">
            <v>0.683</v>
          </cell>
          <cell r="M2" t="str">
            <v>3.051</v>
          </cell>
          <cell r="N2" t="str">
            <v>5.1</v>
          </cell>
          <cell r="O2" t="str">
            <v>650</v>
          </cell>
          <cell r="P2" t="str">
            <v>430</v>
          </cell>
          <cell r="Q2" t="str">
            <v>230</v>
          </cell>
        </row>
        <row r="3">
          <cell r="B3" t="str">
            <v>8972347502</v>
          </cell>
          <cell r="C3" t="str">
            <v>897234750</v>
          </cell>
          <cell r="D3" t="str">
            <v>97234750</v>
          </cell>
          <cell r="E3" t="str">
            <v>LAMP;COMBINATION</v>
          </cell>
          <cell r="F3" t="str">
            <v>B007</v>
          </cell>
          <cell r="G3" t="str">
            <v>B0070002</v>
          </cell>
          <cell r="H3" t="str">
            <v>API</v>
          </cell>
          <cell r="I3" t="str">
            <v>ICHIKO</v>
          </cell>
          <cell r="K3" t="str">
            <v>3</v>
          </cell>
          <cell r="L3" t="str">
            <v>0.683</v>
          </cell>
          <cell r="M3" t="str">
            <v>3.051</v>
          </cell>
          <cell r="N3" t="str">
            <v>5.1</v>
          </cell>
          <cell r="O3" t="str">
            <v>650</v>
          </cell>
          <cell r="P3" t="str">
            <v>430</v>
          </cell>
          <cell r="Q3" t="str">
            <v>230</v>
          </cell>
        </row>
        <row r="4">
          <cell r="B4" t="str">
            <v>8972373781</v>
          </cell>
          <cell r="C4" t="str">
            <v>897237378</v>
          </cell>
          <cell r="D4" t="str">
            <v>97237378</v>
          </cell>
          <cell r="E4" t="str">
            <v>LAMP;FLASHER,SID</v>
          </cell>
          <cell r="F4" t="str">
            <v>B007</v>
          </cell>
          <cell r="G4" t="str">
            <v>B0070005</v>
          </cell>
          <cell r="H4" t="str">
            <v>API</v>
          </cell>
          <cell r="I4" t="str">
            <v>ICHIKO</v>
          </cell>
          <cell r="K4" t="str">
            <v>30</v>
          </cell>
          <cell r="L4" t="str">
            <v>0.024</v>
          </cell>
          <cell r="M4" t="str">
            <v>1.24</v>
          </cell>
          <cell r="N4" t="str">
            <v>1.96</v>
          </cell>
          <cell r="O4" t="str">
            <v>555</v>
          </cell>
          <cell r="P4" t="str">
            <v>355</v>
          </cell>
          <cell r="Q4" t="str">
            <v>95</v>
          </cell>
        </row>
        <row r="5">
          <cell r="B5" t="str">
            <v>8972348492</v>
          </cell>
          <cell r="C5" t="str">
            <v>897234849</v>
          </cell>
          <cell r="D5" t="str">
            <v>97234849</v>
          </cell>
          <cell r="E5" t="str">
            <v>LAMP;ROOM,SPOT</v>
          </cell>
          <cell r="F5" t="str">
            <v>B007</v>
          </cell>
          <cell r="G5" t="str">
            <v>B0070003</v>
          </cell>
          <cell r="H5" t="str">
            <v>API</v>
          </cell>
          <cell r="I5" t="str">
            <v>ICHIKO</v>
          </cell>
        </row>
        <row r="6">
          <cell r="B6" t="str">
            <v>8972348593</v>
          </cell>
          <cell r="C6" t="str">
            <v>897234859</v>
          </cell>
          <cell r="D6" t="str">
            <v>97234859</v>
          </cell>
          <cell r="E6" t="str">
            <v>LAMP;ROOM,SPOT</v>
          </cell>
          <cell r="F6" t="str">
            <v>B007</v>
          </cell>
          <cell r="G6" t="str">
            <v>B0070004</v>
          </cell>
          <cell r="H6" t="str">
            <v>API</v>
          </cell>
          <cell r="I6" t="str">
            <v>ICHIKO</v>
          </cell>
        </row>
        <row r="7">
          <cell r="B7" t="str">
            <v>8972940702</v>
          </cell>
          <cell r="C7" t="str">
            <v>897294070</v>
          </cell>
          <cell r="D7" t="str">
            <v>97294070</v>
          </cell>
          <cell r="E7" t="str">
            <v>LAMP;ROOM,SPOT</v>
          </cell>
          <cell r="F7" t="str">
            <v>B007</v>
          </cell>
          <cell r="G7" t="str">
            <v>B0070006</v>
          </cell>
          <cell r="H7" t="str">
            <v>API</v>
          </cell>
          <cell r="I7" t="str">
            <v>ICHIKO</v>
          </cell>
          <cell r="K7" t="str">
            <v>15</v>
          </cell>
          <cell r="L7" t="str">
            <v>0.072</v>
          </cell>
          <cell r="M7" t="str">
            <v>1.6</v>
          </cell>
          <cell r="N7" t="str">
            <v>2.68</v>
          </cell>
          <cell r="O7" t="str">
            <v>555</v>
          </cell>
          <cell r="P7" t="str">
            <v>355</v>
          </cell>
          <cell r="Q7" t="str">
            <v>145</v>
          </cell>
        </row>
        <row r="8">
          <cell r="B8" t="str">
            <v>8972940713</v>
          </cell>
          <cell r="C8" t="str">
            <v>897294071</v>
          </cell>
          <cell r="D8" t="str">
            <v>97294071</v>
          </cell>
          <cell r="E8" t="str">
            <v>LAMP;ROOM,SPOT</v>
          </cell>
          <cell r="F8" t="str">
            <v>B007</v>
          </cell>
          <cell r="G8" t="str">
            <v>B0070007</v>
          </cell>
          <cell r="H8" t="str">
            <v>API</v>
          </cell>
          <cell r="I8" t="str">
            <v>ICHIKO</v>
          </cell>
          <cell r="K8" t="str">
            <v>15</v>
          </cell>
          <cell r="L8" t="str">
            <v>0.136</v>
          </cell>
          <cell r="M8" t="str">
            <v>2.05</v>
          </cell>
          <cell r="N8" t="str">
            <v>4.09</v>
          </cell>
          <cell r="O8" t="str">
            <v>610</v>
          </cell>
          <cell r="P8" t="str">
            <v>415</v>
          </cell>
          <cell r="Q8" t="str">
            <v>145</v>
          </cell>
        </row>
        <row r="9">
          <cell r="B9" t="str">
            <v>8973012560</v>
          </cell>
          <cell r="C9" t="str">
            <v>897301256</v>
          </cell>
          <cell r="D9" t="str">
            <v>97301256</v>
          </cell>
          <cell r="E9" t="str">
            <v>MIRROR ASM;INSID</v>
          </cell>
          <cell r="F9" t="str">
            <v>B007</v>
          </cell>
          <cell r="G9" t="str">
            <v>B0070008</v>
          </cell>
          <cell r="H9" t="str">
            <v>API</v>
          </cell>
          <cell r="I9" t="str">
            <v>ICHIKO</v>
          </cell>
          <cell r="K9" t="str">
            <v>15</v>
          </cell>
          <cell r="L9" t="str">
            <v>0.350</v>
          </cell>
          <cell r="M9" t="str">
            <v>1.95</v>
          </cell>
          <cell r="N9" t="str">
            <v>7.2</v>
          </cell>
          <cell r="O9" t="str">
            <v>455</v>
          </cell>
          <cell r="P9" t="str">
            <v>320</v>
          </cell>
          <cell r="Q9" t="str">
            <v>285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ANK"/>
      <sheetName val="CIPA"/>
      <sheetName val="Detail-Sep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Reftable"/>
      <sheetName val="Disposal"/>
      <sheetName val="FP Friends Other"/>
      <sheetName val="Accts_ET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pa group"/>
      <sheetName val="F1 Log On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[BANK.XLS뉮׾_x0003_㌏Joint"/>
      <sheetName val="S33"/>
      <sheetName val="DLD Query Query Query"/>
      <sheetName val="หักกลบ-ลบหนี้"/>
      <sheetName val="FA"/>
      <sheetName val="RANK"/>
      <sheetName val="Selling and Admins (DONE)"/>
      <sheetName val="Lead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1">
          <cell r="F11">
            <v>-3312240.22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4_APP別"/>
    </sheetNames>
    <sheetDataSet>
      <sheetData sheetId="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計画概要及び目次"/>
      <sheetName val="MB比較 "/>
      <sheetName val="sect1"/>
      <sheetName val="sect2"/>
      <sheetName val="提案"/>
      <sheetName val="B.I.W　ＣＥ比較"/>
      <sheetName val="工数比較２"/>
      <sheetName val="打点数比較"/>
      <sheetName val="部品点数比較"/>
      <sheetName val="工程別比較 （DOOR）－１"/>
      <sheetName val="工程別比較 （DOOR）－２"/>
      <sheetName val="工程別比較 （DOOR）－３"/>
      <sheetName val="工程別比較 （DOOR）－４"/>
      <sheetName val="工程別比較 （DOOR）－４ (4)"/>
      <sheetName val="工程別比較 （DOOR）－４ (2)"/>
      <sheetName val="工程別比較 （DOOR）－４ (3)"/>
      <sheetName val="工程別比較 （ＲＯＯＦ）"/>
      <sheetName val="工程別比較 （ＦＬＲ）"/>
      <sheetName val="工程別比較 （ＦＬＲ）－２"/>
      <sheetName val="工程別比較 （ＦＬＲ）－３"/>
      <sheetName val="工程別比較 （ＦＬＲ）－4"/>
      <sheetName val="工程別比較 （ＦＬＲ）－５"/>
      <sheetName val="工程別比較 （ＦＲＯＮＴ）"/>
      <sheetName val="工程別比較 （Ｂ・ＳＩＤＥ）"/>
      <sheetName val="工程別比較 （ＢＡＣＫ）"/>
      <sheetName val="ＣＯ2溶接使用部位比較 "/>
      <sheetName val="ＣＯ2溶接使用部位比較"/>
      <sheetName val="ＣＯ2溶接使用部位比較  (3)"/>
      <sheetName val="重量、板厚比較"/>
      <sheetName val="車体ＳＰＥＣ比較"/>
      <sheetName val="ＣＥ比較Ｄ表"/>
      <sheetName val="提案項目１"/>
      <sheetName val="提案項目２"/>
      <sheetName val="Y-PROJ目標値１"/>
      <sheetName val="Y-PROJ目標値　２"/>
      <sheetName val="Y-PROJ目標値　３"/>
      <sheetName val="Sheet10"/>
      <sheetName val="BD繰り返しセット数"/>
      <sheetName val="BD提案項目効果１"/>
      <sheetName val="BD提案項目効果２"/>
      <sheetName val="打点ﾋﾟｯﾁ比較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0">
          <cell r="V20" t="str">
            <v>BRKT，PATCH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出図管理英文２"/>
      <sheetName val="車体構成"/>
    </sheetNames>
    <sheetDataSet>
      <sheetData sheetId="0" refreshError="1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3"/>
      <sheetName val="135"/>
      <sheetName val="14"/>
      <sheetName val="15"/>
      <sheetName val="16"/>
      <sheetName val="投資ﾘｽﾄ"/>
      <sheetName val="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6">
          <cell r="J6">
            <v>400</v>
          </cell>
        </row>
      </sheetData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</sheetNames>
    <sheetDataSet>
      <sheetData sheetId="0"/>
      <sheetData sheetId="1" refreshError="1">
        <row r="1">
          <cell r="M1">
            <v>0.2</v>
          </cell>
          <cell r="O1">
            <v>0.5</v>
          </cell>
          <cell r="P1">
            <v>0.15</v>
          </cell>
          <cell r="R1">
            <v>0.5</v>
          </cell>
          <cell r="S1">
            <v>0.05</v>
          </cell>
          <cell r="T1">
            <v>0.1</v>
          </cell>
          <cell r="V1">
            <v>0.35</v>
          </cell>
          <cell r="W1">
            <v>0.5</v>
          </cell>
          <cell r="X1">
            <v>0.1</v>
          </cell>
          <cell r="Y1">
            <v>0.3</v>
          </cell>
          <cell r="Z1">
            <v>0.25</v>
          </cell>
          <cell r="AB1">
            <v>0.3</v>
          </cell>
          <cell r="AD1">
            <v>0.04</v>
          </cell>
          <cell r="AE1">
            <v>0.05</v>
          </cell>
          <cell r="AF1">
            <v>0.1</v>
          </cell>
          <cell r="AG1">
            <v>0.12</v>
          </cell>
          <cell r="AI1">
            <v>0.2</v>
          </cell>
          <cell r="AJ1">
            <v>0.15</v>
          </cell>
          <cell r="AK1">
            <v>0.1</v>
          </cell>
          <cell r="AM1">
            <v>0.3</v>
          </cell>
          <cell r="AO1">
            <v>0</v>
          </cell>
          <cell r="AP1">
            <v>0.05</v>
          </cell>
          <cell r="AQ1">
            <v>0.05</v>
          </cell>
          <cell r="AR1">
            <v>0.1</v>
          </cell>
          <cell r="AS1">
            <v>0.15</v>
          </cell>
          <cell r="AW1">
            <v>0</v>
          </cell>
          <cell r="BF1">
            <v>0</v>
          </cell>
          <cell r="BG1">
            <v>0</v>
          </cell>
          <cell r="BH1">
            <v>0.3</v>
          </cell>
          <cell r="BI1">
            <v>0</v>
          </cell>
          <cell r="BJ1">
            <v>0.2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0">
          <cell r="E370">
            <v>7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  <row r="382">
          <cell r="E382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3">
          <cell r="E343">
            <v>4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1">
          <cell r="E351">
            <v>1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8">
          <cell r="E358">
            <v>1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>
        <row r="4">
          <cell r="M4">
            <v>0</v>
          </cell>
        </row>
      </sheetData>
      <sheetData sheetId="6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Vehicle Number (3)"/>
      <sheetName val="Sheet1"/>
      <sheetName val="Vehicle Number (2)"/>
      <sheetName val="Vehicle Number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/>
      <sheetData sheetId="8">
        <row r="2">
          <cell r="E2" t="str">
            <v>จำนวน</v>
          </cell>
        </row>
      </sheetData>
      <sheetData sheetId="9"/>
      <sheetData sheetId="10">
        <row r="2">
          <cell r="E2" t="str">
            <v>จำนวน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CSheet"/>
      <sheetName val="DataGraph"/>
      <sheetName val="Formular"/>
    </sheetNames>
    <sheetDataSet>
      <sheetData sheetId="0" refreshError="1"/>
      <sheetData sheetId="1" refreshError="1"/>
      <sheetData sheetId="2" refreshError="1">
        <row r="1">
          <cell r="I1">
            <v>0.57699999999999996</v>
          </cell>
        </row>
        <row r="2">
          <cell r="I2">
            <v>0</v>
          </cell>
        </row>
        <row r="3">
          <cell r="I3">
            <v>2.1150000000000002</v>
          </cell>
        </row>
        <row r="4">
          <cell r="I4">
            <v>17.475310344827584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ＲＯ受入出張（'02.11）"/>
      <sheetName val="Nov.'02"/>
    </sheetNames>
    <definedNames>
      <definedName name="All_Cancel"/>
      <definedName name="All_Select"/>
      <definedName name="book_save"/>
      <definedName name="END_SYORI"/>
      <definedName name="go_PRJ"/>
      <definedName name="go_START"/>
    </defined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REVENUE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CAPEX"/>
      <sheetName val="CAPEX_Pivot"/>
      <sheetName val="RM_Variance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Sale KIZ_Assumption"/>
      <sheetName val="HC request"/>
      <sheetName val="Operation KIZ_Assumption"/>
      <sheetName val="ภาพรวม_mc(มีค่าQ95.5-97%(9 dec)"/>
      <sheetName val="ค่า A,Q_KIZ"/>
      <sheetName val="total KIZ. (รายวัน+รายเดือน)"/>
      <sheetName val="รายวัน KIZ. "/>
      <sheetName val="Machine &amp; Man_KIZ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"/>
      <sheetName val="KIZ_Quality&amp;Engineer"/>
      <sheetName val="KIZ_MKT"/>
      <sheetName val="KIZ_Store&amp;Delivery&amp;CPS"/>
      <sheetName val="KIZ_CAPEX"/>
    </sheetNames>
    <sheetDataSet>
      <sheetData sheetId="0" refreshError="1"/>
      <sheetData sheetId="1">
        <row r="1">
          <cell r="E1" t="str">
            <v>ที่ดิน</v>
          </cell>
        </row>
        <row r="2">
          <cell r="E2" t="str">
            <v>อาคารและสิ่งปลูกสร้าง</v>
          </cell>
        </row>
        <row r="3">
          <cell r="E3" t="str">
            <v>ส่วนปรับปรุงอาคารและสิ่งปลูกสร้าง</v>
          </cell>
        </row>
        <row r="4">
          <cell r="E4" t="str">
            <v>เครื่องจักร</v>
          </cell>
        </row>
        <row r="5">
          <cell r="E5" t="str">
            <v>อุปกรณ์</v>
          </cell>
        </row>
        <row r="6">
          <cell r="E6" t="str">
            <v>เครื่องมือเครื่องใช้</v>
          </cell>
        </row>
        <row r="7">
          <cell r="E7" t="str">
            <v>คอมพิวเตอร์</v>
          </cell>
        </row>
        <row r="8">
          <cell r="E8" t="str">
            <v>โปรแกรม ซอฟท์แวร์</v>
          </cell>
        </row>
        <row r="9">
          <cell r="E9" t="str">
            <v>เครื่องตกแต่งและอุปกรณ์สำนักงาน</v>
          </cell>
        </row>
        <row r="10">
          <cell r="E10" t="str">
            <v>ระบบสาธารณูปโภค</v>
          </cell>
        </row>
        <row r="11">
          <cell r="E11" t="str">
            <v>ยานพาหนะ</v>
          </cell>
        </row>
        <row r="12">
          <cell r="E12" t="str">
            <v>ค่าใช้จ่าย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</sheetNames>
    <sheetDataSet>
      <sheetData sheetId="0" refreshError="1">
        <row r="18">
          <cell r="A18" t="str">
            <v>M1000</v>
          </cell>
          <cell r="E18" t="str">
            <v>Grand Total</v>
          </cell>
          <cell r="H18">
            <v>32500</v>
          </cell>
          <cell r="I18">
            <v>435000</v>
          </cell>
          <cell r="J18">
            <v>22330</v>
          </cell>
          <cell r="K18">
            <v>294710</v>
          </cell>
          <cell r="L18">
            <v>22300</v>
          </cell>
          <cell r="M18">
            <v>294350</v>
          </cell>
          <cell r="N18">
            <v>32468</v>
          </cell>
          <cell r="O18">
            <v>434446</v>
          </cell>
          <cell r="P18">
            <v>30948</v>
          </cell>
          <cell r="Q18">
            <v>474856</v>
          </cell>
          <cell r="R18">
            <v>30432</v>
          </cell>
          <cell r="S18">
            <v>404404</v>
          </cell>
          <cell r="T18">
            <v>26400</v>
          </cell>
          <cell r="U18">
            <v>344325</v>
          </cell>
          <cell r="V18">
            <v>27110</v>
          </cell>
          <cell r="W18">
            <v>352522.5</v>
          </cell>
          <cell r="X18">
            <v>25300</v>
          </cell>
          <cell r="Y18">
            <v>330350</v>
          </cell>
          <cell r="Z18">
            <v>25300</v>
          </cell>
          <cell r="AA18">
            <v>330350</v>
          </cell>
          <cell r="AB18">
            <v>25300</v>
          </cell>
          <cell r="AC18">
            <v>330350</v>
          </cell>
          <cell r="AD18">
            <v>25300</v>
          </cell>
          <cell r="AE18">
            <v>330350</v>
          </cell>
          <cell r="AF18">
            <v>325688</v>
          </cell>
          <cell r="AG18">
            <v>4356013.5</v>
          </cell>
        </row>
        <row r="22">
          <cell r="A22" t="str">
            <v>SPS</v>
          </cell>
          <cell r="E22" t="str">
            <v>TOTAL CATEGORY</v>
          </cell>
          <cell r="H22">
            <v>5000</v>
          </cell>
          <cell r="I22">
            <v>37500</v>
          </cell>
          <cell r="J22">
            <v>5000</v>
          </cell>
          <cell r="K22">
            <v>37500</v>
          </cell>
          <cell r="L22">
            <v>5000</v>
          </cell>
          <cell r="M22">
            <v>37500</v>
          </cell>
          <cell r="N22">
            <v>5000</v>
          </cell>
          <cell r="O22">
            <v>37500</v>
          </cell>
          <cell r="P22">
            <v>5000</v>
          </cell>
          <cell r="Q22">
            <v>37500</v>
          </cell>
          <cell r="R22">
            <v>5000</v>
          </cell>
          <cell r="S22">
            <v>37500</v>
          </cell>
          <cell r="T22">
            <v>5000</v>
          </cell>
          <cell r="U22">
            <v>37500</v>
          </cell>
          <cell r="V22">
            <v>5000</v>
          </cell>
          <cell r="W22">
            <v>37500</v>
          </cell>
          <cell r="X22">
            <v>5000</v>
          </cell>
          <cell r="Y22">
            <v>37500</v>
          </cell>
          <cell r="Z22">
            <v>5000</v>
          </cell>
          <cell r="AA22">
            <v>37500</v>
          </cell>
          <cell r="AB22">
            <v>5000</v>
          </cell>
          <cell r="AC22">
            <v>37500</v>
          </cell>
          <cell r="AD22">
            <v>5000</v>
          </cell>
          <cell r="AE22">
            <v>37500</v>
          </cell>
          <cell r="AF22">
            <v>60000</v>
          </cell>
          <cell r="AG22">
            <v>450000</v>
          </cell>
        </row>
        <row r="29">
          <cell r="A29" t="str">
            <v>PARRY</v>
          </cell>
          <cell r="E29" t="str">
            <v>TOTAL CATEGORY</v>
          </cell>
          <cell r="H29">
            <v>80000</v>
          </cell>
          <cell r="I29">
            <v>206400</v>
          </cell>
          <cell r="J29">
            <v>100000</v>
          </cell>
          <cell r="K29">
            <v>261400</v>
          </cell>
          <cell r="L29">
            <v>160000</v>
          </cell>
          <cell r="M29">
            <v>385600</v>
          </cell>
          <cell r="N29">
            <v>120000</v>
          </cell>
          <cell r="O29">
            <v>289200</v>
          </cell>
          <cell r="P29">
            <v>100000</v>
          </cell>
          <cell r="Q29">
            <v>247800</v>
          </cell>
          <cell r="R29">
            <v>80000</v>
          </cell>
          <cell r="S29">
            <v>206400</v>
          </cell>
          <cell r="T29">
            <v>120000</v>
          </cell>
          <cell r="U29">
            <v>302800</v>
          </cell>
          <cell r="V29">
            <v>100000</v>
          </cell>
          <cell r="W29">
            <v>247800</v>
          </cell>
          <cell r="X29">
            <v>100000</v>
          </cell>
          <cell r="Y29">
            <v>247800</v>
          </cell>
          <cell r="Z29">
            <v>100000</v>
          </cell>
          <cell r="AA29">
            <v>247800</v>
          </cell>
          <cell r="AB29">
            <v>100000</v>
          </cell>
          <cell r="AC29">
            <v>247800</v>
          </cell>
          <cell r="AD29">
            <v>100000</v>
          </cell>
          <cell r="AE29">
            <v>247800</v>
          </cell>
          <cell r="AF29">
            <v>1260000</v>
          </cell>
          <cell r="AG29">
            <v>3138600</v>
          </cell>
        </row>
        <row r="140">
          <cell r="A140" t="str">
            <v>OTHER OTHER</v>
          </cell>
          <cell r="E140" t="str">
            <v>Grand Total</v>
          </cell>
          <cell r="H140">
            <v>23873</v>
          </cell>
          <cell r="I140">
            <v>129518.43</v>
          </cell>
          <cell r="J140">
            <v>23873</v>
          </cell>
          <cell r="K140">
            <v>129518.43</v>
          </cell>
          <cell r="L140">
            <v>23873</v>
          </cell>
          <cell r="M140">
            <v>129518.43</v>
          </cell>
          <cell r="N140">
            <v>23873</v>
          </cell>
          <cell r="O140">
            <v>129518.43</v>
          </cell>
          <cell r="P140">
            <v>23873</v>
          </cell>
          <cell r="Q140">
            <v>129518.43</v>
          </cell>
          <cell r="R140">
            <v>23873</v>
          </cell>
          <cell r="S140">
            <v>129518.43</v>
          </cell>
          <cell r="T140">
            <v>23873</v>
          </cell>
          <cell r="U140">
            <v>129518.43</v>
          </cell>
          <cell r="V140">
            <v>23873</v>
          </cell>
          <cell r="W140">
            <v>129518.43</v>
          </cell>
          <cell r="X140">
            <v>23873</v>
          </cell>
          <cell r="Y140">
            <v>129518.43</v>
          </cell>
          <cell r="Z140">
            <v>23873</v>
          </cell>
          <cell r="AA140">
            <v>129518.43</v>
          </cell>
          <cell r="AB140">
            <v>23873</v>
          </cell>
          <cell r="AC140">
            <v>129518.43</v>
          </cell>
          <cell r="AD140">
            <v>23873</v>
          </cell>
          <cell r="AE140">
            <v>129518.43</v>
          </cell>
          <cell r="AF140">
            <v>286476</v>
          </cell>
          <cell r="AG140">
            <v>1554221.1599999995</v>
          </cell>
        </row>
        <row r="409">
          <cell r="A409" t="str">
            <v>SNA</v>
          </cell>
          <cell r="E409" t="str">
            <v>Grand Total</v>
          </cell>
          <cell r="H409">
            <v>1344</v>
          </cell>
          <cell r="I409">
            <v>42789.24</v>
          </cell>
          <cell r="J409">
            <v>1344</v>
          </cell>
          <cell r="K409">
            <v>42789.24</v>
          </cell>
          <cell r="L409">
            <v>1344</v>
          </cell>
          <cell r="M409">
            <v>42789.24</v>
          </cell>
          <cell r="N409">
            <v>1344</v>
          </cell>
          <cell r="O409">
            <v>42789.24</v>
          </cell>
          <cell r="P409">
            <v>1344</v>
          </cell>
          <cell r="Q409">
            <v>42789.24</v>
          </cell>
          <cell r="R409">
            <v>1344</v>
          </cell>
          <cell r="S409">
            <v>42789.24</v>
          </cell>
          <cell r="T409">
            <v>1344</v>
          </cell>
          <cell r="U409">
            <v>42789.24</v>
          </cell>
          <cell r="V409">
            <v>1344</v>
          </cell>
          <cell r="W409">
            <v>42789.24</v>
          </cell>
          <cell r="X409">
            <v>1344</v>
          </cell>
          <cell r="Y409">
            <v>42789.24</v>
          </cell>
          <cell r="Z409">
            <v>1344</v>
          </cell>
          <cell r="AA409">
            <v>42789.24</v>
          </cell>
          <cell r="AB409">
            <v>1344</v>
          </cell>
          <cell r="AC409">
            <v>42789.24</v>
          </cell>
          <cell r="AD409">
            <v>1344</v>
          </cell>
          <cell r="AE409">
            <v>42789.24</v>
          </cell>
          <cell r="AF409">
            <v>16128</v>
          </cell>
          <cell r="AG409">
            <v>513470.87999999995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  <row r="484">
          <cell r="A484" t="str">
            <v>MMC</v>
          </cell>
          <cell r="E484" t="str">
            <v>Grand Total</v>
          </cell>
          <cell r="H484">
            <v>22256</v>
          </cell>
          <cell r="I484">
            <v>1497634.0599999998</v>
          </cell>
          <cell r="J484">
            <v>20160</v>
          </cell>
          <cell r="K484">
            <v>1356591.6</v>
          </cell>
          <cell r="L484">
            <v>20160</v>
          </cell>
          <cell r="M484">
            <v>1356591.6</v>
          </cell>
          <cell r="N484">
            <v>20160</v>
          </cell>
          <cell r="O484">
            <v>1356591.6</v>
          </cell>
          <cell r="P484">
            <v>20160</v>
          </cell>
          <cell r="Q484">
            <v>1356591.6</v>
          </cell>
          <cell r="R484">
            <v>20160</v>
          </cell>
          <cell r="S484">
            <v>1356591.6</v>
          </cell>
          <cell r="T484">
            <v>20160</v>
          </cell>
          <cell r="U484">
            <v>1356591.6</v>
          </cell>
          <cell r="V484">
            <v>20160</v>
          </cell>
          <cell r="W484">
            <v>1356591.6</v>
          </cell>
          <cell r="X484">
            <v>20160</v>
          </cell>
          <cell r="Y484">
            <v>1356591.6</v>
          </cell>
          <cell r="Z484">
            <v>20160</v>
          </cell>
          <cell r="AA484">
            <v>1356591.6</v>
          </cell>
          <cell r="AB484">
            <v>20160</v>
          </cell>
          <cell r="AC484">
            <v>1356591.6</v>
          </cell>
          <cell r="AD484">
            <v>20160</v>
          </cell>
          <cell r="AE484">
            <v>1356591.6</v>
          </cell>
          <cell r="AF484">
            <v>244016</v>
          </cell>
          <cell r="AG484">
            <v>16420141.659999996</v>
          </cell>
        </row>
        <row r="496">
          <cell r="A496" t="str">
            <v>MAHLE</v>
          </cell>
          <cell r="E496" t="str">
            <v>Grand Total</v>
          </cell>
          <cell r="H496">
            <v>32064</v>
          </cell>
          <cell r="I496">
            <v>243192</v>
          </cell>
          <cell r="J496">
            <v>32064</v>
          </cell>
          <cell r="K496">
            <v>243192</v>
          </cell>
          <cell r="L496">
            <v>32064</v>
          </cell>
          <cell r="M496">
            <v>243192</v>
          </cell>
          <cell r="N496">
            <v>32064</v>
          </cell>
          <cell r="O496">
            <v>243192</v>
          </cell>
          <cell r="P496">
            <v>32064</v>
          </cell>
          <cell r="Q496">
            <v>243192</v>
          </cell>
          <cell r="R496">
            <v>32064</v>
          </cell>
          <cell r="S496">
            <v>243192</v>
          </cell>
          <cell r="T496">
            <v>32064</v>
          </cell>
          <cell r="U496">
            <v>243192</v>
          </cell>
          <cell r="V496">
            <v>32064</v>
          </cell>
          <cell r="W496">
            <v>243192</v>
          </cell>
          <cell r="X496">
            <v>32064</v>
          </cell>
          <cell r="Y496">
            <v>243192</v>
          </cell>
          <cell r="Z496">
            <v>32064</v>
          </cell>
          <cell r="AA496">
            <v>243192</v>
          </cell>
          <cell r="AB496">
            <v>32064</v>
          </cell>
          <cell r="AC496">
            <v>243192</v>
          </cell>
          <cell r="AD496">
            <v>32064</v>
          </cell>
          <cell r="AE496">
            <v>243192</v>
          </cell>
          <cell r="AF496">
            <v>384768</v>
          </cell>
          <cell r="AG496">
            <v>2918304</v>
          </cell>
        </row>
        <row r="502">
          <cell r="A502" t="str">
            <v>KPN</v>
          </cell>
          <cell r="E502" t="str">
            <v>TOTAL CATEGORY</v>
          </cell>
          <cell r="H502">
            <v>9634</v>
          </cell>
          <cell r="I502">
            <v>117652.49999999999</v>
          </cell>
          <cell r="J502">
            <v>9634</v>
          </cell>
          <cell r="K502">
            <v>117652.49999999999</v>
          </cell>
          <cell r="L502">
            <v>9634</v>
          </cell>
          <cell r="M502">
            <v>117652.49999999999</v>
          </cell>
          <cell r="N502">
            <v>9634</v>
          </cell>
          <cell r="O502">
            <v>117652.49999999999</v>
          </cell>
          <cell r="P502">
            <v>9634</v>
          </cell>
          <cell r="Q502">
            <v>117652.49999999999</v>
          </cell>
          <cell r="R502">
            <v>9634</v>
          </cell>
          <cell r="S502">
            <v>117652.49999999999</v>
          </cell>
          <cell r="T502">
            <v>9634</v>
          </cell>
          <cell r="U502">
            <v>117652.49999999999</v>
          </cell>
          <cell r="V502">
            <v>9634</v>
          </cell>
          <cell r="W502">
            <v>117652.49999999999</v>
          </cell>
          <cell r="X502">
            <v>9634</v>
          </cell>
          <cell r="Y502">
            <v>117652.49999999999</v>
          </cell>
          <cell r="Z502">
            <v>9634</v>
          </cell>
          <cell r="AA502">
            <v>117652.49999999999</v>
          </cell>
          <cell r="AB502">
            <v>9634</v>
          </cell>
          <cell r="AC502">
            <v>117652.49999999999</v>
          </cell>
          <cell r="AD502">
            <v>9634</v>
          </cell>
          <cell r="AE502">
            <v>117652.49999999999</v>
          </cell>
          <cell r="AF502">
            <v>115608</v>
          </cell>
          <cell r="AG502">
            <v>1411829.9999999998</v>
          </cell>
        </row>
        <row r="570">
          <cell r="A570" t="str">
            <v>KAWA</v>
          </cell>
          <cell r="E570" t="str">
            <v>Grand  Total</v>
          </cell>
          <cell r="H570">
            <v>88561</v>
          </cell>
          <cell r="I570">
            <v>4806157.45</v>
          </cell>
          <cell r="J570">
            <v>91221</v>
          </cell>
          <cell r="K570">
            <v>4952218.1100000003</v>
          </cell>
          <cell r="L570">
            <v>88099</v>
          </cell>
          <cell r="M570">
            <v>4746018.5191000002</v>
          </cell>
          <cell r="N570">
            <v>55990</v>
          </cell>
          <cell r="O570">
            <v>2776740.4950000001</v>
          </cell>
          <cell r="P570">
            <v>55890</v>
          </cell>
          <cell r="Q570">
            <v>2764173.8540000003</v>
          </cell>
          <cell r="R570">
            <v>55790</v>
          </cell>
          <cell r="S570">
            <v>2759249.1640000003</v>
          </cell>
          <cell r="T570">
            <v>55790</v>
          </cell>
          <cell r="U570">
            <v>2759249.1640000003</v>
          </cell>
          <cell r="V570">
            <v>55890</v>
          </cell>
          <cell r="W570">
            <v>2764173.8540000003</v>
          </cell>
          <cell r="X570">
            <v>55790</v>
          </cell>
          <cell r="Y570">
            <v>2759249.1640000003</v>
          </cell>
          <cell r="Z570">
            <v>55890</v>
          </cell>
          <cell r="AA570">
            <v>2764173.8540000003</v>
          </cell>
          <cell r="AB570">
            <v>55790</v>
          </cell>
          <cell r="AC570">
            <v>2759249.1640000003</v>
          </cell>
          <cell r="AD570">
            <v>55890</v>
          </cell>
          <cell r="AE570">
            <v>2764173.8540000003</v>
          </cell>
          <cell r="AF570">
            <v>770591</v>
          </cell>
          <cell r="AG570">
            <v>39374826.646100007</v>
          </cell>
        </row>
        <row r="571"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3000</v>
          </cell>
          <cell r="W571">
            <v>222450</v>
          </cell>
          <cell r="X571">
            <v>3000</v>
          </cell>
          <cell r="Y571">
            <v>222450</v>
          </cell>
          <cell r="Z571">
            <v>3000</v>
          </cell>
          <cell r="AA571">
            <v>222450</v>
          </cell>
          <cell r="AB571">
            <v>3000</v>
          </cell>
          <cell r="AC571">
            <v>222450</v>
          </cell>
          <cell r="AD571">
            <v>3000</v>
          </cell>
          <cell r="AE571">
            <v>222450</v>
          </cell>
          <cell r="AF571">
            <v>15000</v>
          </cell>
          <cell r="AG571">
            <v>1112250</v>
          </cell>
        </row>
        <row r="572">
          <cell r="H572">
            <v>88561</v>
          </cell>
          <cell r="I572">
            <v>4806157.45</v>
          </cell>
          <cell r="J572">
            <v>91221</v>
          </cell>
          <cell r="K572">
            <v>4952218.1100000003</v>
          </cell>
          <cell r="L572">
            <v>88099</v>
          </cell>
          <cell r="M572">
            <v>4746018.5191000002</v>
          </cell>
          <cell r="N572">
            <v>55990</v>
          </cell>
          <cell r="O572">
            <v>2776740.4950000001</v>
          </cell>
          <cell r="P572">
            <v>55890</v>
          </cell>
          <cell r="Q572">
            <v>2764173.8540000003</v>
          </cell>
          <cell r="R572">
            <v>55790</v>
          </cell>
          <cell r="S572">
            <v>2759249.1640000003</v>
          </cell>
          <cell r="T572">
            <v>55790</v>
          </cell>
          <cell r="U572">
            <v>2759249.1640000003</v>
          </cell>
          <cell r="V572">
            <v>58890</v>
          </cell>
          <cell r="W572">
            <v>2986623.8540000003</v>
          </cell>
          <cell r="X572">
            <v>58790</v>
          </cell>
          <cell r="Y572">
            <v>2981699.1640000003</v>
          </cell>
          <cell r="Z572">
            <v>58890</v>
          </cell>
          <cell r="AA572">
            <v>2986623.8540000003</v>
          </cell>
          <cell r="AB572">
            <v>58790</v>
          </cell>
          <cell r="AC572">
            <v>2981699.1640000003</v>
          </cell>
          <cell r="AD572">
            <v>58890</v>
          </cell>
          <cell r="AE572">
            <v>2986623.8540000003</v>
          </cell>
          <cell r="AF572">
            <v>785591</v>
          </cell>
          <cell r="AG572">
            <v>40487076.646100007</v>
          </cell>
        </row>
        <row r="602">
          <cell r="A602" t="str">
            <v>SAS</v>
          </cell>
          <cell r="E602" t="str">
            <v>Total</v>
          </cell>
          <cell r="H602">
            <v>2000</v>
          </cell>
          <cell r="I602">
            <v>8550</v>
          </cell>
          <cell r="J602">
            <v>2000</v>
          </cell>
          <cell r="K602">
            <v>8550</v>
          </cell>
          <cell r="L602">
            <v>2000</v>
          </cell>
          <cell r="M602">
            <v>8550</v>
          </cell>
          <cell r="N602">
            <v>1600</v>
          </cell>
          <cell r="O602">
            <v>6840</v>
          </cell>
          <cell r="P602">
            <v>2000</v>
          </cell>
          <cell r="Q602">
            <v>8550</v>
          </cell>
          <cell r="R602">
            <v>2000</v>
          </cell>
          <cell r="S602">
            <v>8550</v>
          </cell>
          <cell r="T602">
            <v>2000</v>
          </cell>
          <cell r="U602">
            <v>8550</v>
          </cell>
          <cell r="V602">
            <v>2000</v>
          </cell>
          <cell r="W602">
            <v>8550</v>
          </cell>
          <cell r="X602">
            <v>2000</v>
          </cell>
          <cell r="Y602">
            <v>8550</v>
          </cell>
          <cell r="Z602">
            <v>2000</v>
          </cell>
          <cell r="AA602">
            <v>8550</v>
          </cell>
          <cell r="AB602">
            <v>2000</v>
          </cell>
          <cell r="AC602">
            <v>8550</v>
          </cell>
          <cell r="AD602">
            <v>2000</v>
          </cell>
          <cell r="AE602">
            <v>8550</v>
          </cell>
          <cell r="AF602">
            <v>23600</v>
          </cell>
          <cell r="AG602">
            <v>100890</v>
          </cell>
        </row>
        <row r="957">
          <cell r="A957" t="str">
            <v>Auto</v>
          </cell>
          <cell r="E957" t="str">
            <v>Grand Total</v>
          </cell>
          <cell r="H957">
            <v>153464</v>
          </cell>
          <cell r="I957">
            <v>2310883.58</v>
          </cell>
          <cell r="J957">
            <v>153952</v>
          </cell>
          <cell r="K957">
            <v>2258273.96</v>
          </cell>
          <cell r="L957">
            <v>153952</v>
          </cell>
          <cell r="M957">
            <v>2258273.96</v>
          </cell>
          <cell r="N957">
            <v>153952</v>
          </cell>
          <cell r="O957">
            <v>2258273.96</v>
          </cell>
          <cell r="P957">
            <v>153952</v>
          </cell>
          <cell r="Q957">
            <v>2258273.96</v>
          </cell>
          <cell r="R957">
            <v>153952</v>
          </cell>
          <cell r="S957">
            <v>2258273.96</v>
          </cell>
          <cell r="T957">
            <v>153952</v>
          </cell>
          <cell r="U957">
            <v>2258273.96</v>
          </cell>
          <cell r="V957">
            <v>153952</v>
          </cell>
          <cell r="W957">
            <v>2258273.96</v>
          </cell>
          <cell r="X957">
            <v>153952</v>
          </cell>
          <cell r="Y957">
            <v>2258273.96</v>
          </cell>
          <cell r="Z957">
            <v>153952</v>
          </cell>
          <cell r="AA957">
            <v>2258273.96</v>
          </cell>
          <cell r="AB957">
            <v>153952</v>
          </cell>
          <cell r="AC957">
            <v>2258273.96</v>
          </cell>
          <cell r="AD957">
            <v>153952</v>
          </cell>
          <cell r="AE957">
            <v>2258273.96</v>
          </cell>
          <cell r="AF957">
            <v>1846936</v>
          </cell>
          <cell r="AG957">
            <v>27151897.140000008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</sheetNames>
    <sheetDataSet>
      <sheetData sheetId="0">
        <row r="8">
          <cell r="H8">
            <v>28010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BM"/>
      <sheetName val="集計結果"/>
    </sheetNames>
    <definedNames>
      <definedName name="B20UPES"/>
      <definedName name="KDNPES"/>
      <definedName name="LU0台当たり原低額"/>
      <definedName name="LV0台当たり原低額行く"/>
      <definedName name="LV0用材費原低行く"/>
      <definedName name="LV0試作進捗行く"/>
      <definedName name="N50原低"/>
      <definedName name="NPES"/>
      <definedName name="Record5"/>
      <definedName name="技開"/>
      <definedName name="拠点NPES"/>
      <definedName name="海外UPES"/>
    </definedNames>
    <sheetDataSet>
      <sheetData sheetId="0" refreshError="1"/>
      <sheetData sheetId="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体制表"/>
      <sheetName val="５月体制表"/>
    </sheetNames>
    <definedNames>
      <definedName name="Back_S_MANU"/>
    </definedNames>
    <sheetDataSet>
      <sheetData sheetId="0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master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G-BS"/>
      <sheetName val="set date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200-110"/>
      <sheetName val="Scale"/>
      <sheetName val="Sequence"/>
      <sheetName val="Export Sales"/>
      <sheetName val="Domestic Sales"/>
      <sheetName val="Dealer Sales"/>
      <sheetName val="10-1 Media"/>
      <sheetName val="10-cut"/>
      <sheetName val="Stock Bal สรรพากร SBM3 JUN"/>
      <sheetName val="New Std. "/>
      <sheetName val="Graph DMG"/>
      <sheetName val="By Person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LISTING"/>
      <sheetName val="L&amp;B"/>
      <sheetName val="P&amp;M"/>
      <sheetName val="MV"/>
      <sheetName val="COMPUTER"/>
      <sheetName val="OE"/>
      <sheetName val="Fur"/>
      <sheetName val="F&amp;F"/>
      <sheetName val="FA"/>
      <sheetName val="KL"/>
      <sheetName val="DISPOSAL"/>
      <sheetName val="Revaluation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結果"/>
      <sheetName val="機能集計(部品費)"/>
      <sheetName val="基準車別1-2"/>
      <sheetName val="集計ﾁｪｯｸ"/>
      <sheetName val="Module4"/>
      <sheetName val="ｺｰﾄﾞ修正"/>
      <sheetName val="車系算出１"/>
      <sheetName val="車系算出２"/>
      <sheetName val="#1進捗"/>
      <sheetName val="　"/>
      <sheetName val="進捗DB"/>
      <sheetName val="進捗DB集計"/>
      <sheetName val="Sheet1"/>
      <sheetName val="Sheet2"/>
      <sheetName val="Sheet3"/>
      <sheetName val="新車集計"/>
      <sheetName val="勤務ｼﾌﾄﾍﾞｰｽ表 下期"/>
      <sheetName val="Rep1"/>
      <sheetName val="Rep2"/>
      <sheetName val="Suggest 5 Day"/>
      <sheetName val="??? Pilling upu_S y"/>
      <sheetName val="detail'02"/>
      <sheetName val="RABPLEM"/>
      <sheetName val="TBAS (2)"/>
      <sheetName val="___ Pilling upu_S y"/>
      <sheetName val="PROFILE"/>
      <sheetName val="材料使用量原紙"/>
      <sheetName val="sheet17"/>
      <sheetName val="Rr.AXLE"/>
      <sheetName val="WJ素材費"/>
      <sheetName val="流资汇总"/>
      <sheetName val="90檢討稿_實際"/>
      <sheetName val="ＣＡＭＹ　ＭⅢ"/>
      <sheetName val="MOTO"/>
      <sheetName val="FINAL"/>
      <sheetName val="#REF"/>
      <sheetName val="FY04 Six Panel"/>
      <sheetName val="参照条件"/>
      <sheetName val="ﾕｰｻﾞｰ設定"/>
      <sheetName val="日程管理表"/>
      <sheetName val="기안"/>
      <sheetName val="JPN"/>
      <sheetName val="MPL 技連"/>
      <sheetName val="342E BLOCK"/>
      <sheetName val="094_APP別"/>
      <sheetName val="①評価項目_メーカー"/>
      <sheetName val="Basic"/>
      <sheetName val="EX"/>
      <sheetName val="計算"/>
      <sheetName val="124乙Ｓ１"/>
      <sheetName val="日程"/>
      <sheetName val="進め方"/>
      <sheetName val="総合B"/>
      <sheetName val="BOM系"/>
      <sheetName val="Deckblatt"/>
      <sheetName val="Maint Svgs Details"/>
      <sheetName val="Start Here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段ﾎﾞｰﾙ箱図番･荷姿ｺｰﾄﾞ"/>
      <sheetName val="条件表"/>
      <sheetName val="容積順リスト"/>
      <sheetName val="ﾒｰｶｰ展開用"/>
      <sheetName val="段ﾎﾞｰﾙ平板&amp;合板"/>
      <sheetName val="段ﾎﾞｰﾙ箱図番_荷姿ｺｰﾄﾞ"/>
      <sheetName val="モジュールダンボールリスト"/>
      <sheetName val="事務所引越見積書"/>
    </sheetNames>
    <definedNames>
      <definedName name="BM_XRateEdit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snissan"/>
      <sheetName val="Japan Data（実）"/>
      <sheetName val="追浜（済）"/>
      <sheetName val="発注書"/>
    </sheetNames>
    <definedNames>
      <definedName name="BoutAbt"/>
      <definedName name="BoutChk"/>
      <definedName name="BoutCns"/>
      <definedName name="BoutPdtdat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発注書"/>
      <sheetName val="Pln Pdt"/>
      <sheetName val="集計結果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ＰＫＫ"/>
      <sheetName val="PKK設備　簿価"/>
      <sheetName val="Sheet1"/>
      <sheetName val="リスト"/>
      <sheetName val="(旧)LIST"/>
      <sheetName val="原紙"/>
      <sheetName val="投資_(元)"/>
      <sheetName val="Sheet2"/>
      <sheetName val="_旧_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マクロ"/>
      <sheetName val="マクロ２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</sheetNames>
    <sheetDataSet>
      <sheetData sheetId="0"/>
      <sheetData sheetId="1" refreshError="1"/>
      <sheetData sheetId="2" refreshError="1"/>
      <sheetData sheetId="3"/>
      <sheetData sheetId="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6"/>
    </sheetNames>
    <definedNames>
      <definedName name="CheckMonth"/>
      <definedName name="CheckYear"/>
    </defined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画面貼付"/>
      <sheetName val="表示"/>
      <sheetName val="内部計算域"/>
      <sheetName val="Module1"/>
    </sheetNames>
    <sheetDataSet>
      <sheetData sheetId="0"/>
      <sheetData sheetId="1" refreshError="1">
        <row r="3">
          <cell r="C3" t="str">
            <v>O9</v>
          </cell>
          <cell r="F3" t="str">
            <v>BSW</v>
          </cell>
          <cell r="G3" t="str">
            <v>C60</v>
          </cell>
          <cell r="H3" t="str">
            <v>E63</v>
          </cell>
          <cell r="I3" t="str">
            <v>NT3</v>
          </cell>
          <cell r="J3" t="str">
            <v>RBD</v>
          </cell>
          <cell r="K3" t="str">
            <v>RDM</v>
          </cell>
          <cell r="L3" t="str">
            <v>RMK</v>
          </cell>
          <cell r="M3" t="str">
            <v>UL5</v>
          </cell>
          <cell r="N3" t="str">
            <v>160</v>
          </cell>
          <cell r="O3" t="str">
            <v>7WL</v>
          </cell>
          <cell r="P3" t="str">
            <v>658</v>
          </cell>
          <cell r="Q3" t="str">
            <v/>
          </cell>
          <cell r="R3" t="str">
            <v/>
          </cell>
        </row>
        <row r="4">
          <cell r="C4" t="str">
            <v>040</v>
          </cell>
          <cell r="F4" t="str">
            <v/>
          </cell>
          <cell r="G4" t="str">
            <v/>
          </cell>
          <cell r="H4" t="str">
            <v/>
          </cell>
          <cell r="I4" t="str">
            <v/>
          </cell>
          <cell r="J4" t="str">
            <v/>
          </cell>
          <cell r="K4" t="str">
            <v/>
          </cell>
          <cell r="L4" t="str">
            <v/>
          </cell>
          <cell r="M4" t="str">
            <v/>
          </cell>
          <cell r="N4" t="str">
            <v/>
          </cell>
          <cell r="O4" t="str">
            <v/>
          </cell>
          <cell r="P4" t="str">
            <v/>
          </cell>
          <cell r="Q4" t="str">
            <v/>
          </cell>
          <cell r="R4" t="str">
            <v/>
          </cell>
        </row>
        <row r="5">
          <cell r="C5" t="str">
            <v>TFS6WF</v>
          </cell>
          <cell r="F5" t="str">
            <v>AU4</v>
          </cell>
          <cell r="G5" t="str">
            <v>A31</v>
          </cell>
          <cell r="H5" t="str">
            <v>A50</v>
          </cell>
          <cell r="I5" t="str">
            <v>BUA</v>
          </cell>
          <cell r="J5" t="str">
            <v>B30</v>
          </cell>
          <cell r="K5" t="str">
            <v>B84</v>
          </cell>
          <cell r="L5" t="str">
            <v>C74</v>
          </cell>
          <cell r="M5" t="str">
            <v>DG2</v>
          </cell>
          <cell r="N5" t="str">
            <v>D34</v>
          </cell>
          <cell r="O5" t="str">
            <v>E09</v>
          </cell>
          <cell r="P5" t="str">
            <v>JE5</v>
          </cell>
          <cell r="Q5" t="str">
            <v>KAE</v>
          </cell>
          <cell r="R5" t="str">
            <v>NR4</v>
          </cell>
        </row>
        <row r="6">
          <cell r="C6" t="str">
            <v/>
          </cell>
          <cell r="F6" t="str">
            <v>TM1</v>
          </cell>
          <cell r="G6" t="str">
            <v>U16</v>
          </cell>
          <cell r="H6" t="str">
            <v>VT4</v>
          </cell>
          <cell r="I6" t="str">
            <v>8EP</v>
          </cell>
          <cell r="J6" t="str">
            <v>8HR</v>
          </cell>
          <cell r="K6" t="str">
            <v/>
          </cell>
          <cell r="L6" t="str">
            <v/>
          </cell>
          <cell r="M6" t="str">
            <v/>
          </cell>
          <cell r="N6" t="str">
            <v/>
          </cell>
          <cell r="O6" t="str">
            <v/>
          </cell>
          <cell r="P6" t="str">
            <v/>
          </cell>
          <cell r="Q6" t="str">
            <v/>
          </cell>
          <cell r="R6" t="str">
            <v/>
          </cell>
        </row>
        <row r="7">
          <cell r="C7" t="str">
            <v/>
          </cell>
          <cell r="F7" t="str">
            <v/>
          </cell>
          <cell r="G7" t="str">
            <v/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/>
          </cell>
          <cell r="N7" t="str">
            <v/>
          </cell>
          <cell r="O7" t="str">
            <v/>
          </cell>
          <cell r="P7" t="str">
            <v/>
          </cell>
          <cell r="Q7" t="str">
            <v/>
          </cell>
          <cell r="R7" t="str">
            <v/>
          </cell>
        </row>
        <row r="8">
          <cell r="C8" t="str">
            <v/>
          </cell>
          <cell r="F8" t="str">
            <v/>
          </cell>
          <cell r="G8" t="str">
            <v/>
          </cell>
          <cell r="H8" t="str">
            <v/>
          </cell>
          <cell r="I8" t="str">
            <v/>
          </cell>
          <cell r="J8" t="str">
            <v/>
          </cell>
          <cell r="K8" t="str">
            <v/>
          </cell>
          <cell r="L8" t="str">
            <v/>
          </cell>
          <cell r="M8" t="str">
            <v/>
          </cell>
          <cell r="N8" t="str">
            <v/>
          </cell>
          <cell r="O8" t="str">
            <v/>
          </cell>
          <cell r="P8" t="str">
            <v/>
          </cell>
          <cell r="Q8" t="str">
            <v/>
          </cell>
          <cell r="R8" t="str">
            <v/>
          </cell>
        </row>
        <row r="9">
          <cell r="C9" t="str">
            <v/>
          </cell>
          <cell r="F9" t="str">
            <v/>
          </cell>
          <cell r="G9" t="str">
            <v/>
          </cell>
          <cell r="H9" t="str">
            <v/>
          </cell>
          <cell r="I9" t="str">
            <v/>
          </cell>
          <cell r="J9" t="str">
            <v/>
          </cell>
          <cell r="K9" t="str">
            <v/>
          </cell>
          <cell r="L9" t="str">
            <v/>
          </cell>
          <cell r="M9" t="str">
            <v/>
          </cell>
          <cell r="N9" t="str">
            <v/>
          </cell>
          <cell r="O9" t="str">
            <v/>
          </cell>
          <cell r="P9" t="str">
            <v/>
          </cell>
          <cell r="Q9" t="str">
            <v/>
          </cell>
          <cell r="R9" t="str">
            <v/>
          </cell>
        </row>
        <row r="10">
          <cell r="C10" t="str">
            <v/>
          </cell>
          <cell r="F10" t="str">
            <v>AK5</v>
          </cell>
          <cell r="G10" t="str">
            <v>A70</v>
          </cell>
          <cell r="H10" t="str">
            <v>A99</v>
          </cell>
          <cell r="I10" t="str">
            <v>B74</v>
          </cell>
          <cell r="J10" t="str">
            <v>C13</v>
          </cell>
          <cell r="K10" t="str">
            <v>D31</v>
          </cell>
          <cell r="L10" t="str">
            <v>D55</v>
          </cell>
          <cell r="M10" t="str">
            <v>E28</v>
          </cell>
          <cell r="N10" t="str">
            <v>GY2</v>
          </cell>
          <cell r="O10" t="str">
            <v>NP5</v>
          </cell>
          <cell r="P10" t="str">
            <v>NY1</v>
          </cell>
          <cell r="Q10" t="str">
            <v>N08</v>
          </cell>
          <cell r="R10" t="str">
            <v>N40</v>
          </cell>
        </row>
        <row r="11">
          <cell r="C11" t="str">
            <v/>
          </cell>
          <cell r="F11" t="str">
            <v>TS6</v>
          </cell>
          <cell r="G11" t="str">
            <v>T48</v>
          </cell>
          <cell r="H11" t="str">
            <v>T63</v>
          </cell>
          <cell r="I11" t="str">
            <v>T79</v>
          </cell>
          <cell r="J11" t="str">
            <v>T92</v>
          </cell>
          <cell r="K11" t="str">
            <v>UE8</v>
          </cell>
          <cell r="L11" t="str">
            <v>U27</v>
          </cell>
          <cell r="M11" t="str">
            <v>V22</v>
          </cell>
          <cell r="N11" t="str">
            <v>7KC</v>
          </cell>
          <cell r="O11" t="str">
            <v>7WE</v>
          </cell>
          <cell r="P11" t="str">
            <v>7XW</v>
          </cell>
          <cell r="Q11" t="str">
            <v>8AA</v>
          </cell>
          <cell r="R11" t="str">
            <v/>
          </cell>
        </row>
        <row r="12">
          <cell r="C12" t="str">
            <v/>
          </cell>
          <cell r="F12" t="str">
            <v/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  <cell r="M12" t="str">
            <v/>
          </cell>
          <cell r="N12" t="str">
            <v/>
          </cell>
          <cell r="O12" t="str">
            <v/>
          </cell>
          <cell r="P12" t="str">
            <v/>
          </cell>
          <cell r="Q12" t="str">
            <v/>
          </cell>
          <cell r="R12" t="str">
            <v/>
          </cell>
        </row>
        <row r="13">
          <cell r="C13" t="str">
            <v/>
          </cell>
          <cell r="F13" t="str">
            <v/>
          </cell>
          <cell r="G13" t="str">
            <v/>
          </cell>
          <cell r="H13" t="str">
            <v/>
          </cell>
          <cell r="I13" t="str">
            <v/>
          </cell>
          <cell r="J13" t="str">
            <v/>
          </cell>
          <cell r="K13" t="str">
            <v/>
          </cell>
          <cell r="L13" t="str">
            <v/>
          </cell>
          <cell r="M13" t="str">
            <v/>
          </cell>
          <cell r="N13" t="str">
            <v/>
          </cell>
          <cell r="O13" t="str">
            <v/>
          </cell>
          <cell r="P13" t="str">
            <v/>
          </cell>
          <cell r="Q13" t="str">
            <v/>
          </cell>
          <cell r="R13" t="str">
            <v/>
          </cell>
        </row>
        <row r="14">
          <cell r="C14" t="str">
            <v/>
          </cell>
        </row>
        <row r="15">
          <cell r="C15" t="str">
            <v/>
          </cell>
          <cell r="I15" t="str">
            <v>160</v>
          </cell>
        </row>
        <row r="16">
          <cell r="C16" t="str">
            <v/>
          </cell>
          <cell r="I16" t="str">
            <v>658</v>
          </cell>
        </row>
        <row r="17">
          <cell r="C17" t="str">
            <v/>
          </cell>
          <cell r="I17" t="str">
            <v>7KC</v>
          </cell>
        </row>
        <row r="18">
          <cell r="C18" t="str">
            <v/>
          </cell>
          <cell r="I18" t="str">
            <v>7WE</v>
          </cell>
        </row>
        <row r="19">
          <cell r="I19" t="str">
            <v>7WL</v>
          </cell>
        </row>
        <row r="20">
          <cell r="I20" t="str">
            <v>7XW</v>
          </cell>
        </row>
        <row r="21">
          <cell r="I21" t="str">
            <v>8AA</v>
          </cell>
        </row>
        <row r="22">
          <cell r="I22" t="str">
            <v>8EP</v>
          </cell>
        </row>
        <row r="23">
          <cell r="I23" t="str">
            <v>8HR</v>
          </cell>
        </row>
        <row r="24">
          <cell r="I24" t="str">
            <v>A31</v>
          </cell>
        </row>
        <row r="25">
          <cell r="I25" t="str">
            <v>A50</v>
          </cell>
        </row>
        <row r="26">
          <cell r="I26" t="str">
            <v>A70</v>
          </cell>
        </row>
        <row r="27">
          <cell r="I27" t="str">
            <v>A99</v>
          </cell>
        </row>
        <row r="28">
          <cell r="I28" t="str">
            <v>AK5</v>
          </cell>
        </row>
        <row r="29">
          <cell r="I29" t="str">
            <v>AU4</v>
          </cell>
        </row>
        <row r="30">
          <cell r="I30" t="str">
            <v>B30</v>
          </cell>
        </row>
        <row r="31">
          <cell r="I31" t="str">
            <v>B74</v>
          </cell>
        </row>
        <row r="32">
          <cell r="I32" t="str">
            <v>B84</v>
          </cell>
        </row>
        <row r="33">
          <cell r="I33" t="str">
            <v>BSW</v>
          </cell>
        </row>
        <row r="34">
          <cell r="I34" t="str">
            <v>BUA</v>
          </cell>
        </row>
        <row r="35">
          <cell r="I35" t="str">
            <v>C13</v>
          </cell>
        </row>
        <row r="36">
          <cell r="I36" t="str">
            <v>C60</v>
          </cell>
        </row>
        <row r="37">
          <cell r="I37" t="str">
            <v>C74</v>
          </cell>
        </row>
        <row r="38">
          <cell r="I38" t="str">
            <v>D31</v>
          </cell>
        </row>
        <row r="39">
          <cell r="I39" t="str">
            <v>D34</v>
          </cell>
        </row>
        <row r="40">
          <cell r="I40" t="str">
            <v>D55</v>
          </cell>
        </row>
        <row r="41">
          <cell r="I41" t="str">
            <v>DG2</v>
          </cell>
        </row>
        <row r="42">
          <cell r="I42" t="str">
            <v>E09</v>
          </cell>
        </row>
        <row r="43">
          <cell r="I43" t="str">
            <v>E28</v>
          </cell>
        </row>
        <row r="44">
          <cell r="I44" t="str">
            <v>E63</v>
          </cell>
        </row>
        <row r="45">
          <cell r="I45" t="str">
            <v>GY2</v>
          </cell>
        </row>
        <row r="46">
          <cell r="I46" t="str">
            <v>JE5</v>
          </cell>
        </row>
        <row r="47">
          <cell r="I47" t="str">
            <v>KAE</v>
          </cell>
        </row>
        <row r="48">
          <cell r="I48" t="str">
            <v>N08</v>
          </cell>
        </row>
        <row r="49">
          <cell r="I49" t="str">
            <v>N40</v>
          </cell>
        </row>
        <row r="50">
          <cell r="I50" t="str">
            <v>NP5</v>
          </cell>
        </row>
        <row r="51">
          <cell r="I51" t="str">
            <v>NR4</v>
          </cell>
        </row>
        <row r="52">
          <cell r="I52" t="str">
            <v>NT3</v>
          </cell>
        </row>
        <row r="53">
          <cell r="I53" t="str">
            <v>NY1</v>
          </cell>
        </row>
        <row r="54">
          <cell r="I54" t="str">
            <v>RBD</v>
          </cell>
        </row>
        <row r="55">
          <cell r="I55" t="str">
            <v>RDM</v>
          </cell>
        </row>
        <row r="56">
          <cell r="I56" t="str">
            <v>RMK</v>
          </cell>
        </row>
        <row r="57">
          <cell r="I57" t="str">
            <v>T48</v>
          </cell>
        </row>
        <row r="58">
          <cell r="I58" t="str">
            <v>T63</v>
          </cell>
        </row>
        <row r="59">
          <cell r="I59" t="str">
            <v>T79</v>
          </cell>
        </row>
        <row r="60">
          <cell r="I60" t="str">
            <v>T92</v>
          </cell>
        </row>
        <row r="61">
          <cell r="I61" t="str">
            <v>TM1</v>
          </cell>
        </row>
        <row r="62">
          <cell r="I62" t="str">
            <v>TS6</v>
          </cell>
        </row>
        <row r="63">
          <cell r="I63" t="str">
            <v>U16</v>
          </cell>
        </row>
        <row r="64">
          <cell r="I64" t="str">
            <v>U27</v>
          </cell>
        </row>
        <row r="65">
          <cell r="I65" t="str">
            <v>UE8</v>
          </cell>
        </row>
        <row r="66">
          <cell r="I66" t="str">
            <v>UL5</v>
          </cell>
        </row>
        <row r="67">
          <cell r="I67" t="str">
            <v>V22</v>
          </cell>
        </row>
        <row r="68">
          <cell r="I68" t="str">
            <v>VT4</v>
          </cell>
        </row>
        <row r="69">
          <cell r="I69" t="str">
            <v>U16</v>
          </cell>
        </row>
        <row r="70">
          <cell r="I70" t="str">
            <v>U27</v>
          </cell>
        </row>
        <row r="71">
          <cell r="I71" t="str">
            <v>UE8</v>
          </cell>
        </row>
        <row r="72">
          <cell r="I72" t="str">
            <v>UL5</v>
          </cell>
        </row>
        <row r="73">
          <cell r="I73" t="str">
            <v>UW5</v>
          </cell>
        </row>
        <row r="74">
          <cell r="I74" t="str">
            <v>V42</v>
          </cell>
        </row>
        <row r="75">
          <cell r="I75" t="str">
            <v>V89</v>
          </cell>
        </row>
        <row r="76">
          <cell r="I76" t="str">
            <v>VT4</v>
          </cell>
        </row>
        <row r="77">
          <cell r="I77" t="str">
            <v>VY7</v>
          </cell>
        </row>
      </sheetData>
      <sheetData sheetId="2"/>
      <sheetData sheetId="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NA-S List"/>
      <sheetName val="NNA-S List Integrated"/>
      <sheetName val="After Sales Supplier #'s"/>
      <sheetName val="After Sales Supplier work1"/>
      <sheetName val="NCI List"/>
      <sheetName val="NTC-NA Proto List"/>
      <sheetName val="NTC-NA Proto List work"/>
      <sheetName val="Supplier_Table_Global"/>
      <sheetName val="Supplier_Table_NNA"/>
      <sheetName val="技連"/>
      <sheetName val="【設計入力】日程立案"/>
      <sheetName val="車種記号・部品型式一覧"/>
      <sheetName val="Sheet1"/>
      <sheetName val="After Sales Supplier __s"/>
      <sheetName val="ﾕｰｻﾞｰ設定"/>
      <sheetName val="lookup"/>
      <sheetName val="NNA_GTOP21_Supplier_List名寄せ□N"/>
      <sheetName val="HUNIT"/>
      <sheetName val="段ﾎﾞｰﾙ箱図番･荷姿ｺｰﾄﾞ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JCI list"/>
      <sheetName val="No JCI"/>
      <sheetName val="original NAY"/>
      <sheetName val="3M"/>
      <sheetName val="To P'YUN"/>
      <sheetName val="Sheet 1"/>
      <sheetName val="Form D"/>
      <sheetName val="SNP"/>
      <sheetName val="Item Master"/>
      <sheetName val="After Sales Supplier #'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Comso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Contents" refersTo="#REF!"/>
      <definedName name="dddddddd" refersTo="#REF!"/>
      <definedName name="do" refersTo="#REF!"/>
      <definedName name="Dog" refersTo="#REF!"/>
      <definedName name="dr" refersTo="#REF!"/>
      <definedName name="fasdfasd" refersTo="#REF!"/>
      <definedName name="FIMOD" refersTo="#REF!"/>
      <definedName name="FIMOD_temp" refersTo="#REF!"/>
      <definedName name="InjMain" refersTo="#REF!"/>
      <definedName name="oi" refersTo="#REF!"/>
      <definedName name="OTS" refersTo="#REF!"/>
      <definedName name="PARALIST" refersTo="#REF!"/>
      <definedName name="qqqq" refersTo="#REF!"/>
      <definedName name="RCVD" refersTo="#REF!"/>
      <definedName name="ss" refersTo="#REF!"/>
      <definedName name="THARF" refersTo="#REF!"/>
      <definedName name="ｘ" refersTo="#REF!"/>
      <definedName name="ｚｚ" refersTo="#REF!"/>
      <definedName name="zzz" refersTo="#REF!"/>
    </definedNames>
    <sheetDataSet>
      <sheetData sheetId="0" refreshError="1"/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rameters"/>
      <sheetName val="Detail"/>
      <sheetName val="ADJ - RATE"/>
    </sheetNames>
    <sheetDataSet>
      <sheetData sheetId="0"/>
      <sheetData sheetId="1" refreshError="1">
        <row r="13">
          <cell r="A13" t="str">
            <v>USD</v>
          </cell>
          <cell r="C13" t="str">
            <v>*</v>
          </cell>
          <cell r="D13">
            <v>1</v>
          </cell>
        </row>
        <row r="14">
          <cell r="A14" t="str">
            <v>THB</v>
          </cell>
          <cell r="C14" t="str">
            <v>/</v>
          </cell>
          <cell r="D14">
            <v>41.7014</v>
          </cell>
        </row>
      </sheetData>
      <sheetData sheetId="2"/>
      <sheetData sheetId="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標時xls"/>
      <sheetName val="車会集約"/>
      <sheetName val="#REF"/>
      <sheetName val="勤務ｼﾌﾄﾍﾞｰｽ表 下期"/>
      <sheetName val="EJEMP"/>
      <sheetName val="Prm"/>
      <sheetName val="日程"/>
      <sheetName val="進め方"/>
      <sheetName val="NOTES"/>
      <sheetName val="Welcome"/>
      <sheetName val="ALL PARTS PRICE LIST"/>
      <sheetName val="IP標時"/>
      <sheetName val="ﾕｰｻﾞｰ設定"/>
      <sheetName val="Sheet1"/>
      <sheetName val="Sheet2"/>
      <sheetName val="Sheet3"/>
      <sheetName val="参照シートの為削除しないで下さい"/>
      <sheetName val="PARAMETRES"/>
      <sheetName val="MM利益・原価企画方針書ｶｸ１"/>
      <sheetName val="After Sales Supplier #'s"/>
      <sheetName val="当月步行图"/>
      <sheetName val="管理图五"/>
      <sheetName val="ckfy"/>
      <sheetName val="星取・"/>
      <sheetName val="Customer input"/>
      <sheetName val="X11EdailyV61"/>
      <sheetName val="表5-2 地区別CO2排出実績"/>
      <sheetName val="MB-T"/>
      <sheetName val="391.各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</sheetNames>
    <sheetDataSet>
      <sheetData sheetId="0">
        <row r="4">
          <cell r="B4" t="str">
            <v>HCL(1)</v>
          </cell>
          <cell r="C4" t="str">
            <v>HCL(2)</v>
          </cell>
          <cell r="D4" t="str">
            <v>HCL(3)</v>
          </cell>
          <cell r="E4" t="str">
            <v>HCLM(1)</v>
          </cell>
          <cell r="F4" t="str">
            <v>HCLM(2)</v>
          </cell>
          <cell r="G4" t="str">
            <v>HCLM(3)</v>
          </cell>
          <cell r="H4" t="str">
            <v>HC(1)</v>
          </cell>
          <cell r="I4" t="str">
            <v>HC(2)</v>
          </cell>
          <cell r="J4" t="str">
            <v>HC(3)</v>
          </cell>
          <cell r="K4" t="str">
            <v>HCM(1)</v>
          </cell>
          <cell r="L4" t="str">
            <v>HCM(2)</v>
          </cell>
          <cell r="M4" t="str">
            <v>HCM(3)</v>
          </cell>
          <cell r="N4" t="str">
            <v>54HY(1)</v>
          </cell>
          <cell r="O4" t="str">
            <v>55HY(2)</v>
          </cell>
          <cell r="P4" t="str">
            <v>55HY(3)</v>
          </cell>
          <cell r="Q4" t="str">
            <v>54HYc(1)</v>
          </cell>
          <cell r="R4" t="str">
            <v>54HYC(2)</v>
          </cell>
          <cell r="S4" t="str">
            <v>54HYC(3)</v>
          </cell>
          <cell r="T4" t="str">
            <v>TFR54HPC(1)</v>
          </cell>
          <cell r="U4" t="str">
            <v>TFR54HPC(2)</v>
          </cell>
          <cell r="V4" t="str">
            <v>TFR54HPCM(1)</v>
          </cell>
          <cell r="W4" t="str">
            <v>TFR54HPCM(2)</v>
          </cell>
          <cell r="X4" t="str">
            <v>54HPYC(1)</v>
          </cell>
          <cell r="Y4" t="str">
            <v>54HPYC(2)</v>
          </cell>
          <cell r="Z4" t="str">
            <v>54HPYC(3)</v>
          </cell>
          <cell r="AA4" t="str">
            <v>54HPYCM(1)</v>
          </cell>
          <cell r="AB4" t="str">
            <v>54HPYCM(2)</v>
          </cell>
          <cell r="AC4" t="str">
            <v>54HPYCM(3)</v>
          </cell>
          <cell r="AD4" t="str">
            <v>TFR55HPY(1)</v>
          </cell>
          <cell r="AE4" t="str">
            <v>TFR55HPY(2)</v>
          </cell>
          <cell r="AF4" t="str">
            <v>TFR55HPY(3)</v>
          </cell>
          <cell r="AG4" t="str">
            <v>55HPYM(1)</v>
          </cell>
          <cell r="AH4" t="str">
            <v>55HPYM(2)</v>
          </cell>
          <cell r="AI4" t="str">
            <v>55HPYM(3)</v>
          </cell>
          <cell r="AJ4" t="str">
            <v>TFR55HPYT(1)</v>
          </cell>
          <cell r="AK4" t="str">
            <v>TFR55HPYT(2)</v>
          </cell>
          <cell r="AL4" t="str">
            <v>55HPYTM(1)</v>
          </cell>
          <cell r="AM4" t="str">
            <v>55HPYTM(2)</v>
          </cell>
          <cell r="AN4" t="str">
            <v>54HPYSCM(1)</v>
          </cell>
          <cell r="AO4" t="str">
            <v>54HPYSCM(2)</v>
          </cell>
          <cell r="AP4" t="str">
            <v>54HPYSCM(3)</v>
          </cell>
          <cell r="AQ4" t="str">
            <v>55HPYSM(1)</v>
          </cell>
          <cell r="AR4" t="str">
            <v>55HPYSM(2)</v>
          </cell>
          <cell r="AS4" t="str">
            <v>55HPYSM(3)</v>
          </cell>
          <cell r="AT4" t="str">
            <v>55HPYSTM(1)</v>
          </cell>
          <cell r="AU4" t="str">
            <v>55HPYSTM(2)</v>
          </cell>
          <cell r="AV4" t="str">
            <v>55HPYSTM(3)</v>
          </cell>
          <cell r="AW4" t="str">
            <v>TFS55HPY(1)</v>
          </cell>
          <cell r="AX4" t="str">
            <v>TFS55HPY(2)</v>
          </cell>
          <cell r="AY4" t="str">
            <v>TFS55HPY(3)</v>
          </cell>
          <cell r="AZ4" t="str">
            <v>55HPYM(1)</v>
          </cell>
          <cell r="BA4" t="str">
            <v>55HPYM(2)</v>
          </cell>
          <cell r="BB4" t="str">
            <v>55HPYM(3)</v>
          </cell>
          <cell r="BC4" t="str">
            <v>TFRW/W</v>
          </cell>
          <cell r="BD4" t="str">
            <v>TFRW/S</v>
          </cell>
          <cell r="BE4" t="str">
            <v>QFR54E</v>
          </cell>
          <cell r="BF4" t="str">
            <v>UBS</v>
          </cell>
          <cell r="BG4" t="str">
            <v>VTX</v>
          </cell>
        </row>
        <row r="6">
          <cell r="B6" t="str">
            <v>71,639</v>
          </cell>
        </row>
        <row r="7">
          <cell r="B7">
            <v>71639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45.669862500000001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20</v>
          </cell>
        </row>
        <row r="14">
          <cell r="B14">
            <v>14263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717</v>
          </cell>
        </row>
        <row r="19">
          <cell r="B19">
            <v>86664.669862499999</v>
          </cell>
        </row>
        <row r="20">
          <cell r="B20">
            <v>34284</v>
          </cell>
        </row>
        <row r="21">
          <cell r="B21">
            <v>65029</v>
          </cell>
        </row>
        <row r="22">
          <cell r="B22">
            <v>550</v>
          </cell>
        </row>
        <row r="23">
          <cell r="B23">
            <v>88984</v>
          </cell>
        </row>
        <row r="24">
          <cell r="B24">
            <v>275511.66986249998</v>
          </cell>
        </row>
        <row r="25">
          <cell r="B25">
            <v>308000</v>
          </cell>
        </row>
        <row r="26">
          <cell r="B26">
            <v>20149.532710280375</v>
          </cell>
        </row>
        <row r="27">
          <cell r="B27">
            <v>5000</v>
          </cell>
        </row>
        <row r="28">
          <cell r="B28">
            <v>327.10280373831773</v>
          </cell>
        </row>
        <row r="29">
          <cell r="B29">
            <v>303000</v>
          </cell>
        </row>
        <row r="30">
          <cell r="B30">
            <v>19822.429906542056</v>
          </cell>
        </row>
        <row r="31">
          <cell r="B31">
            <v>7665.9002309579519</v>
          </cell>
        </row>
        <row r="32">
          <cell r="B32">
            <v>2000</v>
          </cell>
        </row>
        <row r="33">
          <cell r="B33">
            <v>2000</v>
          </cell>
        </row>
        <row r="35">
          <cell r="B35">
            <v>5665.9002309579519</v>
          </cell>
        </row>
        <row r="36">
          <cell r="B36">
            <v>1090.7753070729168</v>
          </cell>
        </row>
        <row r="37">
          <cell r="B37">
            <v>-1686.7246929270832</v>
          </cell>
        </row>
        <row r="38">
          <cell r="B38">
            <v>2777.5</v>
          </cell>
        </row>
        <row r="39">
          <cell r="B39">
            <v>4575.1249238850351</v>
          </cell>
        </row>
        <row r="41">
          <cell r="B41">
            <v>4575.1249238850351</v>
          </cell>
        </row>
        <row r="42">
          <cell r="B42">
            <v>332900</v>
          </cell>
        </row>
        <row r="43">
          <cell r="B43">
            <v>21778.504672897197</v>
          </cell>
        </row>
        <row r="44">
          <cell r="B44">
            <v>35609.825464602793</v>
          </cell>
        </row>
        <row r="45">
          <cell r="B45">
            <v>24699.525307072916</v>
          </cell>
        </row>
        <row r="46">
          <cell r="B46">
            <v>23608.75</v>
          </cell>
        </row>
        <row r="47">
          <cell r="B47">
            <v>8910.3001575298767</v>
          </cell>
        </row>
        <row r="49">
          <cell r="B49">
            <v>26</v>
          </cell>
        </row>
        <row r="50">
          <cell r="B50">
            <v>11</v>
          </cell>
        </row>
        <row r="51">
          <cell r="B51">
            <v>13</v>
          </cell>
        </row>
        <row r="52">
          <cell r="B52">
            <v>2</v>
          </cell>
        </row>
        <row r="53">
          <cell r="B53">
            <v>1</v>
          </cell>
        </row>
        <row r="54">
          <cell r="B54">
            <v>1</v>
          </cell>
        </row>
        <row r="55">
          <cell r="B55">
            <v>4</v>
          </cell>
        </row>
        <row r="56">
          <cell r="B56">
            <v>4</v>
          </cell>
        </row>
        <row r="57">
          <cell r="B57">
            <v>3</v>
          </cell>
        </row>
        <row r="59">
          <cell r="B59">
            <v>2.3181818181818182E-2</v>
          </cell>
        </row>
        <row r="60">
          <cell r="B60">
            <v>1.5894102819990218E-2</v>
          </cell>
        </row>
        <row r="61">
          <cell r="B61">
            <v>2.8931988276704776E-2</v>
          </cell>
        </row>
        <row r="63">
          <cell r="B63">
            <v>9.2083333333333323E-2</v>
          </cell>
        </row>
        <row r="64">
          <cell r="B64">
            <v>283177.57009345794</v>
          </cell>
        </row>
        <row r="65">
          <cell r="B65">
            <v>0</v>
          </cell>
        </row>
        <row r="66">
          <cell r="B66">
            <v>283177.57009345794</v>
          </cell>
        </row>
        <row r="67">
          <cell r="B67">
            <v>311078.82009345794</v>
          </cell>
        </row>
        <row r="68">
          <cell r="B68">
            <v>332900</v>
          </cell>
        </row>
        <row r="69">
          <cell r="B69">
            <v>28992.025307072916</v>
          </cell>
        </row>
        <row r="70">
          <cell r="B70">
            <v>7.7916666666666662E-2</v>
          </cell>
        </row>
        <row r="71">
          <cell r="B71">
            <v>306786.32009345794</v>
          </cell>
        </row>
        <row r="83">
          <cell r="B83">
            <v>28992.025307072916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  <cell r="C6" t="str">
            <v>1.N</v>
          </cell>
          <cell r="D6" t="str">
            <v>車輌</v>
          </cell>
          <cell r="E6" t="str">
            <v>車輌</v>
          </cell>
          <cell r="F6" t="str">
            <v>車輌</v>
          </cell>
          <cell r="H6">
            <v>0</v>
          </cell>
          <cell r="I6" t="str">
            <v>SUP</v>
          </cell>
          <cell r="J6">
            <v>0</v>
          </cell>
          <cell r="L6" t="str">
            <v>Org</v>
          </cell>
          <cell r="M6" t="str">
            <v>Country</v>
          </cell>
          <cell r="N6" t="str">
            <v>Grp</v>
          </cell>
          <cell r="O6" t="str">
            <v>Country</v>
          </cell>
          <cell r="P6" t="str">
            <v>ccd</v>
          </cell>
          <cell r="Q6" t="str">
            <v>Country</v>
          </cell>
          <cell r="R6" t="str">
            <v>St</v>
          </cell>
          <cell r="S6" t="str">
            <v>ccd</v>
          </cell>
          <cell r="T6" t="str">
            <v>Country</v>
          </cell>
          <cell r="U6" t="str">
            <v>地域1</v>
          </cell>
          <cell r="V6" t="str">
            <v>地域2</v>
          </cell>
          <cell r="W6" t="str">
            <v>区分</v>
          </cell>
          <cell r="X6" t="str">
            <v>ｴﾘｱ</v>
          </cell>
          <cell r="Y6" t="str">
            <v>ｴﾘｱ2</v>
          </cell>
          <cell r="Z6" t="str">
            <v>ｴﾘｱ3</v>
          </cell>
          <cell r="AA6" t="str">
            <v>ｴﾘｱ4</v>
          </cell>
        </row>
        <row r="7">
          <cell r="B7" t="str">
            <v>NHR</v>
          </cell>
          <cell r="C7" t="str">
            <v>1.N</v>
          </cell>
          <cell r="D7" t="str">
            <v>車輌</v>
          </cell>
          <cell r="E7" t="str">
            <v>車輌</v>
          </cell>
          <cell r="F7" t="str">
            <v>車輌</v>
          </cell>
          <cell r="H7">
            <v>1</v>
          </cell>
          <cell r="I7" t="str">
            <v>KD</v>
          </cell>
          <cell r="J7">
            <v>1</v>
          </cell>
          <cell r="L7">
            <v>1</v>
          </cell>
          <cell r="M7" t="str">
            <v>Japan</v>
          </cell>
          <cell r="N7">
            <v>1</v>
          </cell>
          <cell r="O7" t="str">
            <v>Japan</v>
          </cell>
          <cell r="P7">
            <v>1</v>
          </cell>
          <cell r="Q7" t="str">
            <v>Japan</v>
          </cell>
          <cell r="R7" t="str">
            <v>◎</v>
          </cell>
          <cell r="S7">
            <v>1</v>
          </cell>
          <cell r="T7" t="str">
            <v>Japan</v>
          </cell>
          <cell r="U7" t="str">
            <v>国内</v>
          </cell>
          <cell r="V7" t="str">
            <v>国内</v>
          </cell>
          <cell r="W7">
            <v>0</v>
          </cell>
          <cell r="X7" t="str">
            <v>国内</v>
          </cell>
          <cell r="Y7" t="str">
            <v>国内</v>
          </cell>
          <cell r="Z7" t="str">
            <v>国内</v>
          </cell>
          <cell r="AA7" t="str">
            <v>国内</v>
          </cell>
        </row>
        <row r="8">
          <cell r="B8" t="str">
            <v>NHR日産</v>
          </cell>
          <cell r="C8" t="str">
            <v>1.N</v>
          </cell>
          <cell r="D8" t="str">
            <v>車輌</v>
          </cell>
          <cell r="F8" t="str">
            <v>車輌</v>
          </cell>
          <cell r="H8">
            <v>2</v>
          </cell>
          <cell r="I8" t="str">
            <v>KDSET</v>
          </cell>
          <cell r="J8">
            <v>2</v>
          </cell>
          <cell r="L8">
            <v>100</v>
          </cell>
          <cell r="M8" t="str">
            <v>Oth Asia/Pacific</v>
          </cell>
          <cell r="N8">
            <v>100</v>
          </cell>
          <cell r="O8" t="str">
            <v>Oth Asia/Pacific</v>
          </cell>
          <cell r="P8">
            <v>100</v>
          </cell>
          <cell r="Q8" t="str">
            <v>Oth Asia/Pacific</v>
          </cell>
          <cell r="R8" t="str">
            <v>●</v>
          </cell>
          <cell r="S8">
            <v>100</v>
          </cell>
          <cell r="T8" t="str">
            <v>Oth Asia/Pacific</v>
          </cell>
          <cell r="U8" t="str">
            <v>一般海外</v>
          </cell>
          <cell r="V8" t="str">
            <v>ｱｼﾞｱ</v>
          </cell>
          <cell r="W8">
            <v>1</v>
          </cell>
          <cell r="X8" t="str">
            <v>ｱｼﾞｱ</v>
          </cell>
          <cell r="Y8" t="str">
            <v>ｱｼﾞｱ</v>
          </cell>
          <cell r="Z8" t="str">
            <v>一般</v>
          </cell>
          <cell r="AA8" t="str">
            <v>他ｱｼﾞｱ</v>
          </cell>
        </row>
        <row r="9">
          <cell r="B9" t="str">
            <v>NKP</v>
          </cell>
          <cell r="C9" t="str">
            <v>1.N</v>
          </cell>
          <cell r="D9" t="str">
            <v>車輌</v>
          </cell>
          <cell r="E9" t="str">
            <v>車輌</v>
          </cell>
          <cell r="F9" t="str">
            <v>車輌</v>
          </cell>
          <cell r="H9">
            <v>3</v>
          </cell>
          <cell r="I9" t="str">
            <v>COMP</v>
          </cell>
          <cell r="J9">
            <v>3</v>
          </cell>
          <cell r="L9">
            <v>110</v>
          </cell>
          <cell r="M9" t="str">
            <v>Vietnam</v>
          </cell>
          <cell r="N9">
            <v>100</v>
          </cell>
          <cell r="O9" t="str">
            <v>Oth Asia/Pacific</v>
          </cell>
          <cell r="P9">
            <v>110</v>
          </cell>
          <cell r="Q9" t="str">
            <v>Vietnam</v>
          </cell>
          <cell r="R9" t="str">
            <v>◎</v>
          </cell>
          <cell r="S9">
            <v>110</v>
          </cell>
          <cell r="T9" t="str">
            <v>Vietnam</v>
          </cell>
          <cell r="U9" t="str">
            <v>一般海外</v>
          </cell>
          <cell r="V9" t="str">
            <v>ｱｼﾞｱ</v>
          </cell>
          <cell r="W9">
            <v>1</v>
          </cell>
          <cell r="X9" t="str">
            <v>ｱｼﾞｱ</v>
          </cell>
          <cell r="Y9" t="str">
            <v>ｱｼﾞｱ</v>
          </cell>
          <cell r="Z9" t="str">
            <v>一般</v>
          </cell>
          <cell r="AA9" t="str">
            <v>他ｱｼﾞｱ</v>
          </cell>
        </row>
        <row r="10">
          <cell r="B10" t="str">
            <v>N-NG</v>
          </cell>
          <cell r="C10" t="str">
            <v>1.N</v>
          </cell>
          <cell r="D10" t="str">
            <v>車輌</v>
          </cell>
          <cell r="E10" t="str">
            <v>車輌</v>
          </cell>
          <cell r="F10" t="str">
            <v>車輌</v>
          </cell>
          <cell r="H10">
            <v>4</v>
          </cell>
          <cell r="I10" t="str">
            <v>PT</v>
          </cell>
          <cell r="J10">
            <v>4</v>
          </cell>
          <cell r="L10">
            <v>112</v>
          </cell>
          <cell r="M10" t="str">
            <v>Singapore</v>
          </cell>
          <cell r="N10">
            <v>100</v>
          </cell>
          <cell r="O10" t="str">
            <v>Oth Asia/Pacific</v>
          </cell>
          <cell r="P10">
            <v>112</v>
          </cell>
          <cell r="Q10" t="str">
            <v>Singapore</v>
          </cell>
          <cell r="R10" t="str">
            <v>X</v>
          </cell>
          <cell r="S10">
            <v>100</v>
          </cell>
          <cell r="T10" t="str">
            <v>Oth Asia/Pacific</v>
          </cell>
          <cell r="U10" t="str">
            <v>一般海外</v>
          </cell>
          <cell r="V10" t="str">
            <v>ｱｼﾞｱ</v>
          </cell>
          <cell r="W10">
            <v>1</v>
          </cell>
          <cell r="X10" t="str">
            <v>ｱｼﾞｱ</v>
          </cell>
          <cell r="Y10" t="str">
            <v>ｱｼﾞｱ</v>
          </cell>
          <cell r="Z10" t="str">
            <v>一般</v>
          </cell>
          <cell r="AA10" t="str">
            <v>他ｱｼﾞｱ</v>
          </cell>
        </row>
        <row r="11">
          <cell r="B11" t="str">
            <v>Nマツダ</v>
          </cell>
          <cell r="C11" t="str">
            <v>1.N</v>
          </cell>
          <cell r="D11" t="str">
            <v>車輌</v>
          </cell>
          <cell r="E11" t="str">
            <v>車輌</v>
          </cell>
          <cell r="F11" t="str">
            <v>車輌</v>
          </cell>
          <cell r="H11">
            <v>5</v>
          </cell>
          <cell r="I11" t="str">
            <v>部品</v>
          </cell>
          <cell r="J11">
            <v>5</v>
          </cell>
          <cell r="L11">
            <v>103</v>
          </cell>
          <cell r="M11" t="str">
            <v>R Korea</v>
          </cell>
          <cell r="N11">
            <v>100</v>
          </cell>
          <cell r="O11" t="str">
            <v>Oth Asia/Pacific</v>
          </cell>
          <cell r="P11">
            <v>100</v>
          </cell>
          <cell r="Q11" t="str">
            <v>Oth Asia/Pacific</v>
          </cell>
          <cell r="R11" t="str">
            <v>●</v>
          </cell>
          <cell r="S11">
            <v>100</v>
          </cell>
          <cell r="T11" t="str">
            <v>Oth Asia/Pacific</v>
          </cell>
          <cell r="U11" t="str">
            <v>一般海外</v>
          </cell>
          <cell r="V11" t="str">
            <v>ｱｼﾞｱ</v>
          </cell>
          <cell r="W11">
            <v>1</v>
          </cell>
          <cell r="X11" t="str">
            <v>ｱｼﾞｱ</v>
          </cell>
          <cell r="Y11" t="str">
            <v>ｱｼﾞｱ</v>
          </cell>
          <cell r="Z11" t="str">
            <v>一般</v>
          </cell>
          <cell r="AA11" t="str">
            <v>他ｱｼﾞｱ</v>
          </cell>
        </row>
        <row r="12">
          <cell r="B12" t="str">
            <v>N-マツダNG</v>
          </cell>
          <cell r="C12" t="str">
            <v>1.N</v>
          </cell>
          <cell r="D12" t="str">
            <v>車輌</v>
          </cell>
          <cell r="E12" t="str">
            <v>車輌</v>
          </cell>
          <cell r="F12" t="str">
            <v>車輌</v>
          </cell>
          <cell r="H12">
            <v>6</v>
          </cell>
          <cell r="I12" t="str">
            <v>GMｺﾝﾎﾟ</v>
          </cell>
          <cell r="J12">
            <v>6</v>
          </cell>
          <cell r="L12">
            <v>104</v>
          </cell>
          <cell r="M12" t="str">
            <v>N Korea</v>
          </cell>
          <cell r="N12">
            <v>100</v>
          </cell>
          <cell r="O12" t="str">
            <v>Oth Asia/Pacific</v>
          </cell>
          <cell r="P12">
            <v>100</v>
          </cell>
          <cell r="Q12" t="str">
            <v>Oth Asia/Pacific</v>
          </cell>
          <cell r="R12" t="str">
            <v>●</v>
          </cell>
          <cell r="S12">
            <v>100</v>
          </cell>
          <cell r="T12" t="str">
            <v>Oth Asia/Pacific</v>
          </cell>
          <cell r="U12" t="str">
            <v>一般海外</v>
          </cell>
          <cell r="V12" t="str">
            <v>ｱｼﾞｱ</v>
          </cell>
          <cell r="W12">
            <v>1</v>
          </cell>
          <cell r="X12" t="str">
            <v>ｱｼﾞｱ</v>
          </cell>
          <cell r="Y12" t="str">
            <v>ｱｼﾞｱ</v>
          </cell>
          <cell r="Z12" t="str">
            <v>一般</v>
          </cell>
          <cell r="AA12" t="str">
            <v>他ｱｼﾞｱ</v>
          </cell>
        </row>
        <row r="13">
          <cell r="B13" t="str">
            <v>N日産</v>
          </cell>
          <cell r="C13" t="str">
            <v>1.N</v>
          </cell>
          <cell r="D13" t="str">
            <v>車輌</v>
          </cell>
          <cell r="E13" t="str">
            <v>車輌</v>
          </cell>
          <cell r="F13" t="str">
            <v>車輌</v>
          </cell>
          <cell r="H13" t="str">
            <v>星馬</v>
          </cell>
          <cell r="I13" t="str">
            <v>星馬</v>
          </cell>
          <cell r="J13" t="str">
            <v>星馬</v>
          </cell>
          <cell r="L13">
            <v>107</v>
          </cell>
          <cell r="M13" t="str">
            <v>Mongol</v>
          </cell>
          <cell r="N13">
            <v>100</v>
          </cell>
          <cell r="O13" t="str">
            <v>Oth Asia/Pacific</v>
          </cell>
          <cell r="P13">
            <v>100</v>
          </cell>
          <cell r="Q13" t="str">
            <v>Oth Asia/Pacific</v>
          </cell>
          <cell r="R13" t="str">
            <v>●</v>
          </cell>
          <cell r="S13">
            <v>100</v>
          </cell>
          <cell r="T13" t="str">
            <v>Oth Asia/Pacific</v>
          </cell>
          <cell r="U13" t="str">
            <v>一般海外</v>
          </cell>
          <cell r="V13" t="str">
            <v>ｱｼﾞｱ</v>
          </cell>
          <cell r="W13">
            <v>1</v>
          </cell>
          <cell r="X13" t="str">
            <v>ｱｼﾞｱ</v>
          </cell>
          <cell r="Y13" t="str">
            <v>ｱｼﾞｱ</v>
          </cell>
          <cell r="Z13" t="str">
            <v>一般</v>
          </cell>
          <cell r="AA13" t="str">
            <v>他ｱｼﾞｱ</v>
          </cell>
        </row>
        <row r="14">
          <cell r="B14" t="str">
            <v>F</v>
          </cell>
          <cell r="C14" t="str">
            <v>2.F</v>
          </cell>
          <cell r="D14" t="str">
            <v>車輌</v>
          </cell>
          <cell r="E14" t="str">
            <v>車輌</v>
          </cell>
          <cell r="F14" t="str">
            <v>車輌</v>
          </cell>
          <cell r="H14" t="str">
            <v>上海P</v>
          </cell>
          <cell r="I14" t="str">
            <v>上海P</v>
          </cell>
          <cell r="J14" t="str">
            <v>上海P</v>
          </cell>
          <cell r="L14">
            <v>116</v>
          </cell>
          <cell r="M14" t="str">
            <v>Brunei</v>
          </cell>
          <cell r="N14">
            <v>100</v>
          </cell>
          <cell r="O14" t="str">
            <v>Oth Asia/Pacific</v>
          </cell>
          <cell r="P14">
            <v>100</v>
          </cell>
          <cell r="Q14" t="str">
            <v>Oth Asia/Pacific</v>
          </cell>
          <cell r="R14" t="str">
            <v>●</v>
          </cell>
          <cell r="S14">
            <v>100</v>
          </cell>
          <cell r="T14" t="str">
            <v>Oth Asia/Pacific</v>
          </cell>
          <cell r="U14" t="str">
            <v>一般海外</v>
          </cell>
          <cell r="V14" t="str">
            <v>ｱｼﾞｱ</v>
          </cell>
          <cell r="W14">
            <v>1</v>
          </cell>
          <cell r="X14" t="str">
            <v>ｱｼﾞｱ</v>
          </cell>
          <cell r="Y14" t="str">
            <v>ｱｼﾞｱ</v>
          </cell>
          <cell r="Z14" t="str">
            <v>一般</v>
          </cell>
          <cell r="AA14" t="str">
            <v>他ｱｼﾞｱ</v>
          </cell>
        </row>
        <row r="15">
          <cell r="B15" t="str">
            <v>F-NG</v>
          </cell>
          <cell r="C15" t="str">
            <v>2.F</v>
          </cell>
          <cell r="D15" t="str">
            <v>車輌</v>
          </cell>
          <cell r="E15" t="str">
            <v>車輌</v>
          </cell>
          <cell r="F15" t="str">
            <v>車輌</v>
          </cell>
          <cell r="H15" t="str">
            <v>Royalty</v>
          </cell>
          <cell r="I15" t="str">
            <v>Royalty</v>
          </cell>
          <cell r="J15" t="str">
            <v>Royalty</v>
          </cell>
          <cell r="L15">
            <v>120</v>
          </cell>
          <cell r="M15" t="str">
            <v>CAMBOD</v>
          </cell>
          <cell r="N15">
            <v>100</v>
          </cell>
          <cell r="O15" t="str">
            <v>Oth Asia/Pacific</v>
          </cell>
          <cell r="P15">
            <v>100</v>
          </cell>
          <cell r="Q15" t="str">
            <v>Oth Asia/Pacific</v>
          </cell>
          <cell r="R15" t="str">
            <v>●</v>
          </cell>
          <cell r="S15">
            <v>100</v>
          </cell>
          <cell r="T15" t="str">
            <v>Oth Asia/Pacific</v>
          </cell>
          <cell r="U15" t="str">
            <v>一般海外</v>
          </cell>
          <cell r="V15" t="str">
            <v>ｱｼﾞｱ</v>
          </cell>
          <cell r="W15">
            <v>1</v>
          </cell>
          <cell r="X15" t="str">
            <v>ｱｼﾞｱ</v>
          </cell>
          <cell r="Y15" t="str">
            <v>ｱｼﾞｱ</v>
          </cell>
          <cell r="Z15" t="str">
            <v>一般</v>
          </cell>
          <cell r="AA15" t="str">
            <v>他ｱｼﾞｱ</v>
          </cell>
        </row>
        <row r="16">
          <cell r="B16" t="str">
            <v>GMT-540</v>
          </cell>
          <cell r="C16" t="str">
            <v>2.F</v>
          </cell>
          <cell r="D16" t="str">
            <v>車輌</v>
          </cell>
          <cell r="E16" t="str">
            <v>車輌</v>
          </cell>
          <cell r="F16" t="str">
            <v>車輌</v>
          </cell>
          <cell r="L16">
            <v>121</v>
          </cell>
          <cell r="M16" t="str">
            <v>LAOS</v>
          </cell>
          <cell r="N16">
            <v>100</v>
          </cell>
          <cell r="O16" t="str">
            <v>Oth Asia/Pacific</v>
          </cell>
          <cell r="P16">
            <v>100</v>
          </cell>
          <cell r="Q16" t="str">
            <v>Oth Asia/Pacific</v>
          </cell>
          <cell r="R16" t="str">
            <v>●</v>
          </cell>
          <cell r="S16">
            <v>100</v>
          </cell>
          <cell r="T16" t="str">
            <v>Oth Asia/Pacific</v>
          </cell>
          <cell r="U16" t="str">
            <v>一般海外</v>
          </cell>
          <cell r="V16" t="str">
            <v>ｱｼﾞｱ</v>
          </cell>
          <cell r="W16">
            <v>1</v>
          </cell>
          <cell r="X16" t="str">
            <v>ｱｼﾞｱ</v>
          </cell>
          <cell r="Y16" t="str">
            <v>ｱｼﾞｱ</v>
          </cell>
          <cell r="Z16" t="str">
            <v>一般</v>
          </cell>
          <cell r="AA16" t="str">
            <v>他ｱｼﾞｱ</v>
          </cell>
        </row>
        <row r="17">
          <cell r="B17" t="str">
            <v>C</v>
          </cell>
          <cell r="C17" t="str">
            <v>3.C&amp;E</v>
          </cell>
          <cell r="D17" t="str">
            <v>車輌</v>
          </cell>
          <cell r="E17" t="str">
            <v>車輌</v>
          </cell>
          <cell r="F17" t="str">
            <v>車輌</v>
          </cell>
          <cell r="L17">
            <v>122</v>
          </cell>
          <cell r="M17" t="str">
            <v>MYANMAR</v>
          </cell>
          <cell r="N17">
            <v>100</v>
          </cell>
          <cell r="O17" t="str">
            <v>Oth Asia/Pacific</v>
          </cell>
          <cell r="P17">
            <v>100</v>
          </cell>
          <cell r="Q17" t="str">
            <v>Oth Asia/Pacific</v>
          </cell>
          <cell r="R17" t="str">
            <v>●</v>
          </cell>
          <cell r="S17">
            <v>100</v>
          </cell>
          <cell r="T17" t="str">
            <v>Oth Asia/Pacific</v>
          </cell>
          <cell r="U17" t="str">
            <v>一般海外</v>
          </cell>
          <cell r="V17" t="str">
            <v>ｱｼﾞｱ</v>
          </cell>
          <cell r="W17">
            <v>1</v>
          </cell>
          <cell r="X17" t="str">
            <v>ｱｼﾞｱ</v>
          </cell>
          <cell r="Y17" t="str">
            <v>ｱｼﾞｱ</v>
          </cell>
          <cell r="Z17" t="str">
            <v>一般</v>
          </cell>
          <cell r="AA17" t="str">
            <v>他ｱｼﾞｱ</v>
          </cell>
        </row>
        <row r="18">
          <cell r="B18" t="str">
            <v>C&amp;E</v>
          </cell>
          <cell r="C18" t="str">
            <v>3.C&amp;E</v>
          </cell>
          <cell r="D18" t="str">
            <v>車輌</v>
          </cell>
          <cell r="E18" t="str">
            <v>車輌</v>
          </cell>
          <cell r="F18" t="str">
            <v>車輌</v>
          </cell>
          <cell r="L18">
            <v>124</v>
          </cell>
          <cell r="M18" t="str">
            <v>PAKISTN</v>
          </cell>
          <cell r="N18">
            <v>100</v>
          </cell>
          <cell r="O18" t="str">
            <v>Oth Asia/Pacific</v>
          </cell>
          <cell r="P18">
            <v>100</v>
          </cell>
          <cell r="Q18" t="str">
            <v>Oth Asia/Pacific</v>
          </cell>
          <cell r="R18" t="str">
            <v>●</v>
          </cell>
          <cell r="S18">
            <v>100</v>
          </cell>
          <cell r="T18" t="str">
            <v>Oth Asia/Pacific</v>
          </cell>
          <cell r="U18" t="str">
            <v>一般海外</v>
          </cell>
          <cell r="V18" t="str">
            <v>ｱｼﾞｱ</v>
          </cell>
          <cell r="W18">
            <v>1</v>
          </cell>
          <cell r="X18" t="str">
            <v>ｱｼﾞｱ</v>
          </cell>
          <cell r="Y18" t="str">
            <v>ｱｼﾞｱ</v>
          </cell>
          <cell r="Z18" t="str">
            <v>一般</v>
          </cell>
          <cell r="AA18" t="str">
            <v>他ｱｼﾞｱ</v>
          </cell>
        </row>
        <row r="19">
          <cell r="B19" t="str">
            <v>E</v>
          </cell>
          <cell r="C19" t="str">
            <v>3.C&amp;E</v>
          </cell>
          <cell r="D19" t="str">
            <v>車輌</v>
          </cell>
          <cell r="E19" t="str">
            <v>車輌</v>
          </cell>
          <cell r="F19" t="str">
            <v>車輌</v>
          </cell>
          <cell r="L19">
            <v>125</v>
          </cell>
          <cell r="M19" t="str">
            <v>SRILANK</v>
          </cell>
          <cell r="N19">
            <v>100</v>
          </cell>
          <cell r="O19" t="str">
            <v>Oth Asia/Pacific</v>
          </cell>
          <cell r="P19">
            <v>100</v>
          </cell>
          <cell r="Q19" t="str">
            <v>Oth Asia/Pacific</v>
          </cell>
          <cell r="R19" t="str">
            <v>●</v>
          </cell>
          <cell r="S19">
            <v>100</v>
          </cell>
          <cell r="T19" t="str">
            <v>Oth Asia/Pacific</v>
          </cell>
          <cell r="U19" t="str">
            <v>一般海外</v>
          </cell>
          <cell r="V19" t="str">
            <v>ｱｼﾞｱ</v>
          </cell>
          <cell r="W19">
            <v>1</v>
          </cell>
          <cell r="X19" t="str">
            <v>ｱｼﾞｱ</v>
          </cell>
          <cell r="Y19" t="str">
            <v>ｱｼﾞｱ</v>
          </cell>
          <cell r="Z19" t="str">
            <v>一般</v>
          </cell>
          <cell r="AA19" t="str">
            <v>他ｱｼﾞｱ</v>
          </cell>
        </row>
        <row r="20">
          <cell r="B20" t="str">
            <v>SKW</v>
          </cell>
          <cell r="C20" t="str">
            <v>3.C&amp;E</v>
          </cell>
          <cell r="D20" t="str">
            <v>車輌</v>
          </cell>
          <cell r="E20" t="str">
            <v>車輌</v>
          </cell>
          <cell r="F20" t="str">
            <v>車輌</v>
          </cell>
          <cell r="L20">
            <v>126</v>
          </cell>
          <cell r="M20" t="str">
            <v>MALDIVE</v>
          </cell>
          <cell r="N20">
            <v>100</v>
          </cell>
          <cell r="O20" t="str">
            <v>Oth Asia/Pacific</v>
          </cell>
          <cell r="P20">
            <v>100</v>
          </cell>
          <cell r="Q20" t="str">
            <v>Oth Asia/Pacific</v>
          </cell>
          <cell r="R20" t="str">
            <v>●</v>
          </cell>
          <cell r="S20">
            <v>100</v>
          </cell>
          <cell r="T20" t="str">
            <v>Oth Asia/Pacific</v>
          </cell>
          <cell r="U20" t="str">
            <v>一般海外</v>
          </cell>
          <cell r="V20" t="str">
            <v>ｱｼﾞｱ</v>
          </cell>
          <cell r="W20">
            <v>1</v>
          </cell>
          <cell r="X20" t="str">
            <v>ｱｼﾞｱ</v>
          </cell>
          <cell r="Y20" t="str">
            <v>ｱｼﾞｱ</v>
          </cell>
          <cell r="Z20" t="str">
            <v>一般</v>
          </cell>
          <cell r="AA20" t="str">
            <v>他ｱｼﾞｱ</v>
          </cell>
        </row>
        <row r="21">
          <cell r="B21" t="str">
            <v>BUS</v>
          </cell>
          <cell r="C21" t="str">
            <v>4.BUS</v>
          </cell>
          <cell r="D21" t="str">
            <v>車輌</v>
          </cell>
          <cell r="E21" t="str">
            <v>車輌</v>
          </cell>
          <cell r="F21" t="str">
            <v>車輌</v>
          </cell>
          <cell r="L21">
            <v>127</v>
          </cell>
          <cell r="M21" t="str">
            <v>BANGLA</v>
          </cell>
          <cell r="N21">
            <v>100</v>
          </cell>
          <cell r="O21" t="str">
            <v>Oth Asia/Pacific</v>
          </cell>
          <cell r="P21">
            <v>100</v>
          </cell>
          <cell r="Q21" t="str">
            <v>Oth Asia/Pacific</v>
          </cell>
          <cell r="R21" t="str">
            <v>●</v>
          </cell>
          <cell r="S21">
            <v>100</v>
          </cell>
          <cell r="T21" t="str">
            <v>Oth Asia/Pacific</v>
          </cell>
          <cell r="U21" t="str">
            <v>一般海外</v>
          </cell>
          <cell r="V21" t="str">
            <v>ｱｼﾞｱ</v>
          </cell>
          <cell r="W21">
            <v>1</v>
          </cell>
          <cell r="X21" t="str">
            <v>ｱｼﾞｱ</v>
          </cell>
          <cell r="Y21" t="str">
            <v>ｱｼﾞｱ</v>
          </cell>
          <cell r="Z21" t="str">
            <v>一般</v>
          </cell>
          <cell r="AA21" t="str">
            <v>他ｱｼﾞｱ</v>
          </cell>
        </row>
        <row r="22">
          <cell r="B22">
            <v>510</v>
          </cell>
          <cell r="C22" t="str">
            <v>5.LCV</v>
          </cell>
          <cell r="D22" t="str">
            <v>車輌</v>
          </cell>
          <cell r="E22" t="str">
            <v>車輌</v>
          </cell>
          <cell r="F22" t="str">
            <v>車輌</v>
          </cell>
          <cell r="H22" t="str">
            <v>1.N</v>
          </cell>
          <cell r="I22" t="str">
            <v>CV</v>
          </cell>
          <cell r="L22">
            <v>129</v>
          </cell>
          <cell r="M22" t="str">
            <v>MACAO</v>
          </cell>
          <cell r="N22">
            <v>100</v>
          </cell>
          <cell r="O22" t="str">
            <v>Oth Asia/Pacific</v>
          </cell>
          <cell r="P22">
            <v>100</v>
          </cell>
          <cell r="Q22" t="str">
            <v>Oth Asia/Pacific</v>
          </cell>
          <cell r="R22" t="str">
            <v>●</v>
          </cell>
          <cell r="S22">
            <v>100</v>
          </cell>
          <cell r="T22" t="str">
            <v>Oth Asia/Pacific</v>
          </cell>
          <cell r="U22" t="str">
            <v>一般海外</v>
          </cell>
          <cell r="V22" t="str">
            <v>ｱｼﾞｱ</v>
          </cell>
          <cell r="W22">
            <v>1</v>
          </cell>
          <cell r="X22" t="str">
            <v>ｱｼﾞｱ</v>
          </cell>
          <cell r="Y22" t="str">
            <v>ｱｼﾞｱ</v>
          </cell>
          <cell r="Z22" t="str">
            <v>一般</v>
          </cell>
          <cell r="AA22" t="str">
            <v>他ｱｼﾞｱ</v>
          </cell>
        </row>
        <row r="23">
          <cell r="B23" t="str">
            <v>I-160</v>
          </cell>
          <cell r="C23" t="str">
            <v>5.LCV</v>
          </cell>
          <cell r="D23" t="str">
            <v>車輌</v>
          </cell>
          <cell r="E23" t="str">
            <v>車輌</v>
          </cell>
          <cell r="F23" t="str">
            <v>車輌</v>
          </cell>
          <cell r="H23" t="str">
            <v>2.F</v>
          </cell>
          <cell r="I23" t="str">
            <v>CV</v>
          </cell>
          <cell r="L23">
            <v>130</v>
          </cell>
          <cell r="M23" t="str">
            <v>AFGNSTN</v>
          </cell>
          <cell r="N23">
            <v>100</v>
          </cell>
          <cell r="O23" t="str">
            <v>Oth Asia/Pacific</v>
          </cell>
          <cell r="P23">
            <v>100</v>
          </cell>
          <cell r="Q23" t="str">
            <v>Oth Asia/Pacific</v>
          </cell>
          <cell r="R23" t="str">
            <v>●</v>
          </cell>
          <cell r="S23">
            <v>100</v>
          </cell>
          <cell r="T23" t="str">
            <v>Oth Asia/Pacific</v>
          </cell>
          <cell r="U23" t="str">
            <v>一般海外</v>
          </cell>
          <cell r="V23" t="str">
            <v>ｱｼﾞｱ</v>
          </cell>
          <cell r="W23">
            <v>1</v>
          </cell>
          <cell r="X23" t="str">
            <v>ｱｼﾞｱ</v>
          </cell>
          <cell r="Y23" t="str">
            <v>ｱｼﾞｱ</v>
          </cell>
          <cell r="Z23" t="str">
            <v>一般</v>
          </cell>
          <cell r="AA23" t="str">
            <v>他ｱｼﾞｱ</v>
          </cell>
        </row>
        <row r="24">
          <cell r="B24" t="str">
            <v>I-190</v>
          </cell>
          <cell r="C24" t="str">
            <v>5.LCV</v>
          </cell>
          <cell r="D24" t="str">
            <v>車輌</v>
          </cell>
          <cell r="E24" t="str">
            <v>車輌</v>
          </cell>
          <cell r="F24" t="str">
            <v>車輌</v>
          </cell>
          <cell r="H24" t="str">
            <v>3.C&amp;E</v>
          </cell>
          <cell r="I24" t="str">
            <v>CV</v>
          </cell>
          <cell r="L24">
            <v>131</v>
          </cell>
          <cell r="M24" t="str">
            <v>NEPAL</v>
          </cell>
          <cell r="N24">
            <v>100</v>
          </cell>
          <cell r="O24" t="str">
            <v>Oth Asia/Pacific</v>
          </cell>
          <cell r="P24">
            <v>100</v>
          </cell>
          <cell r="Q24" t="str">
            <v>Oth Asia/Pacific</v>
          </cell>
          <cell r="R24" t="str">
            <v>●</v>
          </cell>
          <cell r="S24">
            <v>100</v>
          </cell>
          <cell r="T24" t="str">
            <v>Oth Asia/Pacific</v>
          </cell>
          <cell r="U24" t="str">
            <v>一般海外</v>
          </cell>
          <cell r="V24" t="str">
            <v>ｱｼﾞｱ</v>
          </cell>
          <cell r="W24">
            <v>1</v>
          </cell>
          <cell r="X24" t="str">
            <v>ｱｼﾞｱ</v>
          </cell>
          <cell r="Y24" t="str">
            <v>ｱｼﾞｱ</v>
          </cell>
          <cell r="Z24" t="str">
            <v>一般</v>
          </cell>
          <cell r="AA24" t="str">
            <v>他ｱｼﾞｱ</v>
          </cell>
        </row>
        <row r="25">
          <cell r="B25" t="str">
            <v>I-190(Dom C)</v>
          </cell>
          <cell r="C25" t="str">
            <v>5.LCV</v>
          </cell>
          <cell r="D25" t="str">
            <v>車輌</v>
          </cell>
          <cell r="E25" t="str">
            <v>車輌</v>
          </cell>
          <cell r="F25" t="str">
            <v>車輌</v>
          </cell>
          <cell r="H25" t="str">
            <v>4.BUS</v>
          </cell>
          <cell r="I25" t="str">
            <v>CV</v>
          </cell>
          <cell r="L25">
            <v>132</v>
          </cell>
          <cell r="M25" t="str">
            <v>BHUTAN</v>
          </cell>
          <cell r="N25">
            <v>100</v>
          </cell>
          <cell r="O25" t="str">
            <v>Oth Asia/Pacific</v>
          </cell>
          <cell r="P25">
            <v>100</v>
          </cell>
          <cell r="Q25" t="str">
            <v>Oth Asia/Pacific</v>
          </cell>
          <cell r="R25" t="str">
            <v>●</v>
          </cell>
          <cell r="S25">
            <v>100</v>
          </cell>
          <cell r="T25" t="str">
            <v>Oth Asia/Pacific</v>
          </cell>
          <cell r="U25" t="str">
            <v>一般海外</v>
          </cell>
          <cell r="V25" t="str">
            <v>ｱｼﾞｱ</v>
          </cell>
          <cell r="W25">
            <v>1</v>
          </cell>
          <cell r="X25" t="str">
            <v>ｱｼﾞｱ</v>
          </cell>
          <cell r="Y25" t="str">
            <v>ｱｼﾞｱ</v>
          </cell>
          <cell r="Z25" t="str">
            <v>一般</v>
          </cell>
          <cell r="AA25" t="str">
            <v>他ｱｼﾞｱ</v>
          </cell>
        </row>
        <row r="26">
          <cell r="B26" t="str">
            <v>I-190(Dom I)</v>
          </cell>
          <cell r="C26" t="str">
            <v>5.LCV</v>
          </cell>
          <cell r="D26" t="str">
            <v>車輌</v>
          </cell>
          <cell r="E26" t="str">
            <v>車輌</v>
          </cell>
          <cell r="F26" t="str">
            <v>車輌</v>
          </cell>
          <cell r="H26" t="str">
            <v>5.LCV</v>
          </cell>
          <cell r="I26" t="str">
            <v>LCV</v>
          </cell>
          <cell r="L26">
            <v>105</v>
          </cell>
          <cell r="M26" t="str">
            <v>China</v>
          </cell>
          <cell r="N26">
            <v>105</v>
          </cell>
          <cell r="O26" t="str">
            <v>China</v>
          </cell>
          <cell r="P26">
            <v>105</v>
          </cell>
          <cell r="Q26" t="str">
            <v>China</v>
          </cell>
          <cell r="R26" t="str">
            <v>◎</v>
          </cell>
          <cell r="S26">
            <v>105</v>
          </cell>
          <cell r="T26" t="str">
            <v>China</v>
          </cell>
          <cell r="U26" t="str">
            <v>中国</v>
          </cell>
          <cell r="V26" t="str">
            <v>中国</v>
          </cell>
          <cell r="W26">
            <v>1</v>
          </cell>
          <cell r="X26" t="str">
            <v>ｱｼﾞｱ</v>
          </cell>
          <cell r="Y26" t="str">
            <v>ｱｼﾞｱ</v>
          </cell>
          <cell r="Z26" t="str">
            <v>一般</v>
          </cell>
          <cell r="AA26" t="str">
            <v>中国</v>
          </cell>
        </row>
        <row r="27">
          <cell r="B27" t="str">
            <v>I-190(G.E&amp;HLD)</v>
          </cell>
          <cell r="C27" t="str">
            <v>5.LCV</v>
          </cell>
          <cell r="D27" t="str">
            <v>車輌</v>
          </cell>
          <cell r="E27" t="str">
            <v>車輌</v>
          </cell>
          <cell r="F27" t="str">
            <v>車輌</v>
          </cell>
          <cell r="H27" t="str">
            <v>6.SUV</v>
          </cell>
          <cell r="I27" t="str">
            <v>SUV</v>
          </cell>
          <cell r="L27">
            <v>106</v>
          </cell>
          <cell r="M27" t="str">
            <v>Taiwan</v>
          </cell>
          <cell r="N27">
            <v>106</v>
          </cell>
          <cell r="O27" t="str">
            <v>Taiwan</v>
          </cell>
          <cell r="P27">
            <v>106</v>
          </cell>
          <cell r="Q27" t="str">
            <v>Taiwan</v>
          </cell>
          <cell r="R27" t="str">
            <v>◎</v>
          </cell>
          <cell r="S27">
            <v>106</v>
          </cell>
          <cell r="T27" t="str">
            <v>Taiwan</v>
          </cell>
          <cell r="U27" t="str">
            <v>一般海外</v>
          </cell>
          <cell r="V27" t="str">
            <v>ｱｼﾞｱ</v>
          </cell>
          <cell r="W27">
            <v>1</v>
          </cell>
          <cell r="X27" t="str">
            <v>ｱｼﾞｱ</v>
          </cell>
          <cell r="Y27" t="str">
            <v>ｱｼﾞｱ</v>
          </cell>
          <cell r="Z27" t="str">
            <v>一般</v>
          </cell>
          <cell r="AA27" t="str">
            <v>他ｱｼﾞｱ</v>
          </cell>
        </row>
        <row r="28">
          <cell r="B28" t="str">
            <v>I-190/SUP</v>
          </cell>
          <cell r="C28" t="str">
            <v>5.LCV</v>
          </cell>
          <cell r="D28" t="str">
            <v>車輌</v>
          </cell>
          <cell r="E28" t="str">
            <v>190台数ﾀﾞﾌﾞﾘ</v>
          </cell>
          <cell r="F28" t="str">
            <v>190台数ﾀﾞﾌﾞﾘ</v>
          </cell>
          <cell r="H28" t="str">
            <v>7.OEM</v>
          </cell>
          <cell r="I28" t="str">
            <v>CV</v>
          </cell>
          <cell r="L28">
            <v>108</v>
          </cell>
          <cell r="M28" t="str">
            <v>Hong Kong</v>
          </cell>
          <cell r="N28">
            <v>108</v>
          </cell>
          <cell r="O28" t="str">
            <v>Hong Kong</v>
          </cell>
          <cell r="P28">
            <v>108</v>
          </cell>
          <cell r="Q28" t="str">
            <v>Hong Kong</v>
          </cell>
          <cell r="R28" t="str">
            <v>◎</v>
          </cell>
          <cell r="S28">
            <v>108</v>
          </cell>
          <cell r="T28" t="str">
            <v>Hong Kong</v>
          </cell>
          <cell r="U28" t="str">
            <v>一般海外</v>
          </cell>
          <cell r="V28" t="str">
            <v>ｱｼﾞｱ</v>
          </cell>
          <cell r="W28">
            <v>1</v>
          </cell>
          <cell r="X28" t="str">
            <v>ｱｼﾞｱ</v>
          </cell>
          <cell r="Y28" t="str">
            <v>ｱｼﾞｱ</v>
          </cell>
          <cell r="Z28" t="str">
            <v>一般</v>
          </cell>
          <cell r="AA28" t="str">
            <v>他ｱｼﾞｱ</v>
          </cell>
        </row>
        <row r="29">
          <cell r="B29" t="str">
            <v>P160</v>
          </cell>
          <cell r="C29" t="str">
            <v>5.LCV</v>
          </cell>
          <cell r="D29" t="str">
            <v>車輌</v>
          </cell>
          <cell r="E29" t="str">
            <v>車輌</v>
          </cell>
          <cell r="F29" t="str">
            <v>車輌</v>
          </cell>
          <cell r="H29" t="str">
            <v>8.IE</v>
          </cell>
          <cell r="I29" t="str">
            <v>8.IE</v>
          </cell>
          <cell r="L29">
            <v>111</v>
          </cell>
          <cell r="M29" t="str">
            <v>Thailand</v>
          </cell>
          <cell r="N29">
            <v>111</v>
          </cell>
          <cell r="O29" t="str">
            <v>Thailand</v>
          </cell>
          <cell r="P29">
            <v>111</v>
          </cell>
          <cell r="Q29" t="str">
            <v>Thailand</v>
          </cell>
          <cell r="R29" t="str">
            <v>◎</v>
          </cell>
          <cell r="S29">
            <v>111</v>
          </cell>
          <cell r="T29" t="str">
            <v>Thailand</v>
          </cell>
          <cell r="U29" t="str">
            <v>ｱｾｱﾝ</v>
          </cell>
          <cell r="V29" t="str">
            <v>ｱｾｱﾝ</v>
          </cell>
          <cell r="W29">
            <v>1</v>
          </cell>
          <cell r="X29" t="str">
            <v>ｱｼﾞｱ</v>
          </cell>
          <cell r="Y29" t="str">
            <v>　ｱｾｱﾝ</v>
          </cell>
          <cell r="Z29" t="str">
            <v>一般</v>
          </cell>
          <cell r="AA29" t="str">
            <v>ｱｾｱﾝ</v>
          </cell>
        </row>
        <row r="30">
          <cell r="B30" t="str">
            <v>TF</v>
          </cell>
          <cell r="C30" t="str">
            <v>5.LCV</v>
          </cell>
          <cell r="D30" t="str">
            <v>車輌</v>
          </cell>
          <cell r="E30" t="str">
            <v>車輌</v>
          </cell>
          <cell r="F30" t="str">
            <v>車輌</v>
          </cell>
          <cell r="H30" t="str">
            <v>9.ISPOL</v>
          </cell>
          <cell r="I30" t="str">
            <v>9.ISPOL</v>
          </cell>
          <cell r="L30">
            <v>113</v>
          </cell>
          <cell r="M30" t="str">
            <v>Malaysia</v>
          </cell>
          <cell r="N30">
            <v>113</v>
          </cell>
          <cell r="O30" t="str">
            <v>Malaysia</v>
          </cell>
          <cell r="P30">
            <v>113</v>
          </cell>
          <cell r="Q30" t="str">
            <v>Malaysia</v>
          </cell>
          <cell r="R30" t="str">
            <v>◎</v>
          </cell>
          <cell r="S30">
            <v>113</v>
          </cell>
          <cell r="T30" t="str">
            <v>Malaysia</v>
          </cell>
          <cell r="U30" t="str">
            <v>ｱｾｱﾝ</v>
          </cell>
          <cell r="V30" t="str">
            <v>ｱｾｱﾝ</v>
          </cell>
          <cell r="W30">
            <v>1</v>
          </cell>
          <cell r="X30" t="str">
            <v>ｱｼﾞｱ</v>
          </cell>
          <cell r="Y30" t="str">
            <v>　ｱｾｱﾝ</v>
          </cell>
          <cell r="Z30" t="str">
            <v>一般</v>
          </cell>
          <cell r="AA30" t="str">
            <v>ｱｾｱﾝ</v>
          </cell>
        </row>
        <row r="31">
          <cell r="B31" t="str">
            <v>UCS</v>
          </cell>
          <cell r="C31" t="str">
            <v>5.LCV</v>
          </cell>
          <cell r="D31" t="str">
            <v>車輌</v>
          </cell>
          <cell r="E31" t="str">
            <v>車輌</v>
          </cell>
          <cell r="F31" t="str">
            <v>車輌</v>
          </cell>
          <cell r="H31" t="str">
            <v>10.DMAX</v>
          </cell>
          <cell r="I31" t="str">
            <v>10.DMAX</v>
          </cell>
          <cell r="L31">
            <v>115</v>
          </cell>
          <cell r="M31" t="str">
            <v>E.Malaysia</v>
          </cell>
          <cell r="N31">
            <v>115</v>
          </cell>
          <cell r="O31" t="str">
            <v>E.Malaysia</v>
          </cell>
          <cell r="P31">
            <v>115</v>
          </cell>
          <cell r="Q31" t="str">
            <v>Malaysia</v>
          </cell>
          <cell r="R31" t="str">
            <v>◎</v>
          </cell>
          <cell r="S31">
            <v>115</v>
          </cell>
          <cell r="T31" t="str">
            <v>E.Malaysia</v>
          </cell>
          <cell r="U31" t="str">
            <v>ｱｾｱﾝ</v>
          </cell>
          <cell r="V31" t="str">
            <v>ｱｾｱﾝ</v>
          </cell>
          <cell r="W31">
            <v>1</v>
          </cell>
          <cell r="X31" t="str">
            <v>ｱｼﾞｱ</v>
          </cell>
          <cell r="Y31" t="str">
            <v>　ｱｾｱﾝ</v>
          </cell>
          <cell r="Z31" t="str">
            <v>一般</v>
          </cell>
          <cell r="AA31" t="str">
            <v>ｱｾｱﾝ</v>
          </cell>
        </row>
        <row r="32">
          <cell r="B32" t="str">
            <v>I-145</v>
          </cell>
          <cell r="C32" t="str">
            <v>6.SUV</v>
          </cell>
          <cell r="D32" t="str">
            <v>車輌</v>
          </cell>
          <cell r="E32" t="str">
            <v>車輌</v>
          </cell>
          <cell r="F32" t="str">
            <v>車輌</v>
          </cell>
          <cell r="H32" t="str">
            <v>11.V6D</v>
          </cell>
          <cell r="I32" t="str">
            <v>11.V6D</v>
          </cell>
          <cell r="L32">
            <v>117</v>
          </cell>
          <cell r="M32" t="str">
            <v>Philippines</v>
          </cell>
          <cell r="N32">
            <v>117</v>
          </cell>
          <cell r="O32" t="str">
            <v>Philippines</v>
          </cell>
          <cell r="P32">
            <v>117</v>
          </cell>
          <cell r="Q32" t="str">
            <v>Philippines</v>
          </cell>
          <cell r="R32" t="str">
            <v>◎</v>
          </cell>
          <cell r="S32">
            <v>117</v>
          </cell>
          <cell r="T32" t="str">
            <v>Philippines</v>
          </cell>
          <cell r="U32" t="str">
            <v>ｱｾｱﾝ</v>
          </cell>
          <cell r="V32" t="str">
            <v>ｱｾｱﾝ</v>
          </cell>
          <cell r="W32">
            <v>1</v>
          </cell>
          <cell r="X32" t="str">
            <v>ｱｼﾞｱ</v>
          </cell>
          <cell r="Y32" t="str">
            <v>　ｱｾｱﾝ</v>
          </cell>
          <cell r="Z32" t="str">
            <v>一般</v>
          </cell>
          <cell r="AA32" t="str">
            <v>ｱｾｱﾝ</v>
          </cell>
        </row>
        <row r="33">
          <cell r="B33" t="str">
            <v>UB</v>
          </cell>
          <cell r="C33" t="str">
            <v>6.SUV</v>
          </cell>
          <cell r="D33" t="str">
            <v>車輌</v>
          </cell>
          <cell r="E33" t="str">
            <v>車輌</v>
          </cell>
          <cell r="F33" t="str">
            <v>車輌</v>
          </cell>
          <cell r="H33" t="str">
            <v>12.OTHER</v>
          </cell>
          <cell r="I33" t="str">
            <v>12.OTHER</v>
          </cell>
          <cell r="L33">
            <v>118</v>
          </cell>
          <cell r="M33" t="str">
            <v>Indonesia</v>
          </cell>
          <cell r="N33">
            <v>118</v>
          </cell>
          <cell r="O33" t="str">
            <v>Indonesia</v>
          </cell>
          <cell r="P33">
            <v>118</v>
          </cell>
          <cell r="Q33" t="str">
            <v>Indonesia</v>
          </cell>
          <cell r="R33" t="str">
            <v>◎</v>
          </cell>
          <cell r="S33">
            <v>118</v>
          </cell>
          <cell r="T33" t="str">
            <v>Indonesia</v>
          </cell>
          <cell r="U33" t="str">
            <v>ｱｾｱﾝ</v>
          </cell>
          <cell r="V33" t="str">
            <v>ｱｾｱﾝ</v>
          </cell>
          <cell r="W33">
            <v>1</v>
          </cell>
          <cell r="X33" t="str">
            <v>ｱｼﾞｱ</v>
          </cell>
          <cell r="Y33" t="str">
            <v>　ｱｾｱﾝ</v>
          </cell>
          <cell r="Z33" t="str">
            <v>一般</v>
          </cell>
          <cell r="AA33" t="str">
            <v>ｱｾｱﾝ</v>
          </cell>
        </row>
        <row r="34">
          <cell r="B34" t="str">
            <v>ATLUS</v>
          </cell>
          <cell r="C34" t="str">
            <v>7.OEM</v>
          </cell>
          <cell r="D34" t="str">
            <v>車輌</v>
          </cell>
          <cell r="E34" t="str">
            <v>車輌</v>
          </cell>
          <cell r="F34" t="str">
            <v>車輌</v>
          </cell>
          <cell r="H34" t="str">
            <v>12.OTHER Eng</v>
          </cell>
          <cell r="I34" t="str">
            <v>12.OTHER</v>
          </cell>
          <cell r="L34">
            <v>123</v>
          </cell>
          <cell r="M34" t="str">
            <v>INDIA</v>
          </cell>
          <cell r="N34">
            <v>123</v>
          </cell>
          <cell r="O34" t="str">
            <v>INDIA</v>
          </cell>
          <cell r="P34">
            <v>123</v>
          </cell>
          <cell r="Q34" t="str">
            <v>INDIA</v>
          </cell>
          <cell r="R34" t="str">
            <v>◎</v>
          </cell>
          <cell r="S34">
            <v>123</v>
          </cell>
          <cell r="T34" t="str">
            <v>INDIA</v>
          </cell>
          <cell r="U34" t="str">
            <v>一般海外</v>
          </cell>
          <cell r="V34" t="str">
            <v>ｱｼﾞｱ</v>
          </cell>
          <cell r="W34">
            <v>1</v>
          </cell>
          <cell r="X34" t="str">
            <v>ｱｼﾞｱ</v>
          </cell>
          <cell r="Y34" t="str">
            <v>ｱｼﾞｱ</v>
          </cell>
          <cell r="Z34" t="str">
            <v>一般</v>
          </cell>
          <cell r="AA34" t="str">
            <v>他ｱｼﾞｱ</v>
          </cell>
        </row>
        <row r="35">
          <cell r="B35" t="str">
            <v>CRVN</v>
          </cell>
          <cell r="C35" t="str">
            <v>7.OEM</v>
          </cell>
          <cell r="D35" t="str">
            <v>車輌</v>
          </cell>
          <cell r="E35" t="str">
            <v>車輌</v>
          </cell>
          <cell r="F35" t="str">
            <v>車輌</v>
          </cell>
          <cell r="H35" t="str">
            <v>13.DOM</v>
          </cell>
          <cell r="I35" t="str">
            <v>Parts国内</v>
          </cell>
          <cell r="L35">
            <v>137</v>
          </cell>
          <cell r="M35" t="str">
            <v>Saudi Arabia</v>
          </cell>
          <cell r="N35">
            <v>137</v>
          </cell>
          <cell r="O35" t="str">
            <v>Saudi Arabia</v>
          </cell>
          <cell r="P35">
            <v>137</v>
          </cell>
          <cell r="Q35" t="str">
            <v>Saudi Arabia</v>
          </cell>
          <cell r="R35" t="str">
            <v>◎</v>
          </cell>
          <cell r="S35">
            <v>137</v>
          </cell>
          <cell r="T35" t="str">
            <v>Saudi Arabia</v>
          </cell>
          <cell r="U35" t="str">
            <v>一般海外</v>
          </cell>
          <cell r="V35" t="str">
            <v>中近東</v>
          </cell>
          <cell r="W35">
            <v>2</v>
          </cell>
          <cell r="X35" t="str">
            <v>中近東</v>
          </cell>
          <cell r="Y35" t="str">
            <v>中近東</v>
          </cell>
          <cell r="Z35" t="str">
            <v>一般</v>
          </cell>
          <cell r="AA35" t="str">
            <v>中近東/ｱﾌﾘｶ</v>
          </cell>
        </row>
        <row r="36">
          <cell r="B36" t="str">
            <v>M/BUS</v>
          </cell>
          <cell r="C36" t="str">
            <v>7.OEM</v>
          </cell>
          <cell r="D36" t="str">
            <v>車輌</v>
          </cell>
          <cell r="E36" t="str">
            <v>車輌</v>
          </cell>
          <cell r="F36" t="str">
            <v>車輌</v>
          </cell>
          <cell r="H36" t="str">
            <v>14.NA</v>
          </cell>
          <cell r="I36" t="str">
            <v>Parts北米</v>
          </cell>
          <cell r="L36">
            <v>143</v>
          </cell>
          <cell r="M36" t="str">
            <v>Israel</v>
          </cell>
          <cell r="N36">
            <v>143</v>
          </cell>
          <cell r="O36" t="str">
            <v>Israel</v>
          </cell>
          <cell r="P36">
            <v>143</v>
          </cell>
          <cell r="Q36" t="str">
            <v>Israel</v>
          </cell>
          <cell r="R36" t="str">
            <v>◎</v>
          </cell>
          <cell r="S36">
            <v>143</v>
          </cell>
          <cell r="T36" t="str">
            <v>Israel</v>
          </cell>
          <cell r="U36" t="str">
            <v>一般海外</v>
          </cell>
          <cell r="V36" t="str">
            <v>中近東</v>
          </cell>
          <cell r="W36">
            <v>2</v>
          </cell>
          <cell r="X36" t="str">
            <v>中近東</v>
          </cell>
          <cell r="Y36" t="str">
            <v>中近東</v>
          </cell>
          <cell r="Z36" t="str">
            <v>一般</v>
          </cell>
          <cell r="AA36" t="str">
            <v>中近東/ｱﾌﾘｶ</v>
          </cell>
        </row>
        <row r="37">
          <cell r="B37" t="str">
            <v>2Y</v>
          </cell>
          <cell r="C37" t="str">
            <v>8.IE</v>
          </cell>
          <cell r="D37" t="str">
            <v>PT</v>
          </cell>
          <cell r="E37" t="str">
            <v>エンジン</v>
          </cell>
          <cell r="F37" t="str">
            <v>産業エンジン</v>
          </cell>
          <cell r="H37" t="str">
            <v>15.G.EXP</v>
          </cell>
          <cell r="I37" t="str">
            <v>Parts海外</v>
          </cell>
          <cell r="L37">
            <v>133</v>
          </cell>
          <cell r="M37" t="str">
            <v>IRAN</v>
          </cell>
          <cell r="N37">
            <v>200</v>
          </cell>
          <cell r="O37" t="str">
            <v>Oth Mideast</v>
          </cell>
          <cell r="P37">
            <v>133</v>
          </cell>
          <cell r="Q37" t="str">
            <v>IRAN</v>
          </cell>
          <cell r="R37" t="str">
            <v>X</v>
          </cell>
          <cell r="S37">
            <v>200</v>
          </cell>
          <cell r="T37" t="str">
            <v>Oth Mideast</v>
          </cell>
          <cell r="U37" t="str">
            <v>一般海外</v>
          </cell>
          <cell r="V37" t="str">
            <v>中近東</v>
          </cell>
          <cell r="W37">
            <v>2</v>
          </cell>
          <cell r="X37" t="str">
            <v>中近東</v>
          </cell>
          <cell r="Y37" t="str">
            <v>中近東</v>
          </cell>
          <cell r="Z37" t="str">
            <v>一般</v>
          </cell>
          <cell r="AA37" t="str">
            <v>中近東/ｱﾌﾘｶ</v>
          </cell>
        </row>
        <row r="38">
          <cell r="B38" t="str">
            <v>3C</v>
          </cell>
          <cell r="C38" t="str">
            <v>8.IE</v>
          </cell>
          <cell r="D38" t="str">
            <v>PT</v>
          </cell>
          <cell r="E38" t="str">
            <v>エンジン</v>
          </cell>
          <cell r="F38" t="str">
            <v>産業エンジン</v>
          </cell>
          <cell r="L38">
            <v>141</v>
          </cell>
          <cell r="M38" t="str">
            <v>Oman</v>
          </cell>
          <cell r="N38">
            <v>200</v>
          </cell>
          <cell r="O38" t="str">
            <v>Oth Mideast</v>
          </cell>
          <cell r="P38">
            <v>141</v>
          </cell>
          <cell r="Q38" t="str">
            <v>Oman</v>
          </cell>
          <cell r="R38" t="str">
            <v>X</v>
          </cell>
          <cell r="S38">
            <v>200</v>
          </cell>
          <cell r="T38" t="str">
            <v>Oth Mideast</v>
          </cell>
          <cell r="U38" t="str">
            <v>一般海外</v>
          </cell>
          <cell r="V38" t="str">
            <v>中近東</v>
          </cell>
          <cell r="W38">
            <v>2</v>
          </cell>
          <cell r="X38" t="str">
            <v>中近東</v>
          </cell>
          <cell r="Y38" t="str">
            <v>中近東</v>
          </cell>
          <cell r="Z38" t="str">
            <v>一般</v>
          </cell>
          <cell r="AA38" t="str">
            <v>中近東/ｱﾌﾘｶ</v>
          </cell>
        </row>
        <row r="39">
          <cell r="B39" t="str">
            <v>4C</v>
          </cell>
          <cell r="C39" t="str">
            <v>8.IE</v>
          </cell>
          <cell r="D39" t="str">
            <v>PT</v>
          </cell>
          <cell r="E39" t="str">
            <v>エンジン</v>
          </cell>
          <cell r="F39" t="str">
            <v>産業エンジン</v>
          </cell>
          <cell r="L39">
            <v>150</v>
          </cell>
          <cell r="M39" t="str">
            <v>UAE</v>
          </cell>
          <cell r="N39">
            <v>200</v>
          </cell>
          <cell r="O39" t="str">
            <v>Oth Mideast</v>
          </cell>
          <cell r="P39">
            <v>150</v>
          </cell>
          <cell r="Q39" t="str">
            <v>UAE</v>
          </cell>
          <cell r="R39" t="str">
            <v>◎</v>
          </cell>
          <cell r="S39">
            <v>150</v>
          </cell>
          <cell r="T39" t="str">
            <v>UAE</v>
          </cell>
          <cell r="U39" t="str">
            <v>一般海外</v>
          </cell>
          <cell r="V39" t="str">
            <v>中近東</v>
          </cell>
          <cell r="W39">
            <v>2</v>
          </cell>
          <cell r="X39" t="str">
            <v>中近東</v>
          </cell>
          <cell r="Y39" t="str">
            <v>中近東</v>
          </cell>
          <cell r="Z39" t="str">
            <v>一般</v>
          </cell>
          <cell r="AA39" t="str">
            <v>中近東/ｱﾌﾘｶ</v>
          </cell>
        </row>
        <row r="40">
          <cell r="B40" t="str">
            <v>4EMH</v>
          </cell>
          <cell r="C40" t="str">
            <v>8.IE</v>
          </cell>
          <cell r="D40" t="str">
            <v>PT</v>
          </cell>
          <cell r="E40" t="str">
            <v>エンジン</v>
          </cell>
          <cell r="F40" t="str">
            <v>産業エンジン</v>
          </cell>
          <cell r="L40">
            <v>200</v>
          </cell>
          <cell r="M40" t="str">
            <v>Oth Mideast</v>
          </cell>
          <cell r="N40">
            <v>200</v>
          </cell>
          <cell r="O40" t="str">
            <v>Oth Mideast</v>
          </cell>
          <cell r="P40">
            <v>200</v>
          </cell>
          <cell r="Q40" t="str">
            <v>Oth Mideast</v>
          </cell>
          <cell r="R40" t="str">
            <v>●</v>
          </cell>
          <cell r="S40">
            <v>200</v>
          </cell>
          <cell r="T40" t="str">
            <v>Oth Mideast</v>
          </cell>
          <cell r="U40" t="str">
            <v>一般海外</v>
          </cell>
          <cell r="V40" t="str">
            <v>中近東</v>
          </cell>
          <cell r="W40">
            <v>2</v>
          </cell>
          <cell r="X40" t="str">
            <v>中近東</v>
          </cell>
          <cell r="Y40" t="str">
            <v>中近東</v>
          </cell>
          <cell r="Z40" t="str">
            <v>一般</v>
          </cell>
          <cell r="AA40" t="str">
            <v>中近東/ｱﾌﾘｶ</v>
          </cell>
        </row>
        <row r="41">
          <cell r="B41" t="str">
            <v>4M</v>
          </cell>
          <cell r="C41" t="str">
            <v>8.IE</v>
          </cell>
          <cell r="D41" t="str">
            <v>PT</v>
          </cell>
          <cell r="E41" t="str">
            <v>エンジン</v>
          </cell>
          <cell r="F41" t="str">
            <v>産業エンジン</v>
          </cell>
          <cell r="L41">
            <v>138</v>
          </cell>
          <cell r="M41" t="str">
            <v>Kuwait</v>
          </cell>
          <cell r="N41">
            <v>200</v>
          </cell>
          <cell r="O41" t="str">
            <v>Oth Mideast</v>
          </cell>
          <cell r="P41">
            <v>200</v>
          </cell>
          <cell r="Q41" t="str">
            <v>Oth Mideast</v>
          </cell>
          <cell r="R41" t="str">
            <v>●</v>
          </cell>
          <cell r="S41">
            <v>200</v>
          </cell>
          <cell r="T41" t="str">
            <v>Oth Mideast</v>
          </cell>
          <cell r="U41" t="str">
            <v>一般海外</v>
          </cell>
          <cell r="V41" t="str">
            <v>中近東</v>
          </cell>
          <cell r="W41">
            <v>2</v>
          </cell>
          <cell r="X41" t="str">
            <v>中近東</v>
          </cell>
          <cell r="Y41" t="str">
            <v>中近東</v>
          </cell>
          <cell r="Z41" t="str">
            <v>一般</v>
          </cell>
          <cell r="AA41" t="str">
            <v>中近東/ｱﾌﾘｶ</v>
          </cell>
        </row>
        <row r="42">
          <cell r="B42" t="str">
            <v>HD</v>
          </cell>
          <cell r="C42" t="str">
            <v>8.IE</v>
          </cell>
          <cell r="D42" t="str">
            <v>PT</v>
          </cell>
          <cell r="E42" t="str">
            <v>エンジン</v>
          </cell>
          <cell r="F42" t="str">
            <v>産業エンジン</v>
          </cell>
          <cell r="L42">
            <v>134</v>
          </cell>
          <cell r="M42" t="str">
            <v>IRAQ</v>
          </cell>
          <cell r="N42">
            <v>200</v>
          </cell>
          <cell r="O42" t="str">
            <v>Oth Mideast</v>
          </cell>
          <cell r="P42">
            <v>200</v>
          </cell>
          <cell r="Q42" t="str">
            <v>Oth Mideast</v>
          </cell>
          <cell r="R42" t="str">
            <v>●</v>
          </cell>
          <cell r="S42">
            <v>200</v>
          </cell>
          <cell r="T42" t="str">
            <v>Oth Mideast</v>
          </cell>
          <cell r="U42" t="str">
            <v>一般海外</v>
          </cell>
          <cell r="V42" t="str">
            <v>中近東</v>
          </cell>
          <cell r="W42">
            <v>2</v>
          </cell>
          <cell r="X42" t="str">
            <v>中近東</v>
          </cell>
          <cell r="Y42" t="str">
            <v>中近東</v>
          </cell>
          <cell r="Z42" t="str">
            <v>一般</v>
          </cell>
          <cell r="AA42" t="str">
            <v>中近東/ｱﾌﾘｶ</v>
          </cell>
        </row>
        <row r="43">
          <cell r="B43" t="str">
            <v>HM</v>
          </cell>
          <cell r="C43" t="str">
            <v>8.IE</v>
          </cell>
          <cell r="D43" t="str">
            <v>PT</v>
          </cell>
          <cell r="E43" t="str">
            <v>エンジン</v>
          </cell>
          <cell r="F43" t="str">
            <v>産業エンジン</v>
          </cell>
          <cell r="L43">
            <v>135</v>
          </cell>
          <cell r="M43" t="str">
            <v>BAHREIN</v>
          </cell>
          <cell r="N43">
            <v>200</v>
          </cell>
          <cell r="O43" t="str">
            <v>Oth Mideast</v>
          </cell>
          <cell r="P43">
            <v>200</v>
          </cell>
          <cell r="Q43" t="str">
            <v>Oth Mideast</v>
          </cell>
          <cell r="R43" t="str">
            <v>●</v>
          </cell>
          <cell r="S43">
            <v>200</v>
          </cell>
          <cell r="T43" t="str">
            <v>Oth Mideast</v>
          </cell>
          <cell r="U43" t="str">
            <v>一般海外</v>
          </cell>
          <cell r="V43" t="str">
            <v>中近東</v>
          </cell>
          <cell r="W43">
            <v>2</v>
          </cell>
          <cell r="X43" t="str">
            <v>中近東</v>
          </cell>
          <cell r="Y43" t="str">
            <v>中近東</v>
          </cell>
          <cell r="Z43" t="str">
            <v>一般</v>
          </cell>
          <cell r="AA43" t="str">
            <v>中近東/ｱﾌﾘｶ</v>
          </cell>
        </row>
        <row r="44">
          <cell r="B44" t="str">
            <v>K</v>
          </cell>
          <cell r="C44" t="str">
            <v>8.IE</v>
          </cell>
          <cell r="D44" t="str">
            <v>PT</v>
          </cell>
          <cell r="E44" t="str">
            <v>エンジン</v>
          </cell>
          <cell r="F44" t="str">
            <v>産業エンジン</v>
          </cell>
          <cell r="L44">
            <v>136</v>
          </cell>
          <cell r="M44" t="str">
            <v>P YEMEN</v>
          </cell>
          <cell r="N44">
            <v>200</v>
          </cell>
          <cell r="O44" t="str">
            <v>Oth Mideast</v>
          </cell>
          <cell r="P44">
            <v>200</v>
          </cell>
          <cell r="Q44" t="str">
            <v>Oth Mideast</v>
          </cell>
          <cell r="R44" t="str">
            <v>●</v>
          </cell>
          <cell r="S44">
            <v>200</v>
          </cell>
          <cell r="T44" t="str">
            <v>Oth Mideast</v>
          </cell>
          <cell r="U44" t="str">
            <v>一般海外</v>
          </cell>
          <cell r="V44" t="str">
            <v>中近東</v>
          </cell>
          <cell r="W44">
            <v>2</v>
          </cell>
          <cell r="X44" t="str">
            <v>中近東</v>
          </cell>
          <cell r="Y44" t="str">
            <v>中近東</v>
          </cell>
          <cell r="Z44" t="str">
            <v>一般</v>
          </cell>
          <cell r="AA44" t="str">
            <v>中近東/ｱﾌﾘｶ</v>
          </cell>
        </row>
        <row r="45">
          <cell r="B45" t="str">
            <v>KM</v>
          </cell>
          <cell r="C45" t="str">
            <v>8.IE</v>
          </cell>
          <cell r="D45" t="str">
            <v>PT</v>
          </cell>
          <cell r="E45" t="str">
            <v>エンジン</v>
          </cell>
          <cell r="F45" t="str">
            <v>産業エンジン</v>
          </cell>
          <cell r="L45">
            <v>140</v>
          </cell>
          <cell r="N45">
            <v>200</v>
          </cell>
          <cell r="O45" t="str">
            <v>Oth Mideast</v>
          </cell>
          <cell r="P45">
            <v>200</v>
          </cell>
          <cell r="Q45" t="str">
            <v>Oth Mideast</v>
          </cell>
          <cell r="R45" t="str">
            <v>●</v>
          </cell>
          <cell r="S45">
            <v>200</v>
          </cell>
          <cell r="T45" t="str">
            <v>Oth Mideast</v>
          </cell>
          <cell r="U45" t="str">
            <v>一般海外</v>
          </cell>
          <cell r="V45" t="str">
            <v>中近東</v>
          </cell>
          <cell r="W45">
            <v>2</v>
          </cell>
          <cell r="X45" t="str">
            <v>中近東</v>
          </cell>
          <cell r="Y45" t="str">
            <v>中近東</v>
          </cell>
          <cell r="Z45" t="str">
            <v>一般</v>
          </cell>
          <cell r="AA45" t="str">
            <v>中近東/ｱﾌﾘｶ</v>
          </cell>
        </row>
        <row r="46">
          <cell r="B46" t="str">
            <v>4EHH</v>
          </cell>
          <cell r="C46" t="str">
            <v>9.ISPOL</v>
          </cell>
          <cell r="D46" t="str">
            <v>PT</v>
          </cell>
          <cell r="E46" t="str">
            <v>エンジン</v>
          </cell>
          <cell r="F46" t="str">
            <v>GM系</v>
          </cell>
          <cell r="L46">
            <v>142</v>
          </cell>
          <cell r="M46" t="str">
            <v>YEMEN</v>
          </cell>
          <cell r="N46">
            <v>200</v>
          </cell>
          <cell r="O46" t="str">
            <v>Oth Mideast</v>
          </cell>
          <cell r="P46">
            <v>200</v>
          </cell>
          <cell r="Q46" t="str">
            <v>Oth Mideast</v>
          </cell>
          <cell r="R46" t="str">
            <v>●</v>
          </cell>
          <cell r="S46">
            <v>200</v>
          </cell>
          <cell r="T46" t="str">
            <v>Oth Mideast</v>
          </cell>
          <cell r="U46" t="str">
            <v>一般海外</v>
          </cell>
          <cell r="V46" t="str">
            <v>中近東</v>
          </cell>
          <cell r="W46">
            <v>2</v>
          </cell>
          <cell r="X46" t="str">
            <v>中近東</v>
          </cell>
          <cell r="Y46" t="str">
            <v>中近東</v>
          </cell>
          <cell r="Z46" t="str">
            <v>一般</v>
          </cell>
          <cell r="AA46" t="str">
            <v>中近東/ｱﾌﾘｶ</v>
          </cell>
        </row>
        <row r="47">
          <cell r="B47" t="str">
            <v>4ETH</v>
          </cell>
          <cell r="C47" t="str">
            <v>9.ISPOL</v>
          </cell>
          <cell r="D47" t="str">
            <v>PT</v>
          </cell>
          <cell r="E47" t="str">
            <v>エンジン</v>
          </cell>
          <cell r="F47" t="str">
            <v>GM系</v>
          </cell>
          <cell r="L47">
            <v>144</v>
          </cell>
          <cell r="M47" t="str">
            <v>JARDAN</v>
          </cell>
          <cell r="N47">
            <v>200</v>
          </cell>
          <cell r="O47" t="str">
            <v>Oth Mideast</v>
          </cell>
          <cell r="P47">
            <v>200</v>
          </cell>
          <cell r="Q47" t="str">
            <v>Oth Mideast</v>
          </cell>
          <cell r="R47" t="str">
            <v>●</v>
          </cell>
          <cell r="S47">
            <v>200</v>
          </cell>
          <cell r="T47" t="str">
            <v>Oth Mideast</v>
          </cell>
          <cell r="U47" t="str">
            <v>一般海外</v>
          </cell>
          <cell r="V47" t="str">
            <v>中近東</v>
          </cell>
          <cell r="W47">
            <v>2</v>
          </cell>
          <cell r="X47" t="str">
            <v>中近東</v>
          </cell>
          <cell r="Y47" t="str">
            <v>中近東</v>
          </cell>
          <cell r="Z47" t="str">
            <v>一般</v>
          </cell>
          <cell r="AA47" t="str">
            <v>中近東/ｱﾌﾘｶ</v>
          </cell>
        </row>
        <row r="48">
          <cell r="B48" t="str">
            <v>V8GR</v>
          </cell>
          <cell r="C48" t="str">
            <v>10.DMAX</v>
          </cell>
          <cell r="D48" t="str">
            <v>PT</v>
          </cell>
          <cell r="E48" t="str">
            <v>エンジン</v>
          </cell>
          <cell r="F48" t="str">
            <v>GM系</v>
          </cell>
          <cell r="L48">
            <v>145</v>
          </cell>
          <cell r="M48" t="str">
            <v>SYRIA</v>
          </cell>
          <cell r="N48">
            <v>200</v>
          </cell>
          <cell r="O48" t="str">
            <v>Oth Mideast</v>
          </cell>
          <cell r="P48">
            <v>200</v>
          </cell>
          <cell r="Q48" t="str">
            <v>Oth Mideast</v>
          </cell>
          <cell r="R48" t="str">
            <v>●</v>
          </cell>
          <cell r="S48">
            <v>200</v>
          </cell>
          <cell r="T48" t="str">
            <v>Oth Mideast</v>
          </cell>
          <cell r="U48" t="str">
            <v>一般海外</v>
          </cell>
          <cell r="V48" t="str">
            <v>中近東</v>
          </cell>
          <cell r="W48">
            <v>2</v>
          </cell>
          <cell r="X48" t="str">
            <v>中近東</v>
          </cell>
          <cell r="Y48" t="str">
            <v>中近東</v>
          </cell>
          <cell r="Z48" t="str">
            <v>一般</v>
          </cell>
          <cell r="AA48" t="str">
            <v>中近東/ｱﾌﾘｶ</v>
          </cell>
        </row>
        <row r="49">
          <cell r="B49" t="str">
            <v>V6D</v>
          </cell>
          <cell r="C49" t="str">
            <v>11.V6D</v>
          </cell>
          <cell r="D49" t="str">
            <v>PT</v>
          </cell>
          <cell r="E49" t="str">
            <v>エンジン</v>
          </cell>
          <cell r="F49" t="str">
            <v>GM系</v>
          </cell>
          <cell r="L49">
            <v>146</v>
          </cell>
          <cell r="M49" t="str">
            <v>LEBANON</v>
          </cell>
          <cell r="N49">
            <v>200</v>
          </cell>
          <cell r="O49" t="str">
            <v>Oth Mideast</v>
          </cell>
          <cell r="P49">
            <v>200</v>
          </cell>
          <cell r="Q49" t="str">
            <v>Oth Mideast</v>
          </cell>
          <cell r="R49" t="str">
            <v>●</v>
          </cell>
          <cell r="S49">
            <v>200</v>
          </cell>
          <cell r="T49" t="str">
            <v>Oth Mideast</v>
          </cell>
          <cell r="U49" t="str">
            <v>一般海外</v>
          </cell>
          <cell r="V49" t="str">
            <v>中近東</v>
          </cell>
          <cell r="W49">
            <v>2</v>
          </cell>
          <cell r="X49" t="str">
            <v>中近東</v>
          </cell>
          <cell r="Y49" t="str">
            <v>中近東</v>
          </cell>
          <cell r="Z49" t="str">
            <v>一般</v>
          </cell>
          <cell r="AA49" t="str">
            <v>中近東/ｱﾌﾘｶ</v>
          </cell>
        </row>
        <row r="50">
          <cell r="B50" t="str">
            <v>EngJV</v>
          </cell>
          <cell r="C50" t="str">
            <v>12.OTHER</v>
          </cell>
          <cell r="D50" t="str">
            <v>PT</v>
          </cell>
          <cell r="E50" t="str">
            <v>その他</v>
          </cell>
          <cell r="F50" t="str">
            <v>PT（除くエンジン）</v>
          </cell>
          <cell r="L50">
            <v>147</v>
          </cell>
          <cell r="N50">
            <v>200</v>
          </cell>
          <cell r="O50" t="str">
            <v>Oth Mideast</v>
          </cell>
          <cell r="P50">
            <v>200</v>
          </cell>
          <cell r="Q50" t="str">
            <v>Oth Mideast</v>
          </cell>
          <cell r="R50" t="str">
            <v>●</v>
          </cell>
          <cell r="S50">
            <v>200</v>
          </cell>
          <cell r="T50" t="str">
            <v>Oth Mideast</v>
          </cell>
          <cell r="U50" t="str">
            <v>一般海外</v>
          </cell>
          <cell r="V50" t="str">
            <v>中近東</v>
          </cell>
          <cell r="W50">
            <v>2</v>
          </cell>
          <cell r="X50" t="str">
            <v>中近東</v>
          </cell>
          <cell r="Y50" t="str">
            <v>中近東</v>
          </cell>
          <cell r="Z50" t="str">
            <v>一般</v>
          </cell>
          <cell r="AA50" t="str">
            <v>中近東/ｱﾌﾘｶ</v>
          </cell>
        </row>
        <row r="51">
          <cell r="B51" t="str">
            <v>HAS</v>
          </cell>
          <cell r="C51" t="str">
            <v>12.OTHER</v>
          </cell>
          <cell r="D51" t="str">
            <v>PT</v>
          </cell>
          <cell r="E51" t="str">
            <v>その他</v>
          </cell>
          <cell r="F51" t="str">
            <v>PT（除くエンジン）</v>
          </cell>
          <cell r="L51">
            <v>151</v>
          </cell>
          <cell r="M51" t="str">
            <v>QATAR</v>
          </cell>
          <cell r="N51">
            <v>200</v>
          </cell>
          <cell r="O51" t="str">
            <v>Oth Mideast</v>
          </cell>
          <cell r="P51">
            <v>200</v>
          </cell>
          <cell r="Q51" t="str">
            <v>Oth Mideast</v>
          </cell>
          <cell r="R51" t="str">
            <v>●</v>
          </cell>
          <cell r="S51">
            <v>200</v>
          </cell>
          <cell r="T51" t="str">
            <v>Oth Mideast</v>
          </cell>
          <cell r="U51" t="str">
            <v>一般海外</v>
          </cell>
          <cell r="V51" t="str">
            <v>中近東</v>
          </cell>
          <cell r="W51">
            <v>2</v>
          </cell>
          <cell r="X51" t="str">
            <v>中近東</v>
          </cell>
          <cell r="Y51" t="str">
            <v>中近東</v>
          </cell>
          <cell r="Z51" t="str">
            <v>一般</v>
          </cell>
          <cell r="AA51" t="str">
            <v>中近東/ｱﾌﾘｶ</v>
          </cell>
        </row>
        <row r="52">
          <cell r="B52" t="str">
            <v>MUX</v>
          </cell>
          <cell r="C52" t="str">
            <v>12.OTHER</v>
          </cell>
          <cell r="D52" t="str">
            <v>PT</v>
          </cell>
          <cell r="E52" t="str">
            <v>その他</v>
          </cell>
          <cell r="F52" t="str">
            <v>PT（除くエンジン）</v>
          </cell>
          <cell r="L52">
            <v>153</v>
          </cell>
          <cell r="N52">
            <v>200</v>
          </cell>
          <cell r="O52" t="str">
            <v>Oth Mideast</v>
          </cell>
          <cell r="P52">
            <v>200</v>
          </cell>
          <cell r="Q52" t="str">
            <v>Oth Mideast</v>
          </cell>
          <cell r="R52" t="str">
            <v>●</v>
          </cell>
          <cell r="S52">
            <v>200</v>
          </cell>
          <cell r="T52" t="str">
            <v>Oth Mideast</v>
          </cell>
          <cell r="U52" t="str">
            <v>一般海外</v>
          </cell>
          <cell r="V52" t="str">
            <v>中近東</v>
          </cell>
          <cell r="W52">
            <v>2</v>
          </cell>
          <cell r="X52" t="str">
            <v>中近東</v>
          </cell>
          <cell r="Y52" t="str">
            <v>中近東</v>
          </cell>
          <cell r="Z52" t="str">
            <v>一般</v>
          </cell>
          <cell r="AA52" t="str">
            <v>中近東/ｱﾌﾘｶ</v>
          </cell>
        </row>
        <row r="53">
          <cell r="B53" t="str">
            <v>MYY</v>
          </cell>
          <cell r="C53" t="str">
            <v>12.OTHER</v>
          </cell>
          <cell r="D53" t="str">
            <v>PT</v>
          </cell>
          <cell r="E53" t="str">
            <v>その他</v>
          </cell>
          <cell r="F53" t="str">
            <v>PT（除くエンジン）</v>
          </cell>
          <cell r="L53">
            <v>160</v>
          </cell>
          <cell r="N53">
            <v>200</v>
          </cell>
          <cell r="O53" t="str">
            <v>Oth Mideast</v>
          </cell>
          <cell r="P53">
            <v>200</v>
          </cell>
          <cell r="Q53" t="str">
            <v>Oth Mideast</v>
          </cell>
          <cell r="R53" t="str">
            <v>●</v>
          </cell>
          <cell r="S53">
            <v>200</v>
          </cell>
          <cell r="T53" t="str">
            <v>Oth Mideast</v>
          </cell>
          <cell r="U53" t="str">
            <v>一般海外</v>
          </cell>
          <cell r="V53" t="str">
            <v>中近東</v>
          </cell>
          <cell r="W53">
            <v>2</v>
          </cell>
          <cell r="X53" t="str">
            <v>中近東</v>
          </cell>
          <cell r="Y53" t="str">
            <v>中近東</v>
          </cell>
          <cell r="Z53" t="str">
            <v>一般</v>
          </cell>
          <cell r="AA53" t="str">
            <v>中近東/ｱﾌﾘｶ</v>
          </cell>
        </row>
        <row r="54">
          <cell r="B54" t="str">
            <v>Royalty</v>
          </cell>
          <cell r="C54" t="str">
            <v>12.OTHER</v>
          </cell>
          <cell r="D54" t="str">
            <v>その他</v>
          </cell>
          <cell r="E54" t="str">
            <v>その他</v>
          </cell>
          <cell r="F54" t="str">
            <v>Royalty</v>
          </cell>
          <cell r="L54">
            <v>205</v>
          </cell>
          <cell r="M54" t="str">
            <v>United Kingdom</v>
          </cell>
          <cell r="N54">
            <v>205</v>
          </cell>
          <cell r="O54" t="str">
            <v>United Kingdom</v>
          </cell>
          <cell r="P54">
            <v>205</v>
          </cell>
          <cell r="Q54" t="str">
            <v>United Kingdom</v>
          </cell>
          <cell r="R54" t="str">
            <v>◎</v>
          </cell>
          <cell r="S54">
            <v>205</v>
          </cell>
          <cell r="T54" t="str">
            <v>United Kingdom</v>
          </cell>
          <cell r="U54" t="str">
            <v>一般海外</v>
          </cell>
          <cell r="V54" t="str">
            <v>ﾖｰﾛｯﾊﾟ</v>
          </cell>
          <cell r="W54">
            <v>3</v>
          </cell>
          <cell r="X54" t="str">
            <v>ﾖｰﾛｯﾊﾟ</v>
          </cell>
          <cell r="Y54" t="str">
            <v>ﾖｰﾛｯﾊﾟ</v>
          </cell>
          <cell r="Z54" t="str">
            <v>一般</v>
          </cell>
          <cell r="AA54" t="str">
            <v>欧州</v>
          </cell>
        </row>
        <row r="55">
          <cell r="B55" t="str">
            <v>T150</v>
          </cell>
          <cell r="C55" t="str">
            <v>12.OTHER</v>
          </cell>
          <cell r="D55" t="str">
            <v>PT</v>
          </cell>
          <cell r="E55" t="str">
            <v>その他</v>
          </cell>
          <cell r="F55" t="str">
            <v>PT（除くエンジン）</v>
          </cell>
          <cell r="L55">
            <v>213</v>
          </cell>
          <cell r="M55" t="str">
            <v>FR GERM</v>
          </cell>
          <cell r="N55">
            <v>213</v>
          </cell>
          <cell r="O55" t="str">
            <v>FR GERM</v>
          </cell>
          <cell r="P55">
            <v>213</v>
          </cell>
          <cell r="Q55" t="str">
            <v>FR GERM</v>
          </cell>
          <cell r="R55" t="str">
            <v>◎</v>
          </cell>
          <cell r="S55">
            <v>213</v>
          </cell>
          <cell r="T55" t="str">
            <v>FR GERM</v>
          </cell>
          <cell r="U55" t="str">
            <v>一般海外</v>
          </cell>
          <cell r="V55" t="str">
            <v>ﾖｰﾛｯﾊﾟ</v>
          </cell>
          <cell r="W55">
            <v>3</v>
          </cell>
          <cell r="X55" t="str">
            <v>ﾖｰﾛｯﾊﾟ</v>
          </cell>
          <cell r="Y55" t="str">
            <v>ﾖｰﾛｯﾊﾟ</v>
          </cell>
          <cell r="Z55" t="str">
            <v>一般</v>
          </cell>
          <cell r="AA55" t="str">
            <v>欧州</v>
          </cell>
        </row>
        <row r="56">
          <cell r="B56" t="str">
            <v>TAH</v>
          </cell>
          <cell r="C56" t="str">
            <v>12.OTHER</v>
          </cell>
          <cell r="D56" t="str">
            <v>PT</v>
          </cell>
          <cell r="E56" t="str">
            <v>その他</v>
          </cell>
          <cell r="F56" t="str">
            <v>PT（除くエンジン）</v>
          </cell>
          <cell r="L56">
            <v>217</v>
          </cell>
          <cell r="M56" t="str">
            <v>Portugal</v>
          </cell>
          <cell r="N56">
            <v>217</v>
          </cell>
          <cell r="O56" t="str">
            <v>Portugal</v>
          </cell>
          <cell r="P56">
            <v>217</v>
          </cell>
          <cell r="Q56" t="str">
            <v>Portugal</v>
          </cell>
          <cell r="R56" t="str">
            <v>◎</v>
          </cell>
          <cell r="S56">
            <v>217</v>
          </cell>
          <cell r="T56" t="str">
            <v>Portugal</v>
          </cell>
          <cell r="U56" t="str">
            <v>一般海外</v>
          </cell>
          <cell r="V56" t="str">
            <v>ﾖｰﾛｯﾊﾟ</v>
          </cell>
          <cell r="W56">
            <v>3</v>
          </cell>
          <cell r="X56" t="str">
            <v>ﾖｰﾛｯﾊﾟ</v>
          </cell>
          <cell r="Y56" t="str">
            <v>ﾖｰﾛｯﾊﾟ</v>
          </cell>
          <cell r="Z56" t="str">
            <v>一般</v>
          </cell>
          <cell r="AA56" t="str">
            <v>欧州</v>
          </cell>
        </row>
        <row r="57">
          <cell r="B57" t="str">
            <v>4E</v>
          </cell>
          <cell r="C57" t="str">
            <v>12.OTHER Eng</v>
          </cell>
          <cell r="D57" t="str">
            <v>PT</v>
          </cell>
          <cell r="E57" t="str">
            <v>エンジン</v>
          </cell>
          <cell r="F57" t="str">
            <v>その他エンジン</v>
          </cell>
          <cell r="L57">
            <v>218</v>
          </cell>
          <cell r="M57" t="str">
            <v>SPAIN</v>
          </cell>
          <cell r="N57">
            <v>218</v>
          </cell>
          <cell r="O57" t="str">
            <v>SPAIN</v>
          </cell>
          <cell r="P57">
            <v>218</v>
          </cell>
          <cell r="Q57" t="str">
            <v>SPAIN</v>
          </cell>
          <cell r="R57" t="str">
            <v>◎</v>
          </cell>
          <cell r="S57">
            <v>218</v>
          </cell>
          <cell r="T57" t="str">
            <v>SPAIN</v>
          </cell>
          <cell r="U57" t="str">
            <v>一般海外</v>
          </cell>
          <cell r="V57" t="str">
            <v>ﾖｰﾛｯﾊﾟ</v>
          </cell>
          <cell r="W57">
            <v>3</v>
          </cell>
          <cell r="X57" t="str">
            <v>ﾖｰﾛｯﾊﾟ</v>
          </cell>
          <cell r="Y57" t="str">
            <v>ﾖｰﾛｯﾊﾟ</v>
          </cell>
          <cell r="Z57" t="str">
            <v>一般</v>
          </cell>
          <cell r="AA57" t="str">
            <v>欧州</v>
          </cell>
        </row>
        <row r="58">
          <cell r="B58" t="str">
            <v>4EE</v>
          </cell>
          <cell r="C58" t="str">
            <v>12.OTHER Eng</v>
          </cell>
          <cell r="D58" t="str">
            <v>PT</v>
          </cell>
          <cell r="E58" t="str">
            <v>エンジン</v>
          </cell>
          <cell r="F58" t="str">
            <v>その他エンジン</v>
          </cell>
          <cell r="L58">
            <v>234</v>
          </cell>
          <cell r="M58" t="str">
            <v>Turkey</v>
          </cell>
          <cell r="N58">
            <v>234</v>
          </cell>
          <cell r="O58" t="str">
            <v>Turkey</v>
          </cell>
          <cell r="P58">
            <v>234</v>
          </cell>
          <cell r="Q58" t="str">
            <v>Turkey</v>
          </cell>
          <cell r="R58" t="str">
            <v>◎</v>
          </cell>
          <cell r="S58">
            <v>234</v>
          </cell>
          <cell r="T58" t="str">
            <v>Turkey</v>
          </cell>
          <cell r="U58" t="str">
            <v>一般海外</v>
          </cell>
          <cell r="V58" t="str">
            <v>ﾖｰﾛｯﾊﾟ</v>
          </cell>
          <cell r="W58">
            <v>3</v>
          </cell>
          <cell r="X58" t="str">
            <v>ﾖｰﾛｯﾊﾟ</v>
          </cell>
          <cell r="Y58" t="str">
            <v>ﾖｰﾛｯﾊﾟ</v>
          </cell>
          <cell r="Z58" t="str">
            <v>一般</v>
          </cell>
          <cell r="AA58" t="str">
            <v>欧州</v>
          </cell>
        </row>
        <row r="59">
          <cell r="B59" t="str">
            <v>4H</v>
          </cell>
          <cell r="C59" t="str">
            <v>12.OTHER Eng</v>
          </cell>
          <cell r="D59" t="str">
            <v>PT</v>
          </cell>
          <cell r="E59" t="str">
            <v>エンジン</v>
          </cell>
          <cell r="F59" t="str">
            <v>その他エンジン</v>
          </cell>
          <cell r="L59">
            <v>203</v>
          </cell>
          <cell r="M59" t="str">
            <v>SWEDEN</v>
          </cell>
          <cell r="N59">
            <v>300</v>
          </cell>
          <cell r="O59" t="str">
            <v>Oth Europe</v>
          </cell>
          <cell r="P59">
            <v>203</v>
          </cell>
          <cell r="Q59" t="str">
            <v>SWEDEN</v>
          </cell>
          <cell r="R59" t="str">
            <v>◎</v>
          </cell>
          <cell r="S59">
            <v>203</v>
          </cell>
          <cell r="T59" t="str">
            <v>SWEDEN</v>
          </cell>
          <cell r="U59" t="str">
            <v>一般海外</v>
          </cell>
          <cell r="V59" t="str">
            <v>ﾖｰﾛｯﾊﾟ</v>
          </cell>
          <cell r="W59">
            <v>3</v>
          </cell>
          <cell r="X59" t="str">
            <v>ﾖｰﾛｯﾊﾟ</v>
          </cell>
          <cell r="Y59" t="str">
            <v>ﾖｰﾛｯﾊﾟ</v>
          </cell>
          <cell r="Z59" t="str">
            <v>一般</v>
          </cell>
          <cell r="AA59" t="str">
            <v>欧州</v>
          </cell>
        </row>
        <row r="60">
          <cell r="B60" t="str">
            <v>4H/6H</v>
          </cell>
          <cell r="C60" t="str">
            <v>12.OTHER Eng</v>
          </cell>
          <cell r="D60" t="str">
            <v>PT</v>
          </cell>
          <cell r="E60" t="str">
            <v>エンジン</v>
          </cell>
          <cell r="F60" t="str">
            <v>その他エンジン</v>
          </cell>
          <cell r="L60">
            <v>206</v>
          </cell>
          <cell r="M60" t="str">
            <v>Ireland</v>
          </cell>
          <cell r="N60">
            <v>300</v>
          </cell>
          <cell r="O60" t="str">
            <v>Oth Europe</v>
          </cell>
          <cell r="P60">
            <v>206</v>
          </cell>
          <cell r="Q60" t="str">
            <v>Ireland</v>
          </cell>
          <cell r="R60" t="str">
            <v>X</v>
          </cell>
          <cell r="S60">
            <v>300</v>
          </cell>
          <cell r="T60" t="str">
            <v>Oth Europe</v>
          </cell>
          <cell r="U60" t="str">
            <v>一般海外</v>
          </cell>
          <cell r="V60" t="str">
            <v>ﾖｰﾛｯﾊﾟ</v>
          </cell>
          <cell r="W60">
            <v>3</v>
          </cell>
          <cell r="X60" t="str">
            <v>ﾖｰﾛｯﾊﾟ</v>
          </cell>
          <cell r="Y60" t="str">
            <v>ﾖｰﾛｯﾊﾟ</v>
          </cell>
          <cell r="Z60" t="str">
            <v>一般</v>
          </cell>
          <cell r="AA60" t="str">
            <v>欧州</v>
          </cell>
        </row>
        <row r="61">
          <cell r="B61" t="str">
            <v>4HE</v>
          </cell>
          <cell r="C61" t="str">
            <v>12.OTHER Eng</v>
          </cell>
          <cell r="D61" t="str">
            <v>PT</v>
          </cell>
          <cell r="E61" t="str">
            <v>エンジン</v>
          </cell>
          <cell r="F61" t="str">
            <v>その他エンジン</v>
          </cell>
          <cell r="L61">
            <v>210</v>
          </cell>
          <cell r="M61" t="str">
            <v>FRANCE</v>
          </cell>
          <cell r="N61">
            <v>300</v>
          </cell>
          <cell r="O61" t="str">
            <v>Oth Europe</v>
          </cell>
          <cell r="P61">
            <v>210</v>
          </cell>
          <cell r="Q61" t="str">
            <v>FRANCE</v>
          </cell>
          <cell r="R61" t="str">
            <v>◎</v>
          </cell>
          <cell r="S61">
            <v>210</v>
          </cell>
          <cell r="T61" t="str">
            <v>FRANCE</v>
          </cell>
          <cell r="U61" t="str">
            <v>一般海外</v>
          </cell>
          <cell r="V61" t="str">
            <v>ﾖｰﾛｯﾊﾟ</v>
          </cell>
          <cell r="W61">
            <v>3</v>
          </cell>
          <cell r="X61" t="str">
            <v>ﾖｰﾛｯﾊﾟ</v>
          </cell>
          <cell r="Y61" t="str">
            <v>ﾖｰﾛｯﾊﾟ</v>
          </cell>
          <cell r="Z61" t="str">
            <v>一般</v>
          </cell>
          <cell r="AA61" t="str">
            <v>欧州</v>
          </cell>
        </row>
        <row r="62">
          <cell r="B62" t="str">
            <v>4J</v>
          </cell>
          <cell r="C62" t="str">
            <v>12.OTHER Eng</v>
          </cell>
          <cell r="D62" t="str">
            <v>PT</v>
          </cell>
          <cell r="E62" t="str">
            <v>エンジン</v>
          </cell>
          <cell r="F62" t="str">
            <v>その他エンジン</v>
          </cell>
          <cell r="L62">
            <v>220</v>
          </cell>
          <cell r="M62" t="str">
            <v>Italy</v>
          </cell>
          <cell r="N62">
            <v>300</v>
          </cell>
          <cell r="O62" t="str">
            <v>Oth Europe</v>
          </cell>
          <cell r="P62">
            <v>220</v>
          </cell>
          <cell r="Q62" t="str">
            <v>Italy</v>
          </cell>
          <cell r="R62" t="str">
            <v>◎</v>
          </cell>
          <cell r="S62">
            <v>220</v>
          </cell>
          <cell r="T62" t="str">
            <v>Italy</v>
          </cell>
          <cell r="U62" t="str">
            <v>一般海外</v>
          </cell>
          <cell r="V62" t="str">
            <v>ﾖｰﾛｯﾊﾟ</v>
          </cell>
          <cell r="W62">
            <v>3</v>
          </cell>
          <cell r="X62" t="str">
            <v>ﾖｰﾛｯﾊﾟ</v>
          </cell>
          <cell r="Y62" t="str">
            <v>ﾖｰﾛｯﾊﾟ</v>
          </cell>
          <cell r="Z62" t="str">
            <v>一般</v>
          </cell>
          <cell r="AA62" t="str">
            <v>欧州</v>
          </cell>
        </row>
        <row r="63">
          <cell r="B63" t="str">
            <v>6H</v>
          </cell>
          <cell r="C63" t="str">
            <v>12.OTHER Eng</v>
          </cell>
          <cell r="D63" t="str">
            <v>PT</v>
          </cell>
          <cell r="E63" t="str">
            <v>エンジン</v>
          </cell>
          <cell r="F63" t="str">
            <v>その他エンジン</v>
          </cell>
          <cell r="L63">
            <v>223</v>
          </cell>
          <cell r="M63" t="str">
            <v>POLAND</v>
          </cell>
          <cell r="N63">
            <v>300</v>
          </cell>
          <cell r="O63" t="str">
            <v>Oth Europe</v>
          </cell>
          <cell r="P63">
            <v>223</v>
          </cell>
          <cell r="Q63" t="str">
            <v>POLAND</v>
          </cell>
          <cell r="R63" t="str">
            <v>◎</v>
          </cell>
          <cell r="S63">
            <v>223</v>
          </cell>
          <cell r="T63" t="str">
            <v>POLAND</v>
          </cell>
          <cell r="U63" t="str">
            <v>一般海外</v>
          </cell>
          <cell r="V63" t="str">
            <v>ﾖｰﾛｯﾊﾟ</v>
          </cell>
          <cell r="W63">
            <v>3</v>
          </cell>
          <cell r="X63" t="str">
            <v>ﾖｰﾛｯﾊﾟ</v>
          </cell>
          <cell r="Y63" t="str">
            <v>ﾖｰﾛｯﾊﾟ</v>
          </cell>
          <cell r="Z63" t="str">
            <v>一般</v>
          </cell>
          <cell r="AA63" t="str">
            <v>欧州</v>
          </cell>
        </row>
        <row r="64">
          <cell r="B64" t="str">
            <v>部品1</v>
          </cell>
          <cell r="C64" t="str">
            <v>13.DOM</v>
          </cell>
          <cell r="D64" t="str">
            <v>部品</v>
          </cell>
          <cell r="E64" t="str">
            <v>部品売上</v>
          </cell>
          <cell r="F64" t="str">
            <v>部品売上</v>
          </cell>
          <cell r="L64">
            <v>238</v>
          </cell>
          <cell r="M64" t="str">
            <v>UKRAINE</v>
          </cell>
          <cell r="N64">
            <v>300</v>
          </cell>
          <cell r="O64" t="str">
            <v>Oth Europe</v>
          </cell>
          <cell r="P64">
            <v>238</v>
          </cell>
          <cell r="Q64" t="str">
            <v>UKRAINE</v>
          </cell>
          <cell r="R64" t="str">
            <v>◎</v>
          </cell>
          <cell r="S64">
            <v>238</v>
          </cell>
          <cell r="T64" t="str">
            <v>UKRAINE</v>
          </cell>
          <cell r="U64" t="str">
            <v>一般海外</v>
          </cell>
          <cell r="V64" t="str">
            <v>ﾖｰﾛｯﾊﾟ</v>
          </cell>
          <cell r="W64">
            <v>3</v>
          </cell>
          <cell r="X64" t="str">
            <v>ﾖｰﾛｯﾊﾟ</v>
          </cell>
          <cell r="Y64" t="str">
            <v>ﾖｰﾛｯﾊﾟ</v>
          </cell>
          <cell r="Z64" t="str">
            <v>一般</v>
          </cell>
          <cell r="AA64" t="str">
            <v>欧州</v>
          </cell>
        </row>
        <row r="65">
          <cell r="B65" t="str">
            <v>部品2</v>
          </cell>
          <cell r="C65" t="str">
            <v>13.DOM</v>
          </cell>
          <cell r="D65" t="str">
            <v>部品</v>
          </cell>
          <cell r="E65" t="str">
            <v>部品売上</v>
          </cell>
          <cell r="F65" t="str">
            <v>部品売上</v>
          </cell>
          <cell r="L65">
            <v>300</v>
          </cell>
          <cell r="M65" t="str">
            <v>Oth Europe</v>
          </cell>
          <cell r="N65">
            <v>300</v>
          </cell>
          <cell r="O65" t="str">
            <v>Oth Europe</v>
          </cell>
          <cell r="P65">
            <v>300</v>
          </cell>
          <cell r="Q65" t="str">
            <v>Oth Europe</v>
          </cell>
          <cell r="R65" t="str">
            <v>●</v>
          </cell>
          <cell r="S65">
            <v>300</v>
          </cell>
          <cell r="T65" t="str">
            <v>Oth Europe</v>
          </cell>
          <cell r="U65" t="str">
            <v>一般海外</v>
          </cell>
          <cell r="V65" t="str">
            <v>ﾖｰﾛｯﾊﾟ</v>
          </cell>
          <cell r="W65">
            <v>3</v>
          </cell>
          <cell r="X65" t="str">
            <v>ﾖｰﾛｯﾊﾟ</v>
          </cell>
          <cell r="Y65" t="str">
            <v>ﾖｰﾛｯﾊﾟ</v>
          </cell>
          <cell r="Z65" t="str">
            <v>一般</v>
          </cell>
          <cell r="AA65" t="str">
            <v>欧州</v>
          </cell>
        </row>
        <row r="66">
          <cell r="B66" t="str">
            <v>部品3</v>
          </cell>
          <cell r="C66" t="str">
            <v>13.DOM</v>
          </cell>
          <cell r="D66" t="str">
            <v>部品</v>
          </cell>
          <cell r="E66" t="str">
            <v>部品売上</v>
          </cell>
          <cell r="F66" t="str">
            <v>部品売上</v>
          </cell>
          <cell r="L66">
            <v>201</v>
          </cell>
          <cell r="M66" t="str">
            <v>ICELAND</v>
          </cell>
          <cell r="N66">
            <v>300</v>
          </cell>
          <cell r="O66" t="str">
            <v>Oth Europe</v>
          </cell>
          <cell r="P66">
            <v>300</v>
          </cell>
          <cell r="Q66" t="str">
            <v>Oth Europe</v>
          </cell>
          <cell r="R66" t="str">
            <v>●</v>
          </cell>
          <cell r="S66">
            <v>300</v>
          </cell>
          <cell r="T66" t="str">
            <v>Oth Europe</v>
          </cell>
          <cell r="U66" t="str">
            <v>一般海外</v>
          </cell>
          <cell r="V66" t="str">
            <v>ﾖｰﾛｯﾊﾟ</v>
          </cell>
          <cell r="W66">
            <v>3</v>
          </cell>
          <cell r="X66" t="str">
            <v>ﾖｰﾛｯﾊﾟ</v>
          </cell>
          <cell r="Y66" t="str">
            <v>ﾖｰﾛｯﾊﾟ</v>
          </cell>
          <cell r="Z66" t="str">
            <v>一般</v>
          </cell>
          <cell r="AA66" t="str">
            <v>欧州</v>
          </cell>
        </row>
        <row r="67">
          <cell r="B67" t="str">
            <v>部品4</v>
          </cell>
          <cell r="C67" t="str">
            <v>14.NA</v>
          </cell>
          <cell r="D67" t="str">
            <v>部品</v>
          </cell>
          <cell r="E67" t="str">
            <v>部品売上</v>
          </cell>
          <cell r="F67" t="str">
            <v>部品売上</v>
          </cell>
          <cell r="L67">
            <v>202</v>
          </cell>
          <cell r="M67" t="str">
            <v>NORWAY</v>
          </cell>
          <cell r="N67">
            <v>300</v>
          </cell>
          <cell r="O67" t="str">
            <v>Oth Europe</v>
          </cell>
          <cell r="P67">
            <v>300</v>
          </cell>
          <cell r="Q67" t="str">
            <v>Oth Europe</v>
          </cell>
          <cell r="R67" t="str">
            <v>●</v>
          </cell>
          <cell r="S67">
            <v>300</v>
          </cell>
          <cell r="T67" t="str">
            <v>Oth Europe</v>
          </cell>
          <cell r="U67" t="str">
            <v>一般海外</v>
          </cell>
          <cell r="V67" t="str">
            <v>ﾖｰﾛｯﾊﾟ</v>
          </cell>
          <cell r="W67">
            <v>3</v>
          </cell>
          <cell r="X67" t="str">
            <v>ﾖｰﾛｯﾊﾟ</v>
          </cell>
          <cell r="Y67" t="str">
            <v>ﾖｰﾛｯﾊﾟ</v>
          </cell>
          <cell r="Z67" t="str">
            <v>一般</v>
          </cell>
          <cell r="AA67" t="str">
            <v>欧州</v>
          </cell>
        </row>
        <row r="68">
          <cell r="B68" t="str">
            <v>部品5</v>
          </cell>
          <cell r="C68" t="str">
            <v>15.G.EXP</v>
          </cell>
          <cell r="D68" t="str">
            <v>部品</v>
          </cell>
          <cell r="E68" t="str">
            <v>部品売上</v>
          </cell>
          <cell r="F68" t="str">
            <v>部品売上</v>
          </cell>
          <cell r="L68">
            <v>204</v>
          </cell>
          <cell r="M68" t="str">
            <v>DENMARK</v>
          </cell>
          <cell r="N68">
            <v>300</v>
          </cell>
          <cell r="O68" t="str">
            <v>Oth Europe</v>
          </cell>
          <cell r="P68">
            <v>300</v>
          </cell>
          <cell r="Q68" t="str">
            <v>Oth Europe</v>
          </cell>
          <cell r="R68" t="str">
            <v>●</v>
          </cell>
          <cell r="S68">
            <v>300</v>
          </cell>
          <cell r="T68" t="str">
            <v>Oth Europe</v>
          </cell>
          <cell r="U68" t="str">
            <v>一般海外</v>
          </cell>
          <cell r="V68" t="str">
            <v>ﾖｰﾛｯﾊﾟ</v>
          </cell>
          <cell r="W68">
            <v>3</v>
          </cell>
          <cell r="X68" t="str">
            <v>ﾖｰﾛｯﾊﾟ</v>
          </cell>
          <cell r="Y68" t="str">
            <v>ﾖｰﾛｯﾊﾟ</v>
          </cell>
          <cell r="Z68" t="str">
            <v>一般</v>
          </cell>
          <cell r="AA68" t="str">
            <v>欧州</v>
          </cell>
        </row>
        <row r="69">
          <cell r="B69" t="str">
            <v>産エン</v>
          </cell>
          <cell r="C69" t="str">
            <v>8.IE</v>
          </cell>
          <cell r="D69" t="str">
            <v>PT</v>
          </cell>
          <cell r="E69" t="str">
            <v>エンジン</v>
          </cell>
          <cell r="F69" t="str">
            <v>産業エンジン</v>
          </cell>
          <cell r="L69">
            <v>207</v>
          </cell>
          <cell r="M69" t="str">
            <v>NETHLDS</v>
          </cell>
          <cell r="N69">
            <v>300</v>
          </cell>
          <cell r="O69" t="str">
            <v>Oth Europe</v>
          </cell>
          <cell r="P69">
            <v>300</v>
          </cell>
          <cell r="Q69" t="str">
            <v>Oth Europe</v>
          </cell>
          <cell r="R69" t="str">
            <v>●</v>
          </cell>
          <cell r="S69">
            <v>300</v>
          </cell>
          <cell r="T69" t="str">
            <v>Oth Europe</v>
          </cell>
          <cell r="U69" t="str">
            <v>一般海外</v>
          </cell>
          <cell r="V69" t="str">
            <v>ﾖｰﾛｯﾊﾟ</v>
          </cell>
          <cell r="W69">
            <v>3</v>
          </cell>
          <cell r="X69" t="str">
            <v>ﾖｰﾛｯﾊﾟ</v>
          </cell>
          <cell r="Y69" t="str">
            <v>ﾖｰﾛｯﾊﾟ</v>
          </cell>
          <cell r="Z69" t="str">
            <v>一般</v>
          </cell>
          <cell r="AA69" t="str">
            <v>欧州</v>
          </cell>
        </row>
        <row r="70">
          <cell r="B70" t="str">
            <v>N-Bus</v>
          </cell>
          <cell r="C70" t="str">
            <v>1.N</v>
          </cell>
          <cell r="D70" t="str">
            <v>車輌</v>
          </cell>
          <cell r="E70" t="str">
            <v>車輌</v>
          </cell>
          <cell r="F70" t="str">
            <v>車輌</v>
          </cell>
          <cell r="L70">
            <v>208</v>
          </cell>
          <cell r="M70" t="str">
            <v>BELGIUM</v>
          </cell>
          <cell r="N70">
            <v>300</v>
          </cell>
          <cell r="O70" t="str">
            <v>Oth Europe</v>
          </cell>
          <cell r="P70">
            <v>300</v>
          </cell>
          <cell r="Q70" t="str">
            <v>Oth Europe</v>
          </cell>
          <cell r="R70" t="str">
            <v>●</v>
          </cell>
          <cell r="S70">
            <v>300</v>
          </cell>
          <cell r="T70" t="str">
            <v>Oth Europe</v>
          </cell>
          <cell r="U70" t="str">
            <v>一般海外</v>
          </cell>
          <cell r="V70" t="str">
            <v>ﾖｰﾛｯﾊﾟ</v>
          </cell>
          <cell r="W70">
            <v>3</v>
          </cell>
          <cell r="X70" t="str">
            <v>ﾖｰﾛｯﾊﾟ</v>
          </cell>
          <cell r="Y70" t="str">
            <v>ﾖｰﾛｯﾊﾟ</v>
          </cell>
          <cell r="Z70" t="str">
            <v>一般</v>
          </cell>
          <cell r="AA70" t="str">
            <v>欧州</v>
          </cell>
        </row>
        <row r="71">
          <cell r="L71">
            <v>209</v>
          </cell>
          <cell r="M71" t="str">
            <v>LUXMBRG</v>
          </cell>
          <cell r="N71">
            <v>300</v>
          </cell>
          <cell r="O71" t="str">
            <v>Oth Europe</v>
          </cell>
          <cell r="P71">
            <v>300</v>
          </cell>
          <cell r="Q71" t="str">
            <v>Oth Europe</v>
          </cell>
          <cell r="R71" t="str">
            <v>●</v>
          </cell>
          <cell r="S71">
            <v>300</v>
          </cell>
          <cell r="T71" t="str">
            <v>Oth Europe</v>
          </cell>
          <cell r="U71" t="str">
            <v>一般海外</v>
          </cell>
          <cell r="V71" t="str">
            <v>ﾖｰﾛｯﾊﾟ</v>
          </cell>
          <cell r="W71">
            <v>3</v>
          </cell>
          <cell r="X71" t="str">
            <v>ﾖｰﾛｯﾊﾟ</v>
          </cell>
          <cell r="Y71" t="str">
            <v>ﾖｰﾛｯﾊﾟ</v>
          </cell>
          <cell r="Z71" t="str">
            <v>一般</v>
          </cell>
          <cell r="AA71" t="str">
            <v>欧州</v>
          </cell>
        </row>
        <row r="72">
          <cell r="L72">
            <v>211</v>
          </cell>
          <cell r="M72" t="str">
            <v>MONACO</v>
          </cell>
          <cell r="N72">
            <v>300</v>
          </cell>
          <cell r="O72" t="str">
            <v>Oth Europe</v>
          </cell>
          <cell r="P72">
            <v>300</v>
          </cell>
          <cell r="Q72" t="str">
            <v>Oth Europe</v>
          </cell>
          <cell r="R72" t="str">
            <v>●</v>
          </cell>
          <cell r="S72">
            <v>300</v>
          </cell>
          <cell r="T72" t="str">
            <v>Oth Europe</v>
          </cell>
          <cell r="U72" t="str">
            <v>一般海外</v>
          </cell>
          <cell r="V72" t="str">
            <v>ﾖｰﾛｯﾊﾟ</v>
          </cell>
          <cell r="W72">
            <v>3</v>
          </cell>
          <cell r="X72" t="str">
            <v>ﾖｰﾛｯﾊﾟ</v>
          </cell>
          <cell r="Y72" t="str">
            <v>ﾖｰﾛｯﾊﾟ</v>
          </cell>
          <cell r="Z72" t="str">
            <v>一般</v>
          </cell>
          <cell r="AA72" t="str">
            <v>欧州</v>
          </cell>
        </row>
        <row r="73">
          <cell r="L73">
            <v>212</v>
          </cell>
          <cell r="M73" t="str">
            <v>ANDORRA</v>
          </cell>
          <cell r="N73">
            <v>300</v>
          </cell>
          <cell r="O73" t="str">
            <v>Oth Europe</v>
          </cell>
          <cell r="P73">
            <v>300</v>
          </cell>
          <cell r="Q73" t="str">
            <v>Oth Europe</v>
          </cell>
          <cell r="R73" t="str">
            <v>●</v>
          </cell>
          <cell r="S73">
            <v>300</v>
          </cell>
          <cell r="T73" t="str">
            <v>Oth Europe</v>
          </cell>
          <cell r="U73" t="str">
            <v>一般海外</v>
          </cell>
          <cell r="V73" t="str">
            <v>ﾖｰﾛｯﾊﾟ</v>
          </cell>
          <cell r="W73">
            <v>3</v>
          </cell>
          <cell r="X73" t="str">
            <v>ﾖｰﾛｯﾊﾟ</v>
          </cell>
          <cell r="Y73" t="str">
            <v>ﾖｰﾛｯﾊﾟ</v>
          </cell>
          <cell r="Z73" t="str">
            <v>一般</v>
          </cell>
          <cell r="AA73" t="str">
            <v>欧州</v>
          </cell>
        </row>
        <row r="74">
          <cell r="L74">
            <v>214</v>
          </cell>
          <cell r="N74">
            <v>300</v>
          </cell>
          <cell r="O74" t="str">
            <v>Oth Europe</v>
          </cell>
          <cell r="P74">
            <v>300</v>
          </cell>
          <cell r="Q74" t="str">
            <v>Oth Europe</v>
          </cell>
          <cell r="R74" t="str">
            <v>●</v>
          </cell>
          <cell r="S74">
            <v>300</v>
          </cell>
          <cell r="T74" t="str">
            <v>Oth Europe</v>
          </cell>
          <cell r="U74" t="str">
            <v>一般海外</v>
          </cell>
          <cell r="V74" t="str">
            <v>ﾖｰﾛｯﾊﾟ</v>
          </cell>
          <cell r="W74">
            <v>3</v>
          </cell>
          <cell r="X74" t="str">
            <v>ﾖｰﾛｯﾊﾟ</v>
          </cell>
          <cell r="Y74" t="str">
            <v>ﾖｰﾛｯﾊﾟ</v>
          </cell>
          <cell r="Z74" t="str">
            <v>一般</v>
          </cell>
          <cell r="AA74" t="str">
            <v>欧州</v>
          </cell>
        </row>
        <row r="75">
          <cell r="L75">
            <v>215</v>
          </cell>
          <cell r="M75" t="str">
            <v>SWITZLD</v>
          </cell>
          <cell r="N75">
            <v>300</v>
          </cell>
          <cell r="O75" t="str">
            <v>Oth Europe</v>
          </cell>
          <cell r="P75">
            <v>300</v>
          </cell>
          <cell r="Q75" t="str">
            <v>Oth Europe</v>
          </cell>
          <cell r="R75" t="str">
            <v>●</v>
          </cell>
          <cell r="S75">
            <v>300</v>
          </cell>
          <cell r="T75" t="str">
            <v>Oth Europe</v>
          </cell>
          <cell r="U75" t="str">
            <v>一般海外</v>
          </cell>
          <cell r="V75" t="str">
            <v>ﾖｰﾛｯﾊﾟ</v>
          </cell>
          <cell r="W75">
            <v>3</v>
          </cell>
          <cell r="X75" t="str">
            <v>ﾖｰﾛｯﾊﾟ</v>
          </cell>
          <cell r="Y75" t="str">
            <v>ﾖｰﾛｯﾊﾟ</v>
          </cell>
          <cell r="Z75" t="str">
            <v>一般</v>
          </cell>
          <cell r="AA75" t="str">
            <v>欧州</v>
          </cell>
        </row>
        <row r="76">
          <cell r="L76">
            <v>216</v>
          </cell>
          <cell r="M76" t="str">
            <v>AZORS</v>
          </cell>
          <cell r="N76">
            <v>300</v>
          </cell>
          <cell r="O76" t="str">
            <v>Oth Europe</v>
          </cell>
          <cell r="P76">
            <v>300</v>
          </cell>
          <cell r="Q76" t="str">
            <v>Oth Europe</v>
          </cell>
          <cell r="R76" t="str">
            <v>●</v>
          </cell>
          <cell r="S76">
            <v>300</v>
          </cell>
          <cell r="T76" t="str">
            <v>Oth Europe</v>
          </cell>
          <cell r="U76" t="str">
            <v>一般海外</v>
          </cell>
          <cell r="V76" t="str">
            <v>ﾖｰﾛｯﾊﾟ</v>
          </cell>
          <cell r="W76">
            <v>3</v>
          </cell>
          <cell r="X76" t="str">
            <v>ﾖｰﾛｯﾊﾟ</v>
          </cell>
          <cell r="Y76" t="str">
            <v>ﾖｰﾛｯﾊﾟ</v>
          </cell>
          <cell r="Z76" t="str">
            <v>一般</v>
          </cell>
          <cell r="AA76" t="str">
            <v>欧州</v>
          </cell>
        </row>
        <row r="77">
          <cell r="L77">
            <v>219</v>
          </cell>
          <cell r="M77" t="str">
            <v>GIBRALT</v>
          </cell>
          <cell r="N77">
            <v>300</v>
          </cell>
          <cell r="O77" t="str">
            <v>Oth Europe</v>
          </cell>
          <cell r="P77">
            <v>300</v>
          </cell>
          <cell r="Q77" t="str">
            <v>Oth Europe</v>
          </cell>
          <cell r="R77" t="str">
            <v>●</v>
          </cell>
          <cell r="S77">
            <v>300</v>
          </cell>
          <cell r="T77" t="str">
            <v>Oth Europe</v>
          </cell>
          <cell r="U77" t="str">
            <v>一般海外</v>
          </cell>
          <cell r="V77" t="str">
            <v>ﾖｰﾛｯﾊﾟ</v>
          </cell>
          <cell r="W77">
            <v>3</v>
          </cell>
          <cell r="X77" t="str">
            <v>ﾖｰﾛｯﾊﾟ</v>
          </cell>
          <cell r="Y77" t="str">
            <v>ﾖｰﾛｯﾊﾟ</v>
          </cell>
          <cell r="Z77" t="str">
            <v>一般</v>
          </cell>
          <cell r="AA77" t="str">
            <v>欧州</v>
          </cell>
        </row>
        <row r="78">
          <cell r="L78">
            <v>221</v>
          </cell>
          <cell r="M78" t="str">
            <v>MALTA</v>
          </cell>
          <cell r="N78">
            <v>300</v>
          </cell>
          <cell r="O78" t="str">
            <v>Oth Europe</v>
          </cell>
          <cell r="P78">
            <v>300</v>
          </cell>
          <cell r="Q78" t="str">
            <v>Oth Europe</v>
          </cell>
          <cell r="R78" t="str">
            <v>●</v>
          </cell>
          <cell r="S78">
            <v>300</v>
          </cell>
          <cell r="T78" t="str">
            <v>Oth Europe</v>
          </cell>
          <cell r="U78" t="str">
            <v>一般海外</v>
          </cell>
          <cell r="V78" t="str">
            <v>ﾖｰﾛｯﾊﾟ</v>
          </cell>
          <cell r="W78">
            <v>3</v>
          </cell>
          <cell r="X78" t="str">
            <v>ﾖｰﾛｯﾊﾟ</v>
          </cell>
          <cell r="Y78" t="str">
            <v>ﾖｰﾛｯﾊﾟ</v>
          </cell>
          <cell r="Z78" t="str">
            <v>一般</v>
          </cell>
          <cell r="AA78" t="str">
            <v>欧州</v>
          </cell>
        </row>
        <row r="79">
          <cell r="L79">
            <v>222</v>
          </cell>
          <cell r="M79" t="str">
            <v>FINLAND</v>
          </cell>
          <cell r="N79">
            <v>300</v>
          </cell>
          <cell r="O79" t="str">
            <v>Oth Europe</v>
          </cell>
          <cell r="P79">
            <v>300</v>
          </cell>
          <cell r="Q79" t="str">
            <v>Oth Europe</v>
          </cell>
          <cell r="R79" t="str">
            <v>●</v>
          </cell>
          <cell r="S79">
            <v>300</v>
          </cell>
          <cell r="T79" t="str">
            <v>Oth Europe</v>
          </cell>
          <cell r="U79" t="str">
            <v>一般海外</v>
          </cell>
          <cell r="V79" t="str">
            <v>ﾖｰﾛｯﾊﾟ</v>
          </cell>
          <cell r="W79">
            <v>3</v>
          </cell>
          <cell r="X79" t="str">
            <v>ﾖｰﾛｯﾊﾟ</v>
          </cell>
          <cell r="Y79" t="str">
            <v>ﾖｰﾛｯﾊﾟ</v>
          </cell>
          <cell r="Z79" t="str">
            <v>一般</v>
          </cell>
          <cell r="AA79" t="str">
            <v>欧州</v>
          </cell>
        </row>
        <row r="80">
          <cell r="L80">
            <v>224</v>
          </cell>
          <cell r="M80" t="str">
            <v>RUSSIAN</v>
          </cell>
          <cell r="N80">
            <v>300</v>
          </cell>
          <cell r="O80" t="str">
            <v>Oth Europe</v>
          </cell>
          <cell r="P80">
            <v>300</v>
          </cell>
          <cell r="Q80" t="str">
            <v>Oth Europe</v>
          </cell>
          <cell r="R80" t="str">
            <v>●</v>
          </cell>
          <cell r="S80">
            <v>300</v>
          </cell>
          <cell r="T80" t="str">
            <v>Oth Europe</v>
          </cell>
          <cell r="U80" t="str">
            <v>一般海外</v>
          </cell>
          <cell r="V80" t="str">
            <v>ﾖｰﾛｯﾊﾟ</v>
          </cell>
          <cell r="W80">
            <v>3</v>
          </cell>
          <cell r="X80" t="str">
            <v>ﾖｰﾛｯﾊﾟ</v>
          </cell>
          <cell r="Y80" t="str">
            <v>ﾖｰﾛｯﾊﾟ</v>
          </cell>
          <cell r="Z80" t="str">
            <v>一般</v>
          </cell>
          <cell r="AA80" t="str">
            <v>欧州</v>
          </cell>
        </row>
        <row r="81">
          <cell r="L81">
            <v>225</v>
          </cell>
          <cell r="M81" t="str">
            <v>AUSTRIA</v>
          </cell>
          <cell r="N81">
            <v>300</v>
          </cell>
          <cell r="O81" t="str">
            <v>Oth Europe</v>
          </cell>
          <cell r="P81">
            <v>300</v>
          </cell>
          <cell r="Q81" t="str">
            <v>Oth Europe</v>
          </cell>
          <cell r="R81" t="str">
            <v>●</v>
          </cell>
          <cell r="S81">
            <v>300</v>
          </cell>
          <cell r="T81" t="str">
            <v>Oth Europe</v>
          </cell>
          <cell r="U81" t="str">
            <v>一般海外</v>
          </cell>
          <cell r="V81" t="str">
            <v>ﾖｰﾛｯﾊﾟ</v>
          </cell>
          <cell r="W81">
            <v>3</v>
          </cell>
          <cell r="X81" t="str">
            <v>ﾖｰﾛｯﾊﾟ</v>
          </cell>
          <cell r="Y81" t="str">
            <v>ﾖｰﾛｯﾊﾟ</v>
          </cell>
          <cell r="Z81" t="str">
            <v>一般</v>
          </cell>
          <cell r="AA81" t="str">
            <v>欧州</v>
          </cell>
        </row>
        <row r="82">
          <cell r="L82">
            <v>226</v>
          </cell>
          <cell r="N82">
            <v>300</v>
          </cell>
          <cell r="O82" t="str">
            <v>Oth Europe</v>
          </cell>
          <cell r="P82">
            <v>300</v>
          </cell>
          <cell r="Q82" t="str">
            <v>Oth Europe</v>
          </cell>
          <cell r="R82" t="str">
            <v>●</v>
          </cell>
          <cell r="S82">
            <v>300</v>
          </cell>
          <cell r="T82" t="str">
            <v>Oth Europe</v>
          </cell>
          <cell r="U82" t="str">
            <v>一般海外</v>
          </cell>
          <cell r="V82" t="str">
            <v>ﾖｰﾛｯﾊﾟ</v>
          </cell>
          <cell r="W82">
            <v>3</v>
          </cell>
          <cell r="X82" t="str">
            <v>ﾖｰﾛｯﾊﾟ</v>
          </cell>
          <cell r="Y82" t="str">
            <v>ﾖｰﾛｯﾊﾟ</v>
          </cell>
          <cell r="Z82" t="str">
            <v>一般</v>
          </cell>
          <cell r="AA82" t="str">
            <v>欧州</v>
          </cell>
        </row>
        <row r="83">
          <cell r="L83">
            <v>227</v>
          </cell>
          <cell r="M83" t="str">
            <v>HUNGARY</v>
          </cell>
          <cell r="N83">
            <v>300</v>
          </cell>
          <cell r="O83" t="str">
            <v>Oth Europe</v>
          </cell>
          <cell r="P83">
            <v>300</v>
          </cell>
          <cell r="Q83" t="str">
            <v>Oth Europe</v>
          </cell>
          <cell r="R83" t="str">
            <v>●</v>
          </cell>
          <cell r="S83">
            <v>300</v>
          </cell>
          <cell r="T83" t="str">
            <v>Oth Europe</v>
          </cell>
          <cell r="U83" t="str">
            <v>一般海外</v>
          </cell>
          <cell r="V83" t="str">
            <v>ﾖｰﾛｯﾊﾟ</v>
          </cell>
          <cell r="W83">
            <v>3</v>
          </cell>
          <cell r="X83" t="str">
            <v>ﾖｰﾛｯﾊﾟ</v>
          </cell>
          <cell r="Y83" t="str">
            <v>ﾖｰﾛｯﾊﾟ</v>
          </cell>
          <cell r="Z83" t="str">
            <v>一般</v>
          </cell>
          <cell r="AA83" t="str">
            <v>欧州</v>
          </cell>
        </row>
        <row r="84">
          <cell r="L84">
            <v>228</v>
          </cell>
          <cell r="M84" t="str">
            <v>SER MON</v>
          </cell>
          <cell r="N84">
            <v>300</v>
          </cell>
          <cell r="O84" t="str">
            <v>Oth Europe</v>
          </cell>
          <cell r="P84">
            <v>300</v>
          </cell>
          <cell r="Q84" t="str">
            <v>Oth Europe</v>
          </cell>
          <cell r="R84" t="str">
            <v>●</v>
          </cell>
          <cell r="S84">
            <v>300</v>
          </cell>
          <cell r="T84" t="str">
            <v>Oth Europe</v>
          </cell>
          <cell r="U84" t="str">
            <v>一般海外</v>
          </cell>
          <cell r="V84" t="str">
            <v>ﾖｰﾛｯﾊﾟ</v>
          </cell>
          <cell r="W84">
            <v>3</v>
          </cell>
          <cell r="X84" t="str">
            <v>ﾖｰﾛｯﾊﾟ</v>
          </cell>
          <cell r="Y84" t="str">
            <v>ﾖｰﾛｯﾊﾟ</v>
          </cell>
          <cell r="Z84" t="str">
            <v>一般</v>
          </cell>
          <cell r="AA84" t="str">
            <v>欧州</v>
          </cell>
        </row>
        <row r="85">
          <cell r="L85">
            <v>230</v>
          </cell>
          <cell r="M85" t="str">
            <v>GREECE</v>
          </cell>
          <cell r="N85">
            <v>300</v>
          </cell>
          <cell r="O85" t="str">
            <v>Oth Europe</v>
          </cell>
          <cell r="P85">
            <v>300</v>
          </cell>
          <cell r="Q85" t="str">
            <v>Oth Europe</v>
          </cell>
          <cell r="R85" t="str">
            <v>●</v>
          </cell>
          <cell r="S85">
            <v>300</v>
          </cell>
          <cell r="T85" t="str">
            <v>Oth Europe</v>
          </cell>
          <cell r="U85" t="str">
            <v>一般海外</v>
          </cell>
          <cell r="V85" t="str">
            <v>ﾖｰﾛｯﾊﾟ</v>
          </cell>
          <cell r="W85">
            <v>3</v>
          </cell>
          <cell r="X85" t="str">
            <v>ﾖｰﾛｯﾊﾟ</v>
          </cell>
          <cell r="Y85" t="str">
            <v>ﾖｰﾛｯﾊﾟ</v>
          </cell>
          <cell r="Z85" t="str">
            <v>一般</v>
          </cell>
          <cell r="AA85" t="str">
            <v>欧州</v>
          </cell>
        </row>
        <row r="86">
          <cell r="L86">
            <v>231</v>
          </cell>
          <cell r="M86" t="str">
            <v>ROMANIA</v>
          </cell>
          <cell r="N86">
            <v>300</v>
          </cell>
          <cell r="O86" t="str">
            <v>Oth Europe</v>
          </cell>
          <cell r="P86">
            <v>300</v>
          </cell>
          <cell r="Q86" t="str">
            <v>Oth Europe</v>
          </cell>
          <cell r="R86" t="str">
            <v>●</v>
          </cell>
          <cell r="S86">
            <v>300</v>
          </cell>
          <cell r="T86" t="str">
            <v>Oth Europe</v>
          </cell>
          <cell r="U86" t="str">
            <v>一般海外</v>
          </cell>
          <cell r="V86" t="str">
            <v>ﾖｰﾛｯﾊﾟ</v>
          </cell>
          <cell r="W86">
            <v>3</v>
          </cell>
          <cell r="X86" t="str">
            <v>ﾖｰﾛｯﾊﾟ</v>
          </cell>
          <cell r="Y86" t="str">
            <v>ﾖｰﾛｯﾊﾟ</v>
          </cell>
          <cell r="Z86" t="str">
            <v>一般</v>
          </cell>
          <cell r="AA86" t="str">
            <v>欧州</v>
          </cell>
        </row>
        <row r="87">
          <cell r="L87">
            <v>232</v>
          </cell>
          <cell r="M87" t="str">
            <v>BULGAL</v>
          </cell>
          <cell r="N87">
            <v>300</v>
          </cell>
          <cell r="O87" t="str">
            <v>Oth Europe</v>
          </cell>
          <cell r="P87">
            <v>300</v>
          </cell>
          <cell r="Q87" t="str">
            <v>Oth Europe</v>
          </cell>
          <cell r="R87" t="str">
            <v>●</v>
          </cell>
          <cell r="S87">
            <v>300</v>
          </cell>
          <cell r="T87" t="str">
            <v>Oth Europe</v>
          </cell>
          <cell r="U87" t="str">
            <v>一般海外</v>
          </cell>
          <cell r="V87" t="str">
            <v>ﾖｰﾛｯﾊﾟ</v>
          </cell>
          <cell r="W87">
            <v>3</v>
          </cell>
          <cell r="X87" t="str">
            <v>ﾖｰﾛｯﾊﾟ</v>
          </cell>
          <cell r="Y87" t="str">
            <v>ﾖｰﾛｯﾊﾟ</v>
          </cell>
          <cell r="Z87" t="str">
            <v>一般</v>
          </cell>
          <cell r="AA87" t="str">
            <v>欧州</v>
          </cell>
        </row>
        <row r="88">
          <cell r="L88">
            <v>233</v>
          </cell>
          <cell r="M88" t="str">
            <v>CYPRUS</v>
          </cell>
          <cell r="N88">
            <v>300</v>
          </cell>
          <cell r="O88" t="str">
            <v>Oth Europe</v>
          </cell>
          <cell r="P88">
            <v>300</v>
          </cell>
          <cell r="Q88" t="str">
            <v>Oth Europe</v>
          </cell>
          <cell r="R88" t="str">
            <v>●</v>
          </cell>
          <cell r="S88">
            <v>300</v>
          </cell>
          <cell r="T88" t="str">
            <v>Oth Europe</v>
          </cell>
          <cell r="U88" t="str">
            <v>一般海外</v>
          </cell>
          <cell r="V88" t="str">
            <v>ﾖｰﾛｯﾊﾟ</v>
          </cell>
          <cell r="W88">
            <v>3</v>
          </cell>
          <cell r="X88" t="str">
            <v>ﾖｰﾛｯﾊﾟ</v>
          </cell>
          <cell r="Y88" t="str">
            <v>ﾖｰﾛｯﾊﾟ</v>
          </cell>
          <cell r="Z88" t="str">
            <v>一般</v>
          </cell>
          <cell r="AA88" t="str">
            <v>欧州</v>
          </cell>
        </row>
        <row r="89">
          <cell r="L89">
            <v>236</v>
          </cell>
          <cell r="M89" t="str">
            <v>LATVIA</v>
          </cell>
          <cell r="N89">
            <v>300</v>
          </cell>
          <cell r="O89" t="str">
            <v>Oth Europe</v>
          </cell>
          <cell r="P89">
            <v>300</v>
          </cell>
          <cell r="Q89" t="str">
            <v>Oth Europe</v>
          </cell>
          <cell r="R89" t="str">
            <v>●</v>
          </cell>
          <cell r="S89">
            <v>300</v>
          </cell>
          <cell r="T89" t="str">
            <v>Oth Europe</v>
          </cell>
          <cell r="U89" t="str">
            <v>一般海外</v>
          </cell>
          <cell r="V89" t="str">
            <v>ﾖｰﾛｯﾊﾟ</v>
          </cell>
          <cell r="W89">
            <v>3</v>
          </cell>
          <cell r="X89" t="str">
            <v>ﾖｰﾛｯﾊﾟ</v>
          </cell>
          <cell r="Y89" t="str">
            <v>ﾖｰﾛｯﾊﾟ</v>
          </cell>
          <cell r="Z89" t="str">
            <v>一般</v>
          </cell>
          <cell r="AA89" t="str">
            <v>欧州</v>
          </cell>
        </row>
        <row r="90">
          <cell r="L90">
            <v>240</v>
          </cell>
          <cell r="M90" t="str">
            <v>FAEROE</v>
          </cell>
          <cell r="N90">
            <v>300</v>
          </cell>
          <cell r="O90" t="str">
            <v>Oth Europe</v>
          </cell>
          <cell r="P90">
            <v>300</v>
          </cell>
          <cell r="Q90" t="str">
            <v>Oth Europe</v>
          </cell>
          <cell r="R90" t="str">
            <v>●</v>
          </cell>
          <cell r="S90">
            <v>300</v>
          </cell>
          <cell r="T90" t="str">
            <v>Oth Europe</v>
          </cell>
          <cell r="U90" t="str">
            <v>一般海外</v>
          </cell>
          <cell r="V90" t="str">
            <v>ﾖｰﾛｯﾊﾟ</v>
          </cell>
          <cell r="W90">
            <v>3</v>
          </cell>
          <cell r="X90" t="str">
            <v>ﾖｰﾛｯﾊﾟ</v>
          </cell>
          <cell r="Y90" t="str">
            <v>ﾖｰﾛｯﾊﾟ</v>
          </cell>
          <cell r="Z90" t="str">
            <v>一般</v>
          </cell>
          <cell r="AA90" t="str">
            <v>欧州</v>
          </cell>
        </row>
        <row r="91">
          <cell r="L91">
            <v>241</v>
          </cell>
          <cell r="M91" t="str">
            <v>CROATIA</v>
          </cell>
          <cell r="N91">
            <v>300</v>
          </cell>
          <cell r="O91" t="str">
            <v>Oth Europe</v>
          </cell>
          <cell r="P91">
            <v>300</v>
          </cell>
          <cell r="Q91" t="str">
            <v>Oth Europe</v>
          </cell>
          <cell r="R91" t="str">
            <v>●</v>
          </cell>
          <cell r="S91">
            <v>300</v>
          </cell>
          <cell r="T91" t="str">
            <v>Oth Europe</v>
          </cell>
          <cell r="U91" t="str">
            <v>一般海外</v>
          </cell>
          <cell r="V91" t="str">
            <v>ﾖｰﾛｯﾊﾟ</v>
          </cell>
          <cell r="W91">
            <v>3</v>
          </cell>
          <cell r="X91" t="str">
            <v>ﾖｰﾛｯﾊﾟ</v>
          </cell>
          <cell r="Y91" t="str">
            <v>ﾖｰﾛｯﾊﾟ</v>
          </cell>
          <cell r="Z91" t="str">
            <v>一般</v>
          </cell>
          <cell r="AA91" t="str">
            <v>欧州</v>
          </cell>
        </row>
        <row r="92">
          <cell r="L92">
            <v>243</v>
          </cell>
          <cell r="M92" t="str">
            <v>BOS HER</v>
          </cell>
          <cell r="N92">
            <v>300</v>
          </cell>
          <cell r="O92" t="str">
            <v>Oth Europe</v>
          </cell>
          <cell r="P92">
            <v>300</v>
          </cell>
          <cell r="Q92" t="str">
            <v>Oth Europe</v>
          </cell>
          <cell r="R92" t="str">
            <v>●</v>
          </cell>
          <cell r="S92">
            <v>300</v>
          </cell>
          <cell r="T92" t="str">
            <v>Oth Europe</v>
          </cell>
          <cell r="U92" t="str">
            <v>一般海外</v>
          </cell>
          <cell r="V92" t="str">
            <v>ﾖｰﾛｯﾊﾟ</v>
          </cell>
          <cell r="W92">
            <v>3</v>
          </cell>
          <cell r="X92" t="str">
            <v>ﾖｰﾛｯﾊﾟ</v>
          </cell>
          <cell r="Y92" t="str">
            <v>ﾖｰﾛｯﾊﾟ</v>
          </cell>
          <cell r="Z92" t="str">
            <v>一般</v>
          </cell>
          <cell r="AA92" t="str">
            <v>欧州</v>
          </cell>
        </row>
        <row r="93">
          <cell r="L93">
            <v>245</v>
          </cell>
          <cell r="M93" t="str">
            <v>CZECH</v>
          </cell>
          <cell r="N93">
            <v>300</v>
          </cell>
          <cell r="O93" t="str">
            <v>Oth Europe</v>
          </cell>
          <cell r="P93">
            <v>300</v>
          </cell>
          <cell r="Q93" t="str">
            <v>Oth Europe</v>
          </cell>
          <cell r="R93" t="str">
            <v>●</v>
          </cell>
          <cell r="S93">
            <v>300</v>
          </cell>
          <cell r="T93" t="str">
            <v>Oth Europe</v>
          </cell>
          <cell r="U93" t="str">
            <v>一般海外</v>
          </cell>
          <cell r="V93" t="str">
            <v>ﾖｰﾛｯﾊﾟ</v>
          </cell>
          <cell r="W93">
            <v>3</v>
          </cell>
          <cell r="X93" t="str">
            <v>ﾖｰﾛｯﾊﾟ</v>
          </cell>
          <cell r="Y93" t="str">
            <v>ﾖｰﾛｯﾊﾟ</v>
          </cell>
          <cell r="Z93" t="str">
            <v>一般</v>
          </cell>
          <cell r="AA93" t="str">
            <v>欧州</v>
          </cell>
        </row>
        <row r="94">
          <cell r="L94">
            <v>302</v>
          </cell>
          <cell r="M94" t="str">
            <v>Canada</v>
          </cell>
          <cell r="N94">
            <v>302</v>
          </cell>
          <cell r="O94" t="str">
            <v>Canada</v>
          </cell>
          <cell r="P94">
            <v>400</v>
          </cell>
          <cell r="Q94" t="str">
            <v>North America</v>
          </cell>
          <cell r="R94" t="str">
            <v>●</v>
          </cell>
          <cell r="S94">
            <v>400</v>
          </cell>
          <cell r="T94" t="str">
            <v>North America</v>
          </cell>
          <cell r="U94" t="str">
            <v>北米</v>
          </cell>
          <cell r="V94" t="str">
            <v>北米</v>
          </cell>
          <cell r="W94">
            <v>4</v>
          </cell>
          <cell r="X94" t="str">
            <v>北米</v>
          </cell>
          <cell r="Y94" t="str">
            <v>北米</v>
          </cell>
          <cell r="Z94" t="str">
            <v>北米</v>
          </cell>
          <cell r="AA94" t="str">
            <v>北米</v>
          </cell>
        </row>
        <row r="95">
          <cell r="L95">
            <v>304</v>
          </cell>
          <cell r="M95" t="str">
            <v>United States</v>
          </cell>
          <cell r="N95">
            <v>304</v>
          </cell>
          <cell r="O95" t="str">
            <v>United States</v>
          </cell>
          <cell r="P95">
            <v>304</v>
          </cell>
          <cell r="Q95" t="str">
            <v>United States</v>
          </cell>
          <cell r="R95" t="str">
            <v>◎</v>
          </cell>
          <cell r="S95">
            <v>304</v>
          </cell>
          <cell r="T95" t="str">
            <v>United States</v>
          </cell>
          <cell r="U95" t="str">
            <v>北米</v>
          </cell>
          <cell r="V95" t="str">
            <v>北米</v>
          </cell>
          <cell r="W95">
            <v>4</v>
          </cell>
          <cell r="X95" t="str">
            <v>北米</v>
          </cell>
          <cell r="Y95" t="str">
            <v>北米</v>
          </cell>
          <cell r="Z95" t="str">
            <v>北米</v>
          </cell>
          <cell r="AA95" t="str">
            <v>北米</v>
          </cell>
        </row>
        <row r="96">
          <cell r="L96">
            <v>324</v>
          </cell>
          <cell r="M96" t="str">
            <v>PRTRICO</v>
          </cell>
          <cell r="N96">
            <v>324</v>
          </cell>
          <cell r="O96" t="str">
            <v>PRTRICO</v>
          </cell>
          <cell r="P96">
            <v>324</v>
          </cell>
          <cell r="Q96" t="str">
            <v>PRTRICO</v>
          </cell>
          <cell r="R96" t="str">
            <v>◎</v>
          </cell>
          <cell r="S96">
            <v>324</v>
          </cell>
          <cell r="T96" t="str">
            <v>PRTRICO</v>
          </cell>
          <cell r="U96" t="str">
            <v>一般海外</v>
          </cell>
          <cell r="V96" t="str">
            <v>中米</v>
          </cell>
          <cell r="W96">
            <v>5</v>
          </cell>
          <cell r="X96" t="str">
            <v>中米</v>
          </cell>
          <cell r="Y96" t="str">
            <v>中米</v>
          </cell>
          <cell r="Z96" t="str">
            <v>一般</v>
          </cell>
          <cell r="AA96" t="str">
            <v>中南米</v>
          </cell>
        </row>
        <row r="97">
          <cell r="L97">
            <v>325</v>
          </cell>
          <cell r="M97" t="str">
            <v>A VIRI</v>
          </cell>
          <cell r="N97">
            <v>325</v>
          </cell>
          <cell r="O97" t="str">
            <v>A VIRI</v>
          </cell>
          <cell r="P97">
            <v>500</v>
          </cell>
          <cell r="Q97" t="str">
            <v>Central America</v>
          </cell>
          <cell r="R97" t="e">
            <v>#REF!</v>
          </cell>
          <cell r="S97">
            <v>500</v>
          </cell>
          <cell r="T97" t="str">
            <v>Central America</v>
          </cell>
          <cell r="U97" t="str">
            <v>一般海外</v>
          </cell>
          <cell r="V97" t="str">
            <v>中米</v>
          </cell>
          <cell r="W97">
            <v>5</v>
          </cell>
          <cell r="X97" t="str">
            <v>中米</v>
          </cell>
          <cell r="Y97" t="str">
            <v>中米</v>
          </cell>
          <cell r="Z97" t="str">
            <v>一般</v>
          </cell>
          <cell r="AA97" t="str">
            <v>中南米</v>
          </cell>
        </row>
        <row r="98">
          <cell r="L98">
            <v>400</v>
          </cell>
          <cell r="M98" t="str">
            <v>North America</v>
          </cell>
          <cell r="N98">
            <v>400</v>
          </cell>
          <cell r="O98" t="str">
            <v>North America</v>
          </cell>
          <cell r="P98">
            <v>400</v>
          </cell>
          <cell r="Q98" t="str">
            <v>North America</v>
          </cell>
          <cell r="R98" t="str">
            <v>◎</v>
          </cell>
          <cell r="S98">
            <v>400</v>
          </cell>
          <cell r="T98" t="str">
            <v>North America</v>
          </cell>
          <cell r="U98" t="str">
            <v>北米</v>
          </cell>
          <cell r="V98" t="str">
            <v>北米</v>
          </cell>
          <cell r="W98">
            <v>4</v>
          </cell>
          <cell r="X98" t="str">
            <v>北米</v>
          </cell>
          <cell r="Y98" t="str">
            <v>北米</v>
          </cell>
          <cell r="Z98" t="str">
            <v>北米</v>
          </cell>
          <cell r="AA98" t="str">
            <v>中南米</v>
          </cell>
        </row>
        <row r="99">
          <cell r="L99">
            <v>401</v>
          </cell>
          <cell r="M99" t="str">
            <v>Colombia</v>
          </cell>
          <cell r="N99">
            <v>401</v>
          </cell>
          <cell r="O99" t="str">
            <v>Colombia</v>
          </cell>
          <cell r="P99">
            <v>401</v>
          </cell>
          <cell r="Q99" t="str">
            <v>Colombia</v>
          </cell>
          <cell r="R99" t="str">
            <v>◎</v>
          </cell>
          <cell r="S99">
            <v>401</v>
          </cell>
          <cell r="T99" t="str">
            <v>Colombia</v>
          </cell>
          <cell r="U99" t="str">
            <v>一般海外</v>
          </cell>
          <cell r="V99" t="str">
            <v>南米</v>
          </cell>
          <cell r="W99">
            <v>6</v>
          </cell>
          <cell r="X99" t="str">
            <v>南米</v>
          </cell>
          <cell r="Y99" t="str">
            <v>南米</v>
          </cell>
          <cell r="Z99" t="str">
            <v>一般</v>
          </cell>
          <cell r="AA99" t="str">
            <v>中南米</v>
          </cell>
        </row>
        <row r="100">
          <cell r="L100">
            <v>406</v>
          </cell>
          <cell r="M100" t="str">
            <v>Ecuador</v>
          </cell>
          <cell r="N100">
            <v>406</v>
          </cell>
          <cell r="O100" t="str">
            <v>Ecuador</v>
          </cell>
          <cell r="P100">
            <v>406</v>
          </cell>
          <cell r="Q100" t="str">
            <v>Ecuador</v>
          </cell>
          <cell r="R100" t="str">
            <v>◎</v>
          </cell>
          <cell r="S100">
            <v>406</v>
          </cell>
          <cell r="T100" t="str">
            <v>Ecuador</v>
          </cell>
          <cell r="U100" t="str">
            <v>一般海外</v>
          </cell>
          <cell r="V100" t="str">
            <v>南米</v>
          </cell>
          <cell r="W100">
            <v>6</v>
          </cell>
          <cell r="X100" t="str">
            <v>南米</v>
          </cell>
          <cell r="Y100" t="str">
            <v>南米</v>
          </cell>
          <cell r="Z100" t="str">
            <v>一般</v>
          </cell>
          <cell r="AA100" t="str">
            <v>中南米</v>
          </cell>
        </row>
        <row r="101">
          <cell r="L101">
            <v>409</v>
          </cell>
          <cell r="M101" t="str">
            <v>Chile</v>
          </cell>
          <cell r="N101">
            <v>409</v>
          </cell>
          <cell r="O101" t="str">
            <v>Chile</v>
          </cell>
          <cell r="P101">
            <v>409</v>
          </cell>
          <cell r="Q101" t="str">
            <v>Chile</v>
          </cell>
          <cell r="R101" t="str">
            <v>◎</v>
          </cell>
          <cell r="S101">
            <v>409</v>
          </cell>
          <cell r="T101" t="str">
            <v>Chile</v>
          </cell>
          <cell r="U101" t="str">
            <v>一般海外</v>
          </cell>
          <cell r="V101" t="str">
            <v>南米</v>
          </cell>
          <cell r="W101">
            <v>6</v>
          </cell>
          <cell r="X101" t="str">
            <v>南米</v>
          </cell>
          <cell r="Y101" t="str">
            <v>南米</v>
          </cell>
          <cell r="Z101" t="str">
            <v>一般</v>
          </cell>
          <cell r="AA101" t="str">
            <v>中南米</v>
          </cell>
        </row>
        <row r="102">
          <cell r="L102">
            <v>413</v>
          </cell>
          <cell r="M102" t="str">
            <v>Argentina</v>
          </cell>
          <cell r="N102">
            <v>413</v>
          </cell>
          <cell r="O102" t="str">
            <v>Argentina</v>
          </cell>
          <cell r="P102">
            <v>600</v>
          </cell>
          <cell r="Q102" t="str">
            <v>Central America</v>
          </cell>
          <cell r="R102" t="str">
            <v>●</v>
          </cell>
          <cell r="S102">
            <v>600</v>
          </cell>
          <cell r="T102" t="str">
            <v>Central America</v>
          </cell>
          <cell r="U102" t="str">
            <v>一般海外</v>
          </cell>
          <cell r="V102" t="str">
            <v>南米</v>
          </cell>
          <cell r="W102">
            <v>6</v>
          </cell>
          <cell r="X102" t="str">
            <v>南米</v>
          </cell>
          <cell r="Y102" t="str">
            <v>南米</v>
          </cell>
          <cell r="Z102" t="str">
            <v>一般</v>
          </cell>
          <cell r="AA102" t="str">
            <v>中南米</v>
          </cell>
        </row>
        <row r="103">
          <cell r="L103">
            <v>500</v>
          </cell>
          <cell r="M103" t="str">
            <v>Central America</v>
          </cell>
          <cell r="N103">
            <v>500</v>
          </cell>
          <cell r="O103" t="str">
            <v>Central America</v>
          </cell>
          <cell r="P103">
            <v>500</v>
          </cell>
          <cell r="Q103" t="str">
            <v>Central America</v>
          </cell>
          <cell r="R103" t="str">
            <v>●</v>
          </cell>
          <cell r="S103">
            <v>500</v>
          </cell>
          <cell r="T103" t="str">
            <v>Central America</v>
          </cell>
          <cell r="U103" t="str">
            <v>一般海外</v>
          </cell>
          <cell r="V103" t="str">
            <v>中米</v>
          </cell>
          <cell r="W103">
            <v>5</v>
          </cell>
          <cell r="X103" t="str">
            <v>中米</v>
          </cell>
          <cell r="Y103" t="str">
            <v>中米</v>
          </cell>
          <cell r="Z103" t="str">
            <v>一般</v>
          </cell>
          <cell r="AA103" t="str">
            <v>中南米</v>
          </cell>
        </row>
        <row r="104">
          <cell r="L104">
            <v>321</v>
          </cell>
          <cell r="M104" t="str">
            <v>Cuba</v>
          </cell>
          <cell r="N104">
            <v>500</v>
          </cell>
          <cell r="O104" t="str">
            <v>Central America</v>
          </cell>
          <cell r="P104">
            <v>500</v>
          </cell>
          <cell r="Q104" t="str">
            <v>Central America</v>
          </cell>
          <cell r="R104" t="str">
            <v>●</v>
          </cell>
          <cell r="S104">
            <v>500</v>
          </cell>
          <cell r="T104" t="str">
            <v>Central America</v>
          </cell>
          <cell r="U104" t="str">
            <v>一般海外</v>
          </cell>
          <cell r="V104" t="str">
            <v>中米</v>
          </cell>
          <cell r="W104">
            <v>5</v>
          </cell>
          <cell r="X104" t="str">
            <v>中米</v>
          </cell>
          <cell r="Y104" t="str">
            <v>中米</v>
          </cell>
          <cell r="Z104" t="str">
            <v>一般</v>
          </cell>
          <cell r="AA104" t="str">
            <v>中南米</v>
          </cell>
        </row>
        <row r="105">
          <cell r="L105">
            <v>305</v>
          </cell>
          <cell r="M105" t="str">
            <v>MAXICO</v>
          </cell>
          <cell r="N105">
            <v>500</v>
          </cell>
          <cell r="O105" t="str">
            <v>Central America</v>
          </cell>
          <cell r="P105">
            <v>500</v>
          </cell>
          <cell r="Q105" t="str">
            <v>Central America</v>
          </cell>
          <cell r="R105" t="str">
            <v>●</v>
          </cell>
          <cell r="S105">
            <v>500</v>
          </cell>
          <cell r="T105" t="str">
            <v>Central America</v>
          </cell>
          <cell r="U105" t="str">
            <v>一般海外</v>
          </cell>
          <cell r="V105" t="str">
            <v>中米</v>
          </cell>
          <cell r="W105">
            <v>5</v>
          </cell>
          <cell r="X105" t="str">
            <v>中米</v>
          </cell>
          <cell r="Y105" t="str">
            <v>中米</v>
          </cell>
          <cell r="Z105" t="str">
            <v>一般</v>
          </cell>
          <cell r="AA105" t="str">
            <v>中南米</v>
          </cell>
        </row>
        <row r="106">
          <cell r="L106">
            <v>306</v>
          </cell>
          <cell r="M106" t="str">
            <v>GUATMAL</v>
          </cell>
          <cell r="N106">
            <v>500</v>
          </cell>
          <cell r="O106" t="str">
            <v>Central America</v>
          </cell>
          <cell r="P106">
            <v>500</v>
          </cell>
          <cell r="Q106" t="str">
            <v>Central America</v>
          </cell>
          <cell r="R106" t="str">
            <v>●</v>
          </cell>
          <cell r="S106">
            <v>500</v>
          </cell>
          <cell r="T106" t="str">
            <v>Central America</v>
          </cell>
          <cell r="U106" t="str">
            <v>一般海外</v>
          </cell>
          <cell r="V106" t="str">
            <v>中米</v>
          </cell>
          <cell r="W106">
            <v>5</v>
          </cell>
          <cell r="X106" t="str">
            <v>中米</v>
          </cell>
          <cell r="Y106" t="str">
            <v>中米</v>
          </cell>
          <cell r="Z106" t="str">
            <v>一般</v>
          </cell>
          <cell r="AA106" t="str">
            <v>中南米</v>
          </cell>
        </row>
        <row r="107">
          <cell r="L107">
            <v>307</v>
          </cell>
          <cell r="M107" t="str">
            <v>HONDURS</v>
          </cell>
          <cell r="N107">
            <v>500</v>
          </cell>
          <cell r="O107" t="str">
            <v>Central America</v>
          </cell>
          <cell r="P107">
            <v>500</v>
          </cell>
          <cell r="Q107" t="str">
            <v>Central America</v>
          </cell>
          <cell r="R107" t="str">
            <v>●</v>
          </cell>
          <cell r="S107">
            <v>500</v>
          </cell>
          <cell r="T107" t="str">
            <v>Central America</v>
          </cell>
          <cell r="U107" t="str">
            <v>一般海外</v>
          </cell>
          <cell r="V107" t="str">
            <v>中米</v>
          </cell>
          <cell r="W107">
            <v>5</v>
          </cell>
          <cell r="X107" t="str">
            <v>中米</v>
          </cell>
          <cell r="Y107" t="str">
            <v>中米</v>
          </cell>
          <cell r="Z107" t="str">
            <v>一般</v>
          </cell>
          <cell r="AA107" t="str">
            <v>中南米</v>
          </cell>
        </row>
        <row r="108">
          <cell r="L108">
            <v>308</v>
          </cell>
          <cell r="M108" t="str">
            <v>BELIZE</v>
          </cell>
          <cell r="N108">
            <v>500</v>
          </cell>
          <cell r="O108" t="str">
            <v>Central America</v>
          </cell>
          <cell r="P108">
            <v>500</v>
          </cell>
          <cell r="Q108" t="str">
            <v>Central America</v>
          </cell>
          <cell r="R108" t="str">
            <v>●</v>
          </cell>
          <cell r="S108">
            <v>500</v>
          </cell>
          <cell r="T108" t="str">
            <v>Central America</v>
          </cell>
          <cell r="U108" t="str">
            <v>一般海外</v>
          </cell>
          <cell r="V108" t="str">
            <v>中米</v>
          </cell>
          <cell r="W108">
            <v>5</v>
          </cell>
          <cell r="X108" t="str">
            <v>中米</v>
          </cell>
          <cell r="Y108" t="str">
            <v>中米</v>
          </cell>
          <cell r="Z108" t="str">
            <v>一般</v>
          </cell>
          <cell r="AA108" t="str">
            <v>中南米</v>
          </cell>
        </row>
        <row r="109">
          <cell r="L109">
            <v>309</v>
          </cell>
          <cell r="M109" t="str">
            <v>SALVADR</v>
          </cell>
          <cell r="N109">
            <v>500</v>
          </cell>
          <cell r="O109" t="str">
            <v>Central America</v>
          </cell>
          <cell r="P109">
            <v>500</v>
          </cell>
          <cell r="Q109" t="str">
            <v>Central America</v>
          </cell>
          <cell r="R109" t="str">
            <v>●</v>
          </cell>
          <cell r="S109">
            <v>500</v>
          </cell>
          <cell r="T109" t="str">
            <v>Central America</v>
          </cell>
          <cell r="U109" t="str">
            <v>一般海外</v>
          </cell>
          <cell r="V109" t="str">
            <v>中米</v>
          </cell>
          <cell r="W109">
            <v>5</v>
          </cell>
          <cell r="X109" t="str">
            <v>中米</v>
          </cell>
          <cell r="Y109" t="str">
            <v>中米</v>
          </cell>
          <cell r="Z109" t="str">
            <v>一般</v>
          </cell>
          <cell r="AA109" t="str">
            <v>中南米</v>
          </cell>
        </row>
        <row r="110">
          <cell r="L110">
            <v>310</v>
          </cell>
          <cell r="M110" t="str">
            <v>NICARAG</v>
          </cell>
          <cell r="N110">
            <v>500</v>
          </cell>
          <cell r="O110" t="str">
            <v>Central America</v>
          </cell>
          <cell r="P110">
            <v>500</v>
          </cell>
          <cell r="Q110" t="str">
            <v>Central America</v>
          </cell>
          <cell r="R110" t="str">
            <v>●</v>
          </cell>
          <cell r="S110">
            <v>500</v>
          </cell>
          <cell r="T110" t="str">
            <v>Central America</v>
          </cell>
          <cell r="U110" t="str">
            <v>一般海外</v>
          </cell>
          <cell r="V110" t="str">
            <v>中米</v>
          </cell>
          <cell r="W110">
            <v>5</v>
          </cell>
          <cell r="X110" t="str">
            <v>中米</v>
          </cell>
          <cell r="Y110" t="str">
            <v>中米</v>
          </cell>
          <cell r="Z110" t="str">
            <v>一般</v>
          </cell>
          <cell r="AA110" t="str">
            <v>中南米</v>
          </cell>
        </row>
        <row r="111">
          <cell r="L111">
            <v>311</v>
          </cell>
          <cell r="M111" t="str">
            <v>CST RCA</v>
          </cell>
          <cell r="N111">
            <v>500</v>
          </cell>
          <cell r="O111" t="str">
            <v>Central America</v>
          </cell>
          <cell r="P111">
            <v>500</v>
          </cell>
          <cell r="Q111" t="str">
            <v>Central America</v>
          </cell>
          <cell r="R111" t="str">
            <v>●</v>
          </cell>
          <cell r="S111">
            <v>500</v>
          </cell>
          <cell r="T111" t="str">
            <v>Central America</v>
          </cell>
          <cell r="U111" t="str">
            <v>一般海外</v>
          </cell>
          <cell r="V111" t="str">
            <v>中米</v>
          </cell>
          <cell r="W111">
            <v>5</v>
          </cell>
          <cell r="X111" t="str">
            <v>中米</v>
          </cell>
          <cell r="Y111" t="str">
            <v>中米</v>
          </cell>
          <cell r="Z111" t="str">
            <v>一般</v>
          </cell>
          <cell r="AA111" t="str">
            <v>中南米</v>
          </cell>
        </row>
        <row r="112">
          <cell r="L112">
            <v>312</v>
          </cell>
          <cell r="M112" t="str">
            <v>PANAMA</v>
          </cell>
          <cell r="N112">
            <v>500</v>
          </cell>
          <cell r="O112" t="str">
            <v>Central America</v>
          </cell>
          <cell r="P112">
            <v>500</v>
          </cell>
          <cell r="Q112" t="str">
            <v>Central America</v>
          </cell>
          <cell r="R112" t="str">
            <v>●</v>
          </cell>
          <cell r="S112">
            <v>500</v>
          </cell>
          <cell r="T112" t="str">
            <v>Central America</v>
          </cell>
          <cell r="U112" t="str">
            <v>一般海外</v>
          </cell>
          <cell r="V112" t="str">
            <v>中米</v>
          </cell>
          <cell r="W112">
            <v>5</v>
          </cell>
          <cell r="X112" t="str">
            <v>中米</v>
          </cell>
          <cell r="Y112" t="str">
            <v>中米</v>
          </cell>
          <cell r="Z112" t="str">
            <v>一般</v>
          </cell>
          <cell r="AA112" t="str">
            <v>中南米</v>
          </cell>
        </row>
        <row r="113">
          <cell r="L113">
            <v>314</v>
          </cell>
          <cell r="M113" t="str">
            <v>BERMUDA</v>
          </cell>
          <cell r="N113">
            <v>500</v>
          </cell>
          <cell r="O113" t="str">
            <v>Central America</v>
          </cell>
          <cell r="P113">
            <v>500</v>
          </cell>
          <cell r="Q113" t="str">
            <v>Central America</v>
          </cell>
          <cell r="R113" t="str">
            <v>●</v>
          </cell>
          <cell r="S113">
            <v>500</v>
          </cell>
          <cell r="T113" t="str">
            <v>Central America</v>
          </cell>
          <cell r="U113" t="str">
            <v>一般海外</v>
          </cell>
          <cell r="V113" t="str">
            <v>中米</v>
          </cell>
          <cell r="W113">
            <v>5</v>
          </cell>
          <cell r="X113" t="str">
            <v>中米</v>
          </cell>
          <cell r="Y113" t="str">
            <v>中米</v>
          </cell>
          <cell r="Z113" t="str">
            <v>一般</v>
          </cell>
          <cell r="AA113" t="str">
            <v>中南米</v>
          </cell>
        </row>
        <row r="114">
          <cell r="L114">
            <v>315</v>
          </cell>
          <cell r="M114" t="str">
            <v>BAHAMAS</v>
          </cell>
          <cell r="N114">
            <v>500</v>
          </cell>
          <cell r="O114" t="str">
            <v>Central America</v>
          </cell>
          <cell r="P114">
            <v>500</v>
          </cell>
          <cell r="Q114" t="str">
            <v>Central America</v>
          </cell>
          <cell r="R114" t="str">
            <v>●</v>
          </cell>
          <cell r="S114">
            <v>500</v>
          </cell>
          <cell r="T114" t="str">
            <v>Central America</v>
          </cell>
          <cell r="U114" t="str">
            <v>一般海外</v>
          </cell>
          <cell r="V114" t="str">
            <v>中米</v>
          </cell>
          <cell r="W114">
            <v>5</v>
          </cell>
          <cell r="X114" t="str">
            <v>中米</v>
          </cell>
          <cell r="Y114" t="str">
            <v>中米</v>
          </cell>
          <cell r="Z114" t="str">
            <v>一般</v>
          </cell>
          <cell r="AA114" t="str">
            <v>中南米</v>
          </cell>
        </row>
        <row r="115">
          <cell r="L115">
            <v>316</v>
          </cell>
          <cell r="M115" t="str">
            <v>JAMAICA</v>
          </cell>
          <cell r="N115">
            <v>500</v>
          </cell>
          <cell r="O115" t="str">
            <v>Central America</v>
          </cell>
          <cell r="P115">
            <v>500</v>
          </cell>
          <cell r="Q115" t="str">
            <v>Central America</v>
          </cell>
          <cell r="R115" t="str">
            <v>●</v>
          </cell>
          <cell r="S115">
            <v>500</v>
          </cell>
          <cell r="T115" t="str">
            <v>Central America</v>
          </cell>
          <cell r="U115" t="str">
            <v>一般海外</v>
          </cell>
          <cell r="V115" t="str">
            <v>中米</v>
          </cell>
          <cell r="W115">
            <v>5</v>
          </cell>
          <cell r="X115" t="str">
            <v>中米</v>
          </cell>
          <cell r="Y115" t="str">
            <v>中米</v>
          </cell>
          <cell r="Z115" t="str">
            <v>一般</v>
          </cell>
          <cell r="AA115" t="str">
            <v>中南米</v>
          </cell>
        </row>
        <row r="116">
          <cell r="L116">
            <v>319</v>
          </cell>
          <cell r="M116" t="str">
            <v>BARBADS</v>
          </cell>
          <cell r="N116">
            <v>500</v>
          </cell>
          <cell r="O116" t="str">
            <v>Central America</v>
          </cell>
          <cell r="P116">
            <v>500</v>
          </cell>
          <cell r="Q116" t="str">
            <v>Central America</v>
          </cell>
          <cell r="R116" t="str">
            <v>●</v>
          </cell>
          <cell r="S116">
            <v>500</v>
          </cell>
          <cell r="T116" t="str">
            <v>Central America</v>
          </cell>
          <cell r="U116" t="str">
            <v>一般海外</v>
          </cell>
          <cell r="V116" t="str">
            <v>中米</v>
          </cell>
          <cell r="W116">
            <v>5</v>
          </cell>
          <cell r="X116" t="str">
            <v>中米</v>
          </cell>
          <cell r="Y116" t="str">
            <v>中米</v>
          </cell>
          <cell r="Z116" t="str">
            <v>一般</v>
          </cell>
          <cell r="AA116" t="str">
            <v>中南米</v>
          </cell>
        </row>
        <row r="117">
          <cell r="L117">
            <v>320</v>
          </cell>
          <cell r="M117" t="str">
            <v>TRINIDO</v>
          </cell>
          <cell r="N117">
            <v>500</v>
          </cell>
          <cell r="O117" t="str">
            <v>Central America</v>
          </cell>
          <cell r="P117">
            <v>500</v>
          </cell>
          <cell r="Q117" t="str">
            <v>Central America</v>
          </cell>
          <cell r="R117" t="str">
            <v>●</v>
          </cell>
          <cell r="S117">
            <v>500</v>
          </cell>
          <cell r="T117" t="str">
            <v>Central America</v>
          </cell>
          <cell r="U117" t="str">
            <v>一般海外</v>
          </cell>
          <cell r="V117" t="str">
            <v>中米</v>
          </cell>
          <cell r="W117">
            <v>5</v>
          </cell>
          <cell r="X117" t="str">
            <v>中米</v>
          </cell>
          <cell r="Y117" t="str">
            <v>中米</v>
          </cell>
          <cell r="Z117" t="str">
            <v>一般</v>
          </cell>
          <cell r="AA117" t="str">
            <v>中南米</v>
          </cell>
        </row>
        <row r="118">
          <cell r="L118">
            <v>322</v>
          </cell>
          <cell r="M118" t="str">
            <v>HAITI</v>
          </cell>
          <cell r="N118">
            <v>500</v>
          </cell>
          <cell r="O118" t="str">
            <v>Central America</v>
          </cell>
          <cell r="P118">
            <v>500</v>
          </cell>
          <cell r="Q118" t="str">
            <v>Central America</v>
          </cell>
          <cell r="R118" t="str">
            <v>●</v>
          </cell>
          <cell r="S118">
            <v>500</v>
          </cell>
          <cell r="T118" t="str">
            <v>Central America</v>
          </cell>
          <cell r="U118" t="str">
            <v>一般海外</v>
          </cell>
          <cell r="V118" t="str">
            <v>中米</v>
          </cell>
          <cell r="W118">
            <v>5</v>
          </cell>
          <cell r="X118" t="str">
            <v>中米</v>
          </cell>
          <cell r="Y118" t="str">
            <v>中米</v>
          </cell>
          <cell r="Z118" t="str">
            <v>一般</v>
          </cell>
          <cell r="AA118" t="str">
            <v>中南米</v>
          </cell>
        </row>
        <row r="119">
          <cell r="L119">
            <v>323</v>
          </cell>
          <cell r="M119" t="str">
            <v>DOMNICA</v>
          </cell>
          <cell r="N119">
            <v>500</v>
          </cell>
          <cell r="O119" t="str">
            <v>Central America</v>
          </cell>
          <cell r="P119">
            <v>500</v>
          </cell>
          <cell r="Q119" t="str">
            <v>Central America</v>
          </cell>
          <cell r="R119" t="str">
            <v>●</v>
          </cell>
          <cell r="S119">
            <v>500</v>
          </cell>
          <cell r="T119" t="str">
            <v>Central America</v>
          </cell>
          <cell r="U119" t="str">
            <v>一般海外</v>
          </cell>
          <cell r="V119" t="str">
            <v>中米</v>
          </cell>
          <cell r="W119">
            <v>5</v>
          </cell>
          <cell r="X119" t="str">
            <v>中米</v>
          </cell>
          <cell r="Y119" t="str">
            <v>中米</v>
          </cell>
          <cell r="Z119" t="str">
            <v>一般</v>
          </cell>
          <cell r="AA119" t="str">
            <v>中南米</v>
          </cell>
        </row>
        <row r="120">
          <cell r="L120">
            <v>329</v>
          </cell>
          <cell r="N120">
            <v>500</v>
          </cell>
          <cell r="O120" t="str">
            <v>Central America</v>
          </cell>
          <cell r="P120">
            <v>500</v>
          </cell>
          <cell r="Q120" t="str">
            <v>Central America</v>
          </cell>
          <cell r="R120" t="str">
            <v>●</v>
          </cell>
          <cell r="S120">
            <v>500</v>
          </cell>
          <cell r="T120" t="str">
            <v>Central America</v>
          </cell>
          <cell r="U120" t="str">
            <v>一般海外</v>
          </cell>
          <cell r="V120" t="str">
            <v>中米</v>
          </cell>
          <cell r="W120">
            <v>5</v>
          </cell>
          <cell r="X120" t="str">
            <v>中米</v>
          </cell>
          <cell r="Y120" t="str">
            <v>中米</v>
          </cell>
          <cell r="Z120" t="str">
            <v>一般</v>
          </cell>
          <cell r="AA120" t="str">
            <v>中南米</v>
          </cell>
        </row>
        <row r="121">
          <cell r="L121">
            <v>331</v>
          </cell>
          <cell r="N121">
            <v>500</v>
          </cell>
          <cell r="O121" t="str">
            <v>Central America</v>
          </cell>
          <cell r="P121">
            <v>500</v>
          </cell>
          <cell r="Q121" t="str">
            <v>Central America</v>
          </cell>
          <cell r="R121" t="str">
            <v>●</v>
          </cell>
          <cell r="S121">
            <v>500</v>
          </cell>
          <cell r="T121" t="str">
            <v>Central America</v>
          </cell>
          <cell r="U121" t="str">
            <v>一般海外</v>
          </cell>
          <cell r="V121" t="str">
            <v>中米</v>
          </cell>
          <cell r="W121">
            <v>5</v>
          </cell>
          <cell r="X121" t="str">
            <v>中米</v>
          </cell>
          <cell r="Y121" t="str">
            <v>中米</v>
          </cell>
          <cell r="Z121" t="str">
            <v>一般</v>
          </cell>
          <cell r="AA121" t="str">
            <v>中南米</v>
          </cell>
        </row>
        <row r="122">
          <cell r="L122">
            <v>332</v>
          </cell>
          <cell r="N122">
            <v>500</v>
          </cell>
          <cell r="O122" t="str">
            <v>Central America</v>
          </cell>
          <cell r="P122">
            <v>500</v>
          </cell>
          <cell r="Q122" t="str">
            <v>Central America</v>
          </cell>
          <cell r="R122" t="str">
            <v>●</v>
          </cell>
          <cell r="S122">
            <v>500</v>
          </cell>
          <cell r="T122" t="str">
            <v>Central America</v>
          </cell>
          <cell r="U122" t="str">
            <v>一般海外</v>
          </cell>
          <cell r="V122" t="str">
            <v>中米</v>
          </cell>
          <cell r="W122">
            <v>5</v>
          </cell>
          <cell r="X122" t="str">
            <v>中米</v>
          </cell>
          <cell r="Y122" t="str">
            <v>中米</v>
          </cell>
          <cell r="Z122" t="str">
            <v>一般</v>
          </cell>
          <cell r="AA122" t="str">
            <v>中南米</v>
          </cell>
        </row>
        <row r="123">
          <cell r="L123">
            <v>333</v>
          </cell>
          <cell r="N123">
            <v>500</v>
          </cell>
          <cell r="O123" t="str">
            <v>Central America</v>
          </cell>
          <cell r="P123">
            <v>500</v>
          </cell>
          <cell r="Q123" t="str">
            <v>Central America</v>
          </cell>
          <cell r="R123" t="str">
            <v>●</v>
          </cell>
          <cell r="S123">
            <v>500</v>
          </cell>
          <cell r="T123" t="str">
            <v>Central America</v>
          </cell>
          <cell r="U123" t="str">
            <v>一般海外</v>
          </cell>
          <cell r="V123" t="str">
            <v>中米</v>
          </cell>
          <cell r="W123">
            <v>5</v>
          </cell>
          <cell r="X123" t="str">
            <v>中米</v>
          </cell>
          <cell r="Y123" t="str">
            <v>中米</v>
          </cell>
          <cell r="Z123" t="str">
            <v>一般</v>
          </cell>
          <cell r="AA123" t="str">
            <v>中南米</v>
          </cell>
        </row>
        <row r="124">
          <cell r="L124">
            <v>335</v>
          </cell>
          <cell r="N124">
            <v>500</v>
          </cell>
          <cell r="O124" t="str">
            <v>Central America</v>
          </cell>
          <cell r="P124">
            <v>500</v>
          </cell>
          <cell r="Q124" t="str">
            <v>Central America</v>
          </cell>
          <cell r="R124" t="str">
            <v>●</v>
          </cell>
          <cell r="S124">
            <v>500</v>
          </cell>
          <cell r="T124" t="str">
            <v>Central America</v>
          </cell>
          <cell r="U124" t="str">
            <v>一般海外</v>
          </cell>
          <cell r="V124" t="str">
            <v>中米</v>
          </cell>
          <cell r="W124">
            <v>5</v>
          </cell>
          <cell r="X124" t="str">
            <v>中米</v>
          </cell>
          <cell r="Y124" t="str">
            <v>中米</v>
          </cell>
          <cell r="Z124" t="str">
            <v>一般</v>
          </cell>
          <cell r="AA124" t="str">
            <v>中南米</v>
          </cell>
        </row>
        <row r="125">
          <cell r="L125">
            <v>340</v>
          </cell>
          <cell r="M125" t="str">
            <v>STVINT</v>
          </cell>
          <cell r="N125">
            <v>500</v>
          </cell>
          <cell r="O125" t="str">
            <v>Central America</v>
          </cell>
          <cell r="P125">
            <v>500</v>
          </cell>
          <cell r="Q125" t="str">
            <v>Central America</v>
          </cell>
          <cell r="R125" t="str">
            <v>●</v>
          </cell>
          <cell r="S125">
            <v>500</v>
          </cell>
          <cell r="T125" t="str">
            <v>Central America</v>
          </cell>
          <cell r="U125" t="str">
            <v>一般海外</v>
          </cell>
          <cell r="V125" t="str">
            <v>中米</v>
          </cell>
          <cell r="W125">
            <v>5</v>
          </cell>
          <cell r="X125" t="str">
            <v>中米</v>
          </cell>
          <cell r="Y125" t="str">
            <v>中米</v>
          </cell>
          <cell r="Z125" t="str">
            <v>一般</v>
          </cell>
          <cell r="AA125" t="str">
            <v>中南米</v>
          </cell>
        </row>
        <row r="126">
          <cell r="L126">
            <v>341</v>
          </cell>
          <cell r="M126" t="str">
            <v>GRENADA</v>
          </cell>
          <cell r="N126">
            <v>500</v>
          </cell>
          <cell r="O126" t="str">
            <v>Central America</v>
          </cell>
          <cell r="P126">
            <v>500</v>
          </cell>
          <cell r="Q126" t="str">
            <v>Central America</v>
          </cell>
          <cell r="R126" t="str">
            <v>●</v>
          </cell>
          <cell r="S126">
            <v>500</v>
          </cell>
          <cell r="T126" t="str">
            <v>Central America</v>
          </cell>
          <cell r="U126" t="str">
            <v>一般海外</v>
          </cell>
          <cell r="V126" t="str">
            <v>中米</v>
          </cell>
          <cell r="W126">
            <v>5</v>
          </cell>
          <cell r="X126" t="str">
            <v>中米</v>
          </cell>
          <cell r="Y126" t="str">
            <v>中米</v>
          </cell>
          <cell r="Z126" t="str">
            <v>一般</v>
          </cell>
          <cell r="AA126" t="str">
            <v>中南米</v>
          </cell>
        </row>
        <row r="127">
          <cell r="L127">
            <v>342</v>
          </cell>
          <cell r="M127" t="str">
            <v>B DOMNC</v>
          </cell>
          <cell r="N127">
            <v>500</v>
          </cell>
          <cell r="O127" t="str">
            <v>Central America</v>
          </cell>
          <cell r="P127">
            <v>500</v>
          </cell>
          <cell r="Q127" t="str">
            <v>Central America</v>
          </cell>
          <cell r="R127" t="str">
            <v>●</v>
          </cell>
          <cell r="S127">
            <v>500</v>
          </cell>
          <cell r="T127" t="str">
            <v>Central America</v>
          </cell>
          <cell r="U127" t="str">
            <v>一般海外</v>
          </cell>
          <cell r="V127" t="str">
            <v>中米</v>
          </cell>
          <cell r="W127">
            <v>5</v>
          </cell>
          <cell r="X127" t="str">
            <v>中米</v>
          </cell>
          <cell r="Y127" t="str">
            <v>中米</v>
          </cell>
          <cell r="Z127" t="str">
            <v>一般</v>
          </cell>
          <cell r="AA127" t="str">
            <v>中南米</v>
          </cell>
        </row>
        <row r="128">
          <cell r="L128">
            <v>343</v>
          </cell>
          <cell r="M128" t="str">
            <v>ST LUCI</v>
          </cell>
          <cell r="N128">
            <v>500</v>
          </cell>
          <cell r="O128" t="str">
            <v>Central America</v>
          </cell>
          <cell r="P128">
            <v>500</v>
          </cell>
          <cell r="Q128" t="str">
            <v>Central America</v>
          </cell>
          <cell r="R128" t="str">
            <v>●</v>
          </cell>
          <cell r="S128">
            <v>500</v>
          </cell>
          <cell r="T128" t="str">
            <v>Central America</v>
          </cell>
          <cell r="U128" t="str">
            <v>一般海外</v>
          </cell>
          <cell r="V128" t="str">
            <v>中米</v>
          </cell>
          <cell r="W128">
            <v>5</v>
          </cell>
          <cell r="X128" t="str">
            <v>中米</v>
          </cell>
          <cell r="Y128" t="str">
            <v>中米</v>
          </cell>
          <cell r="Z128" t="str">
            <v>一般</v>
          </cell>
          <cell r="AA128" t="str">
            <v>中南米</v>
          </cell>
        </row>
        <row r="129">
          <cell r="L129">
            <v>345</v>
          </cell>
          <cell r="M129" t="str">
            <v>ARUBA</v>
          </cell>
          <cell r="N129">
            <v>500</v>
          </cell>
          <cell r="O129" t="str">
            <v>Central America</v>
          </cell>
          <cell r="P129">
            <v>500</v>
          </cell>
          <cell r="Q129" t="str">
            <v>Central America</v>
          </cell>
          <cell r="R129" t="str">
            <v>●</v>
          </cell>
          <cell r="S129">
            <v>500</v>
          </cell>
          <cell r="T129" t="str">
            <v>Central America</v>
          </cell>
          <cell r="U129" t="str">
            <v>一般海外</v>
          </cell>
          <cell r="V129" t="str">
            <v>中米</v>
          </cell>
          <cell r="W129">
            <v>5</v>
          </cell>
          <cell r="X129" t="str">
            <v>中米</v>
          </cell>
          <cell r="Y129" t="str">
            <v>中米</v>
          </cell>
          <cell r="Z129" t="str">
            <v>一般</v>
          </cell>
          <cell r="AA129" t="str">
            <v>中南米</v>
          </cell>
        </row>
        <row r="130">
          <cell r="L130">
            <v>346</v>
          </cell>
          <cell r="M130" t="str">
            <v>CURACAU</v>
          </cell>
          <cell r="N130">
            <v>500</v>
          </cell>
          <cell r="O130" t="str">
            <v>Central America</v>
          </cell>
          <cell r="P130">
            <v>500</v>
          </cell>
          <cell r="Q130" t="str">
            <v>Central America</v>
          </cell>
          <cell r="R130" t="str">
            <v>●</v>
          </cell>
          <cell r="S130">
            <v>500</v>
          </cell>
          <cell r="T130" t="str">
            <v>Central America</v>
          </cell>
          <cell r="U130" t="str">
            <v>一般海外</v>
          </cell>
          <cell r="V130" t="str">
            <v>中米</v>
          </cell>
          <cell r="W130">
            <v>5</v>
          </cell>
          <cell r="X130" t="str">
            <v>中米</v>
          </cell>
          <cell r="Y130" t="str">
            <v>中米</v>
          </cell>
          <cell r="Z130" t="str">
            <v>一般</v>
          </cell>
          <cell r="AA130" t="str">
            <v>中南米</v>
          </cell>
        </row>
        <row r="131">
          <cell r="L131">
            <v>347</v>
          </cell>
          <cell r="M131" t="str">
            <v>BONAIRE</v>
          </cell>
          <cell r="N131">
            <v>500</v>
          </cell>
          <cell r="O131" t="str">
            <v>Central America</v>
          </cell>
          <cell r="P131">
            <v>500</v>
          </cell>
          <cell r="Q131" t="str">
            <v>Central America</v>
          </cell>
          <cell r="R131" t="str">
            <v>●</v>
          </cell>
          <cell r="S131">
            <v>500</v>
          </cell>
          <cell r="T131" t="str">
            <v>Central America</v>
          </cell>
          <cell r="U131" t="str">
            <v>一般海外</v>
          </cell>
          <cell r="V131" t="str">
            <v>中米</v>
          </cell>
          <cell r="W131">
            <v>5</v>
          </cell>
          <cell r="X131" t="str">
            <v>中米</v>
          </cell>
          <cell r="Y131" t="str">
            <v>中米</v>
          </cell>
          <cell r="Z131" t="str">
            <v>一般</v>
          </cell>
          <cell r="AA131" t="str">
            <v>中南米</v>
          </cell>
        </row>
        <row r="132">
          <cell r="L132">
            <v>348</v>
          </cell>
          <cell r="M132" t="str">
            <v>S MARTN</v>
          </cell>
          <cell r="N132">
            <v>500</v>
          </cell>
          <cell r="O132" t="str">
            <v>Central America</v>
          </cell>
          <cell r="P132">
            <v>500</v>
          </cell>
          <cell r="Q132" t="str">
            <v>Central America</v>
          </cell>
          <cell r="R132" t="str">
            <v>●</v>
          </cell>
          <cell r="S132">
            <v>500</v>
          </cell>
          <cell r="T132" t="str">
            <v>Central America</v>
          </cell>
          <cell r="U132" t="str">
            <v>一般海外</v>
          </cell>
          <cell r="V132" t="str">
            <v>中米</v>
          </cell>
          <cell r="W132">
            <v>5</v>
          </cell>
          <cell r="X132" t="str">
            <v>中米</v>
          </cell>
          <cell r="Y132" t="str">
            <v>中米</v>
          </cell>
          <cell r="Z132" t="str">
            <v>一般</v>
          </cell>
          <cell r="AA132" t="str">
            <v>中南米</v>
          </cell>
        </row>
        <row r="133">
          <cell r="L133">
            <v>350</v>
          </cell>
          <cell r="M133" t="str">
            <v>G CAYMN</v>
          </cell>
          <cell r="N133">
            <v>500</v>
          </cell>
          <cell r="O133" t="str">
            <v>Central America</v>
          </cell>
          <cell r="P133">
            <v>500</v>
          </cell>
          <cell r="Q133" t="str">
            <v>Central America</v>
          </cell>
          <cell r="R133" t="str">
            <v>●</v>
          </cell>
          <cell r="S133">
            <v>500</v>
          </cell>
          <cell r="T133" t="str">
            <v>Central America</v>
          </cell>
          <cell r="U133" t="str">
            <v>一般海外</v>
          </cell>
          <cell r="V133" t="str">
            <v>中米</v>
          </cell>
          <cell r="W133">
            <v>5</v>
          </cell>
          <cell r="X133" t="str">
            <v>中米</v>
          </cell>
          <cell r="Y133" t="str">
            <v>中米</v>
          </cell>
          <cell r="Z133" t="str">
            <v>一般</v>
          </cell>
          <cell r="AA133" t="str">
            <v>中南米</v>
          </cell>
        </row>
        <row r="134">
          <cell r="L134">
            <v>360</v>
          </cell>
          <cell r="M134" t="str">
            <v>ST KITT</v>
          </cell>
          <cell r="N134">
            <v>500</v>
          </cell>
          <cell r="O134" t="str">
            <v>Central America</v>
          </cell>
          <cell r="P134">
            <v>500</v>
          </cell>
          <cell r="Q134" t="str">
            <v>Central America</v>
          </cell>
          <cell r="R134" t="str">
            <v>●</v>
          </cell>
          <cell r="S134">
            <v>500</v>
          </cell>
          <cell r="T134" t="str">
            <v>Central America</v>
          </cell>
          <cell r="U134" t="str">
            <v>一般海外</v>
          </cell>
          <cell r="V134" t="str">
            <v>中米</v>
          </cell>
          <cell r="W134">
            <v>5</v>
          </cell>
          <cell r="X134" t="str">
            <v>中米</v>
          </cell>
          <cell r="Y134" t="str">
            <v>中米</v>
          </cell>
          <cell r="Z134" t="str">
            <v>一般</v>
          </cell>
          <cell r="AA134" t="str">
            <v>中南米</v>
          </cell>
        </row>
        <row r="135">
          <cell r="L135">
            <v>361</v>
          </cell>
          <cell r="M135" t="str">
            <v>ANTIQUA</v>
          </cell>
          <cell r="N135">
            <v>500</v>
          </cell>
          <cell r="O135" t="str">
            <v>Central America</v>
          </cell>
          <cell r="P135">
            <v>500</v>
          </cell>
          <cell r="Q135" t="str">
            <v>Central America</v>
          </cell>
          <cell r="R135" t="str">
            <v>●</v>
          </cell>
          <cell r="S135">
            <v>500</v>
          </cell>
          <cell r="T135" t="str">
            <v>Central America</v>
          </cell>
          <cell r="U135" t="str">
            <v>一般海外</v>
          </cell>
          <cell r="V135" t="str">
            <v>中米</v>
          </cell>
          <cell r="W135">
            <v>5</v>
          </cell>
          <cell r="X135" t="str">
            <v>中米</v>
          </cell>
          <cell r="Y135" t="str">
            <v>中米</v>
          </cell>
          <cell r="Z135" t="str">
            <v>一般</v>
          </cell>
          <cell r="AA135" t="str">
            <v>中南米</v>
          </cell>
        </row>
        <row r="136">
          <cell r="L136">
            <v>362</v>
          </cell>
          <cell r="M136" t="str">
            <v>MT SRAT</v>
          </cell>
          <cell r="N136">
            <v>500</v>
          </cell>
          <cell r="O136" t="str">
            <v>Central America</v>
          </cell>
          <cell r="P136">
            <v>500</v>
          </cell>
          <cell r="Q136" t="str">
            <v>Central America</v>
          </cell>
          <cell r="R136" t="str">
            <v>●</v>
          </cell>
          <cell r="S136">
            <v>500</v>
          </cell>
          <cell r="T136" t="str">
            <v>Central America</v>
          </cell>
          <cell r="U136" t="str">
            <v>一般海外</v>
          </cell>
          <cell r="V136" t="str">
            <v>中米</v>
          </cell>
          <cell r="W136">
            <v>5</v>
          </cell>
          <cell r="X136" t="str">
            <v>中米</v>
          </cell>
          <cell r="Y136" t="str">
            <v>中米</v>
          </cell>
          <cell r="Z136" t="str">
            <v>一般</v>
          </cell>
          <cell r="AA136" t="str">
            <v>中南米</v>
          </cell>
        </row>
        <row r="137">
          <cell r="L137">
            <v>363</v>
          </cell>
          <cell r="M137" t="str">
            <v>VIRGN B</v>
          </cell>
          <cell r="N137">
            <v>500</v>
          </cell>
          <cell r="O137" t="str">
            <v>Central America</v>
          </cell>
          <cell r="P137">
            <v>500</v>
          </cell>
          <cell r="Q137" t="str">
            <v>Central America</v>
          </cell>
          <cell r="R137" t="str">
            <v>●</v>
          </cell>
          <cell r="S137">
            <v>500</v>
          </cell>
          <cell r="T137" t="str">
            <v>Central America</v>
          </cell>
          <cell r="U137" t="str">
            <v>一般海外</v>
          </cell>
          <cell r="V137" t="str">
            <v>中米</v>
          </cell>
          <cell r="W137">
            <v>5</v>
          </cell>
          <cell r="X137" t="str">
            <v>中米</v>
          </cell>
          <cell r="Y137" t="str">
            <v>中米</v>
          </cell>
          <cell r="Z137" t="str">
            <v>一般</v>
          </cell>
          <cell r="AA137" t="str">
            <v>中南米</v>
          </cell>
        </row>
        <row r="138">
          <cell r="L138">
            <v>365</v>
          </cell>
          <cell r="M138" t="str">
            <v>OT BR WI</v>
          </cell>
          <cell r="N138">
            <v>500</v>
          </cell>
          <cell r="O138" t="str">
            <v>Central America</v>
          </cell>
          <cell r="P138">
            <v>500</v>
          </cell>
          <cell r="Q138" t="str">
            <v>Central America</v>
          </cell>
          <cell r="R138" t="str">
            <v>●</v>
          </cell>
          <cell r="S138">
            <v>500</v>
          </cell>
          <cell r="T138" t="str">
            <v>Central America</v>
          </cell>
          <cell r="U138" t="str">
            <v>一般海外</v>
          </cell>
          <cell r="V138" t="str">
            <v>中米</v>
          </cell>
          <cell r="W138">
            <v>5</v>
          </cell>
          <cell r="X138" t="str">
            <v>中米</v>
          </cell>
          <cell r="Y138" t="str">
            <v>中米</v>
          </cell>
          <cell r="Z138" t="str">
            <v>一般</v>
          </cell>
          <cell r="AA138" t="str">
            <v>中南米</v>
          </cell>
        </row>
        <row r="139">
          <cell r="L139">
            <v>370</v>
          </cell>
          <cell r="M139" t="str">
            <v>GUADEIP</v>
          </cell>
          <cell r="N139">
            <v>500</v>
          </cell>
          <cell r="O139" t="str">
            <v>Central America</v>
          </cell>
          <cell r="P139">
            <v>500</v>
          </cell>
          <cell r="Q139" t="str">
            <v>Central America</v>
          </cell>
          <cell r="R139" t="str">
            <v>●</v>
          </cell>
          <cell r="S139">
            <v>500</v>
          </cell>
          <cell r="T139" t="str">
            <v>Central America</v>
          </cell>
          <cell r="U139" t="str">
            <v>一般海外</v>
          </cell>
          <cell r="V139" t="str">
            <v>中米</v>
          </cell>
          <cell r="W139">
            <v>5</v>
          </cell>
          <cell r="X139" t="str">
            <v>中米</v>
          </cell>
          <cell r="Y139" t="str">
            <v>中米</v>
          </cell>
          <cell r="Z139" t="str">
            <v>一般</v>
          </cell>
          <cell r="AA139" t="str">
            <v>中南米</v>
          </cell>
        </row>
        <row r="140">
          <cell r="L140">
            <v>371</v>
          </cell>
          <cell r="M140" t="str">
            <v>MARTINQ</v>
          </cell>
          <cell r="N140">
            <v>500</v>
          </cell>
          <cell r="O140" t="str">
            <v>Central America</v>
          </cell>
          <cell r="P140">
            <v>500</v>
          </cell>
          <cell r="Q140" t="str">
            <v>Central America</v>
          </cell>
          <cell r="R140" t="str">
            <v>●</v>
          </cell>
          <cell r="S140">
            <v>500</v>
          </cell>
          <cell r="T140" t="str">
            <v>Central America</v>
          </cell>
          <cell r="U140" t="str">
            <v>一般海外</v>
          </cell>
          <cell r="V140" t="str">
            <v>中米</v>
          </cell>
          <cell r="W140">
            <v>5</v>
          </cell>
          <cell r="X140" t="str">
            <v>中米</v>
          </cell>
          <cell r="Y140" t="str">
            <v>中米</v>
          </cell>
          <cell r="Z140" t="str">
            <v>一般</v>
          </cell>
          <cell r="AA140" t="str">
            <v>中南米</v>
          </cell>
        </row>
        <row r="141">
          <cell r="L141">
            <v>375</v>
          </cell>
          <cell r="M141" t="str">
            <v>F W IND</v>
          </cell>
          <cell r="N141">
            <v>500</v>
          </cell>
          <cell r="O141" t="str">
            <v>Central America</v>
          </cell>
          <cell r="P141">
            <v>500</v>
          </cell>
          <cell r="Q141" t="str">
            <v>Central America</v>
          </cell>
          <cell r="R141" t="str">
            <v>●</v>
          </cell>
          <cell r="S141">
            <v>500</v>
          </cell>
          <cell r="T141" t="str">
            <v>Central America</v>
          </cell>
          <cell r="U141" t="str">
            <v>一般海外</v>
          </cell>
          <cell r="V141" t="str">
            <v>中米</v>
          </cell>
          <cell r="W141">
            <v>5</v>
          </cell>
          <cell r="X141" t="str">
            <v>中米</v>
          </cell>
          <cell r="Y141" t="str">
            <v>中米</v>
          </cell>
          <cell r="Z141" t="str">
            <v>一般</v>
          </cell>
          <cell r="AA141" t="str">
            <v>中南米</v>
          </cell>
        </row>
        <row r="142">
          <cell r="L142">
            <v>501</v>
          </cell>
          <cell r="M142" t="str">
            <v>MOROCCO</v>
          </cell>
          <cell r="N142">
            <v>501</v>
          </cell>
          <cell r="O142" t="str">
            <v>MOROCCO</v>
          </cell>
          <cell r="P142">
            <v>501</v>
          </cell>
          <cell r="Q142" t="str">
            <v>MOROCCO</v>
          </cell>
          <cell r="R142" t="str">
            <v>◎</v>
          </cell>
          <cell r="S142">
            <v>501</v>
          </cell>
          <cell r="T142" t="str">
            <v>MOROCCO</v>
          </cell>
          <cell r="U142" t="str">
            <v>一般海外</v>
          </cell>
          <cell r="V142" t="str">
            <v>ｱﾌﾘｶ</v>
          </cell>
          <cell r="W142">
            <v>7</v>
          </cell>
          <cell r="X142" t="str">
            <v>ｱﾌﾘｶ</v>
          </cell>
          <cell r="Y142" t="str">
            <v>ｱﾌﾘｶ</v>
          </cell>
          <cell r="Z142" t="str">
            <v>一般</v>
          </cell>
          <cell r="AA142" t="str">
            <v>中近東/ｱﾌﾘｶ</v>
          </cell>
        </row>
        <row r="143">
          <cell r="L143">
            <v>504</v>
          </cell>
          <cell r="M143" t="str">
            <v>Tunisia</v>
          </cell>
          <cell r="N143">
            <v>504</v>
          </cell>
          <cell r="O143" t="str">
            <v>Tunisia</v>
          </cell>
          <cell r="P143">
            <v>504</v>
          </cell>
          <cell r="Q143" t="str">
            <v>Tunisia</v>
          </cell>
          <cell r="R143" t="str">
            <v>◎</v>
          </cell>
          <cell r="S143">
            <v>504</v>
          </cell>
          <cell r="T143" t="str">
            <v>Tunisia</v>
          </cell>
          <cell r="U143" t="str">
            <v>一般海外</v>
          </cell>
          <cell r="V143" t="str">
            <v>ｱﾌﾘｶ</v>
          </cell>
          <cell r="W143">
            <v>7</v>
          </cell>
          <cell r="X143" t="str">
            <v>ｱﾌﾘｶ</v>
          </cell>
          <cell r="Y143" t="str">
            <v>ｱﾌﾘｶ</v>
          </cell>
          <cell r="Z143" t="str">
            <v>一般</v>
          </cell>
          <cell r="AA143" t="str">
            <v>中近東/ｱﾌﾘｶ</v>
          </cell>
        </row>
        <row r="144">
          <cell r="L144">
            <v>506</v>
          </cell>
          <cell r="M144" t="str">
            <v>Egypt</v>
          </cell>
          <cell r="N144">
            <v>506</v>
          </cell>
          <cell r="O144" t="str">
            <v>Egypt</v>
          </cell>
          <cell r="P144">
            <v>506</v>
          </cell>
          <cell r="Q144" t="str">
            <v>Egypt</v>
          </cell>
          <cell r="R144" t="str">
            <v>◎</v>
          </cell>
          <cell r="S144">
            <v>506</v>
          </cell>
          <cell r="T144" t="str">
            <v>Egypt</v>
          </cell>
          <cell r="U144" t="str">
            <v>一般海外</v>
          </cell>
          <cell r="V144" t="str">
            <v>ｱﾌﾘｶ</v>
          </cell>
          <cell r="W144">
            <v>7</v>
          </cell>
          <cell r="X144" t="str">
            <v>ｱﾌﾘｶ</v>
          </cell>
          <cell r="Y144" t="str">
            <v>ｱﾌﾘｶ</v>
          </cell>
          <cell r="Z144" t="str">
            <v>一般</v>
          </cell>
          <cell r="AA144" t="str">
            <v>中近東/ｱﾌﾘｶ</v>
          </cell>
        </row>
        <row r="145">
          <cell r="L145">
            <v>551</v>
          </cell>
          <cell r="M145" t="str">
            <v>S Africa</v>
          </cell>
          <cell r="N145">
            <v>551</v>
          </cell>
          <cell r="O145" t="str">
            <v>S Africa</v>
          </cell>
          <cell r="P145">
            <v>551</v>
          </cell>
          <cell r="Q145" t="str">
            <v>S Africa</v>
          </cell>
          <cell r="R145" t="str">
            <v>◎</v>
          </cell>
          <cell r="S145">
            <v>551</v>
          </cell>
          <cell r="T145" t="str">
            <v>S Africa</v>
          </cell>
          <cell r="U145" t="str">
            <v>一般海外</v>
          </cell>
          <cell r="V145" t="str">
            <v>ｱﾌﾘｶ</v>
          </cell>
          <cell r="W145">
            <v>7</v>
          </cell>
          <cell r="X145" t="str">
            <v>ｱﾌﾘｶ</v>
          </cell>
          <cell r="Y145" t="str">
            <v>ｱﾌﾘｶ</v>
          </cell>
          <cell r="Z145" t="str">
            <v>一般</v>
          </cell>
          <cell r="AA145" t="str">
            <v>中近東/ｱﾌﾘｶ</v>
          </cell>
        </row>
        <row r="146">
          <cell r="L146">
            <v>402</v>
          </cell>
          <cell r="M146" t="str">
            <v>Venezuela</v>
          </cell>
          <cell r="N146">
            <v>600</v>
          </cell>
          <cell r="O146" t="str">
            <v>Oth S America</v>
          </cell>
          <cell r="P146">
            <v>402</v>
          </cell>
          <cell r="Q146" t="str">
            <v>Venezuela</v>
          </cell>
          <cell r="R146" t="str">
            <v>◎</v>
          </cell>
          <cell r="S146">
            <v>600</v>
          </cell>
          <cell r="T146" t="str">
            <v>Oth S America</v>
          </cell>
          <cell r="U146" t="str">
            <v>一般海外</v>
          </cell>
          <cell r="V146" t="str">
            <v>南米</v>
          </cell>
          <cell r="W146">
            <v>6</v>
          </cell>
          <cell r="X146" t="str">
            <v>南米</v>
          </cell>
          <cell r="Y146" t="str">
            <v>南米</v>
          </cell>
          <cell r="Z146" t="str">
            <v>一般</v>
          </cell>
          <cell r="AA146" t="str">
            <v>中南米</v>
          </cell>
        </row>
        <row r="147">
          <cell r="L147">
            <v>407</v>
          </cell>
          <cell r="M147" t="str">
            <v>Peru</v>
          </cell>
          <cell r="N147">
            <v>600</v>
          </cell>
          <cell r="O147" t="str">
            <v>Oth S America</v>
          </cell>
          <cell r="P147">
            <v>407</v>
          </cell>
          <cell r="Q147" t="str">
            <v>Peru</v>
          </cell>
          <cell r="R147" t="str">
            <v>X</v>
          </cell>
          <cell r="S147">
            <v>600</v>
          </cell>
          <cell r="T147" t="str">
            <v>Oth S America</v>
          </cell>
          <cell r="U147" t="str">
            <v>一般海外</v>
          </cell>
          <cell r="V147" t="str">
            <v>南米</v>
          </cell>
          <cell r="W147">
            <v>6</v>
          </cell>
          <cell r="X147" t="str">
            <v>南米</v>
          </cell>
          <cell r="Y147" t="str">
            <v>南米</v>
          </cell>
          <cell r="Z147" t="str">
            <v>一般</v>
          </cell>
          <cell r="AA147" t="str">
            <v>中南米</v>
          </cell>
        </row>
        <row r="148">
          <cell r="L148">
            <v>600</v>
          </cell>
          <cell r="M148" t="str">
            <v>Oth S America</v>
          </cell>
          <cell r="N148">
            <v>600</v>
          </cell>
          <cell r="O148" t="str">
            <v>Oth S America</v>
          </cell>
          <cell r="P148">
            <v>600</v>
          </cell>
          <cell r="Q148" t="str">
            <v>Oth S America</v>
          </cell>
          <cell r="R148" t="str">
            <v>●</v>
          </cell>
          <cell r="S148">
            <v>600</v>
          </cell>
          <cell r="T148" t="str">
            <v>Oth S America</v>
          </cell>
          <cell r="U148" t="str">
            <v>一般海外</v>
          </cell>
          <cell r="V148" t="str">
            <v>南米</v>
          </cell>
          <cell r="W148">
            <v>6</v>
          </cell>
          <cell r="X148" t="str">
            <v>南米</v>
          </cell>
          <cell r="Y148" t="str">
            <v>南米</v>
          </cell>
          <cell r="Z148" t="str">
            <v>一般</v>
          </cell>
          <cell r="AA148" t="str">
            <v>中南米</v>
          </cell>
        </row>
        <row r="149">
          <cell r="L149">
            <v>403</v>
          </cell>
          <cell r="M149" t="str">
            <v>GUYANA</v>
          </cell>
          <cell r="N149">
            <v>600</v>
          </cell>
          <cell r="O149" t="str">
            <v>Oth S America</v>
          </cell>
          <cell r="P149">
            <v>600</v>
          </cell>
          <cell r="Q149" t="str">
            <v>Oth S America</v>
          </cell>
          <cell r="R149" t="str">
            <v>●</v>
          </cell>
          <cell r="S149">
            <v>600</v>
          </cell>
          <cell r="T149" t="str">
            <v>Oth S America</v>
          </cell>
          <cell r="U149" t="str">
            <v>一般海外</v>
          </cell>
          <cell r="V149" t="str">
            <v>南米</v>
          </cell>
          <cell r="W149">
            <v>6</v>
          </cell>
          <cell r="X149" t="str">
            <v>南米</v>
          </cell>
          <cell r="Y149" t="str">
            <v>南米</v>
          </cell>
          <cell r="Z149" t="str">
            <v>一般</v>
          </cell>
          <cell r="AA149" t="str">
            <v>中南米</v>
          </cell>
        </row>
        <row r="150">
          <cell r="L150">
            <v>404</v>
          </cell>
          <cell r="M150" t="str">
            <v>SURINAMU</v>
          </cell>
          <cell r="N150">
            <v>600</v>
          </cell>
          <cell r="O150" t="str">
            <v>Oth S America</v>
          </cell>
          <cell r="P150">
            <v>600</v>
          </cell>
          <cell r="Q150" t="str">
            <v>Oth S America</v>
          </cell>
          <cell r="R150" t="str">
            <v>●</v>
          </cell>
          <cell r="S150">
            <v>600</v>
          </cell>
          <cell r="T150" t="str">
            <v>Oth S America</v>
          </cell>
          <cell r="U150" t="str">
            <v>一般海外</v>
          </cell>
          <cell r="V150" t="str">
            <v>南米</v>
          </cell>
          <cell r="W150">
            <v>6</v>
          </cell>
          <cell r="X150" t="str">
            <v>南米</v>
          </cell>
          <cell r="Y150" t="str">
            <v>南米</v>
          </cell>
          <cell r="Z150" t="str">
            <v>一般</v>
          </cell>
          <cell r="AA150" t="str">
            <v>中南米</v>
          </cell>
        </row>
        <row r="151">
          <cell r="L151">
            <v>405</v>
          </cell>
          <cell r="M151" t="str">
            <v>F GIANA</v>
          </cell>
          <cell r="N151">
            <v>600</v>
          </cell>
          <cell r="O151" t="str">
            <v>Oth S America</v>
          </cell>
          <cell r="P151">
            <v>600</v>
          </cell>
          <cell r="Q151" t="str">
            <v>Oth S America</v>
          </cell>
          <cell r="R151" t="str">
            <v>●</v>
          </cell>
          <cell r="S151">
            <v>600</v>
          </cell>
          <cell r="T151" t="str">
            <v>Oth S America</v>
          </cell>
          <cell r="U151" t="str">
            <v>一般海外</v>
          </cell>
          <cell r="V151" t="str">
            <v>南米</v>
          </cell>
          <cell r="W151">
            <v>6</v>
          </cell>
          <cell r="X151" t="str">
            <v>南米</v>
          </cell>
          <cell r="Y151" t="str">
            <v>南米</v>
          </cell>
          <cell r="Z151" t="str">
            <v>一般</v>
          </cell>
          <cell r="AA151" t="str">
            <v>中南米</v>
          </cell>
        </row>
        <row r="152">
          <cell r="L152">
            <v>408</v>
          </cell>
          <cell r="M152" t="str">
            <v>BOLIVIA</v>
          </cell>
          <cell r="N152">
            <v>600</v>
          </cell>
          <cell r="O152" t="str">
            <v>Oth S America</v>
          </cell>
          <cell r="P152">
            <v>600</v>
          </cell>
          <cell r="Q152" t="str">
            <v>Oth S America</v>
          </cell>
          <cell r="R152" t="str">
            <v>●</v>
          </cell>
          <cell r="S152">
            <v>600</v>
          </cell>
          <cell r="T152" t="str">
            <v>Oth S America</v>
          </cell>
          <cell r="U152" t="str">
            <v>一般海外</v>
          </cell>
          <cell r="V152" t="str">
            <v>南米</v>
          </cell>
          <cell r="W152">
            <v>6</v>
          </cell>
          <cell r="X152" t="str">
            <v>南米</v>
          </cell>
          <cell r="Y152" t="str">
            <v>南米</v>
          </cell>
          <cell r="Z152" t="str">
            <v>一般</v>
          </cell>
          <cell r="AA152" t="str">
            <v>中南米</v>
          </cell>
        </row>
        <row r="153">
          <cell r="L153">
            <v>410</v>
          </cell>
          <cell r="M153" t="str">
            <v>BRAZIL</v>
          </cell>
          <cell r="N153">
            <v>600</v>
          </cell>
          <cell r="O153" t="str">
            <v>Oth S America</v>
          </cell>
          <cell r="P153">
            <v>600</v>
          </cell>
          <cell r="Q153" t="str">
            <v>Oth S America</v>
          </cell>
          <cell r="R153" t="str">
            <v>●</v>
          </cell>
          <cell r="S153">
            <v>600</v>
          </cell>
          <cell r="T153" t="str">
            <v>Oth S America</v>
          </cell>
          <cell r="U153" t="str">
            <v>一般海外</v>
          </cell>
          <cell r="V153" t="str">
            <v>南米</v>
          </cell>
          <cell r="W153">
            <v>6</v>
          </cell>
          <cell r="X153" t="str">
            <v>南米</v>
          </cell>
          <cell r="Y153" t="str">
            <v>南米</v>
          </cell>
          <cell r="Z153" t="str">
            <v>一般</v>
          </cell>
          <cell r="AA153" t="str">
            <v>中南米</v>
          </cell>
        </row>
        <row r="154">
          <cell r="L154">
            <v>411</v>
          </cell>
          <cell r="M154" t="str">
            <v>PARAGUA</v>
          </cell>
          <cell r="N154">
            <v>600</v>
          </cell>
          <cell r="O154" t="str">
            <v>Oth S America</v>
          </cell>
          <cell r="P154">
            <v>600</v>
          </cell>
          <cell r="Q154" t="str">
            <v>Oth S America</v>
          </cell>
          <cell r="R154" t="str">
            <v>●</v>
          </cell>
          <cell r="S154">
            <v>600</v>
          </cell>
          <cell r="T154" t="str">
            <v>Oth S America</v>
          </cell>
          <cell r="U154" t="str">
            <v>一般海外</v>
          </cell>
          <cell r="V154" t="str">
            <v>南米</v>
          </cell>
          <cell r="W154">
            <v>6</v>
          </cell>
          <cell r="X154" t="str">
            <v>南米</v>
          </cell>
          <cell r="Y154" t="str">
            <v>南米</v>
          </cell>
          <cell r="Z154" t="str">
            <v>一般</v>
          </cell>
          <cell r="AA154" t="str">
            <v>中南米</v>
          </cell>
        </row>
        <row r="155">
          <cell r="L155">
            <v>412</v>
          </cell>
          <cell r="M155" t="str">
            <v>URUGUY</v>
          </cell>
          <cell r="N155">
            <v>600</v>
          </cell>
          <cell r="O155" t="str">
            <v>Oth S America</v>
          </cell>
          <cell r="P155">
            <v>600</v>
          </cell>
          <cell r="Q155" t="str">
            <v>Oth S America</v>
          </cell>
          <cell r="R155" t="str">
            <v>●</v>
          </cell>
          <cell r="S155">
            <v>600</v>
          </cell>
          <cell r="T155" t="str">
            <v>Oth S America</v>
          </cell>
          <cell r="U155" t="str">
            <v>一般海外</v>
          </cell>
          <cell r="V155" t="str">
            <v>南米</v>
          </cell>
          <cell r="W155">
            <v>6</v>
          </cell>
          <cell r="X155" t="str">
            <v>南米</v>
          </cell>
          <cell r="Y155" t="str">
            <v>南米</v>
          </cell>
          <cell r="Z155" t="str">
            <v>一般</v>
          </cell>
          <cell r="AA155" t="str">
            <v>中南米</v>
          </cell>
        </row>
        <row r="156">
          <cell r="L156">
            <v>601</v>
          </cell>
          <cell r="M156" t="str">
            <v>Australia</v>
          </cell>
          <cell r="N156">
            <v>601</v>
          </cell>
          <cell r="O156" t="str">
            <v>Australia</v>
          </cell>
          <cell r="P156">
            <v>601</v>
          </cell>
          <cell r="Q156" t="str">
            <v>Australia</v>
          </cell>
          <cell r="R156" t="str">
            <v>◎</v>
          </cell>
          <cell r="S156">
            <v>601</v>
          </cell>
          <cell r="T156" t="str">
            <v>Australia</v>
          </cell>
          <cell r="U156" t="str">
            <v>一般海外</v>
          </cell>
          <cell r="V156" t="str">
            <v>ｵｾｱﾆｱ</v>
          </cell>
          <cell r="W156">
            <v>8</v>
          </cell>
          <cell r="X156" t="str">
            <v>ｵｾｱﾆｱ</v>
          </cell>
          <cell r="Y156" t="str">
            <v>ｵｾｱﾆｱ</v>
          </cell>
          <cell r="Z156" t="str">
            <v>一般</v>
          </cell>
          <cell r="AA156" t="str">
            <v>ｵｾｱﾆｱ</v>
          </cell>
        </row>
        <row r="157">
          <cell r="L157">
            <v>524</v>
          </cell>
          <cell r="M157" t="str">
            <v>Nigeria</v>
          </cell>
          <cell r="N157">
            <v>700</v>
          </cell>
          <cell r="O157" t="str">
            <v>AFRICA</v>
          </cell>
          <cell r="P157">
            <v>524</v>
          </cell>
          <cell r="Q157" t="str">
            <v>Nigeria</v>
          </cell>
          <cell r="R157" t="str">
            <v>X</v>
          </cell>
          <cell r="S157">
            <v>700</v>
          </cell>
          <cell r="T157" t="str">
            <v>AFRICA</v>
          </cell>
          <cell r="U157" t="str">
            <v>一般海外</v>
          </cell>
          <cell r="V157" t="str">
            <v>ｱﾌﾘｶ</v>
          </cell>
          <cell r="W157">
            <v>7</v>
          </cell>
          <cell r="X157" t="str">
            <v>ｱﾌﾘｶ</v>
          </cell>
          <cell r="Y157" t="str">
            <v>ｱﾌﾘｶ</v>
          </cell>
          <cell r="Z157" t="str">
            <v>一般</v>
          </cell>
          <cell r="AA157" t="str">
            <v>中近東/ｱﾌﾘｶ</v>
          </cell>
        </row>
        <row r="158">
          <cell r="L158">
            <v>541</v>
          </cell>
          <cell r="M158" t="str">
            <v>Kenya</v>
          </cell>
          <cell r="N158">
            <v>700</v>
          </cell>
          <cell r="O158" t="str">
            <v>AFRICA</v>
          </cell>
          <cell r="P158">
            <v>541</v>
          </cell>
          <cell r="Q158" t="str">
            <v>Kenya</v>
          </cell>
          <cell r="R158" t="str">
            <v>◎</v>
          </cell>
          <cell r="S158">
            <v>541</v>
          </cell>
          <cell r="T158" t="str">
            <v>Kenya</v>
          </cell>
          <cell r="U158" t="str">
            <v>一般海外</v>
          </cell>
          <cell r="V158" t="str">
            <v>ｱﾌﾘｶ</v>
          </cell>
          <cell r="W158">
            <v>7</v>
          </cell>
          <cell r="X158" t="str">
            <v>ｱﾌﾘｶ</v>
          </cell>
          <cell r="Y158" t="str">
            <v>ｱﾌﾘｶ</v>
          </cell>
          <cell r="Z158" t="str">
            <v>一般</v>
          </cell>
          <cell r="AA158" t="str">
            <v>中近東/ｱﾌﾘｶ</v>
          </cell>
        </row>
        <row r="159">
          <cell r="L159">
            <v>700</v>
          </cell>
          <cell r="M159" t="str">
            <v>AFRICA</v>
          </cell>
          <cell r="N159">
            <v>700</v>
          </cell>
          <cell r="O159" t="str">
            <v>AFRICA</v>
          </cell>
          <cell r="P159">
            <v>700</v>
          </cell>
          <cell r="Q159" t="str">
            <v>AFRICA</v>
          </cell>
          <cell r="R159" t="str">
            <v>●</v>
          </cell>
          <cell r="S159">
            <v>700</v>
          </cell>
          <cell r="T159" t="str">
            <v>AFRICA</v>
          </cell>
          <cell r="U159" t="str">
            <v>一般海外</v>
          </cell>
          <cell r="V159" t="str">
            <v>ｱﾌﾘｶ</v>
          </cell>
          <cell r="W159">
            <v>7</v>
          </cell>
          <cell r="X159" t="str">
            <v>ｱﾌﾘｶ</v>
          </cell>
          <cell r="Y159" t="str">
            <v>ｱﾌﾘｶ</v>
          </cell>
          <cell r="Z159" t="str">
            <v>一般</v>
          </cell>
          <cell r="AA159" t="str">
            <v>中近東/ｱﾌﾘｶ</v>
          </cell>
        </row>
        <row r="160">
          <cell r="L160">
            <v>502</v>
          </cell>
          <cell r="M160" t="str">
            <v>CET MEL</v>
          </cell>
          <cell r="N160">
            <v>700</v>
          </cell>
          <cell r="O160" t="str">
            <v>AFRICA</v>
          </cell>
          <cell r="P160">
            <v>700</v>
          </cell>
          <cell r="Q160" t="str">
            <v>AFRICA</v>
          </cell>
          <cell r="R160" t="str">
            <v>●</v>
          </cell>
          <cell r="S160">
            <v>700</v>
          </cell>
          <cell r="T160" t="str">
            <v>AFRICA</v>
          </cell>
          <cell r="U160" t="str">
            <v>一般海外</v>
          </cell>
          <cell r="V160" t="str">
            <v>ｱﾌﾘｶ</v>
          </cell>
          <cell r="W160">
            <v>7</v>
          </cell>
          <cell r="X160" t="str">
            <v>ｱﾌﾘｶ</v>
          </cell>
          <cell r="Y160" t="str">
            <v>ｱﾌﾘｶ</v>
          </cell>
          <cell r="Z160" t="str">
            <v>一般</v>
          </cell>
          <cell r="AA160" t="str">
            <v>中近東/ｱﾌﾘｶ</v>
          </cell>
        </row>
        <row r="161">
          <cell r="L161">
            <v>503</v>
          </cell>
          <cell r="M161" t="str">
            <v>ALGERIA</v>
          </cell>
          <cell r="N161">
            <v>700</v>
          </cell>
          <cell r="O161" t="str">
            <v>AFRICA</v>
          </cell>
          <cell r="P161">
            <v>700</v>
          </cell>
          <cell r="Q161" t="str">
            <v>AFRICA</v>
          </cell>
          <cell r="R161" t="str">
            <v>●</v>
          </cell>
          <cell r="S161">
            <v>700</v>
          </cell>
          <cell r="T161" t="str">
            <v>AFRICA</v>
          </cell>
          <cell r="U161" t="str">
            <v>一般海外</v>
          </cell>
          <cell r="V161" t="str">
            <v>ｱﾌﾘｶ</v>
          </cell>
          <cell r="W161">
            <v>7</v>
          </cell>
          <cell r="X161" t="str">
            <v>ｱﾌﾘｶ</v>
          </cell>
          <cell r="Y161" t="str">
            <v>ｱﾌﾘｶ</v>
          </cell>
          <cell r="Z161" t="str">
            <v>一般</v>
          </cell>
          <cell r="AA161" t="str">
            <v>中近東/ｱﾌﾘｶ</v>
          </cell>
        </row>
        <row r="162">
          <cell r="L162">
            <v>505</v>
          </cell>
          <cell r="M162" t="str">
            <v>LIBYA</v>
          </cell>
          <cell r="N162">
            <v>700</v>
          </cell>
          <cell r="O162" t="str">
            <v>AFRICA</v>
          </cell>
          <cell r="P162">
            <v>700</v>
          </cell>
          <cell r="Q162" t="str">
            <v>AFRICA</v>
          </cell>
          <cell r="R162" t="str">
            <v>●</v>
          </cell>
          <cell r="S162">
            <v>700</v>
          </cell>
          <cell r="T162" t="str">
            <v>AFRICA</v>
          </cell>
          <cell r="U162" t="str">
            <v>一般海外</v>
          </cell>
          <cell r="V162" t="str">
            <v>ｱﾌﾘｶ</v>
          </cell>
          <cell r="W162">
            <v>7</v>
          </cell>
          <cell r="X162" t="str">
            <v>ｱﾌﾘｶ</v>
          </cell>
          <cell r="Y162" t="str">
            <v>ｱﾌﾘｶ</v>
          </cell>
          <cell r="Z162" t="str">
            <v>一般</v>
          </cell>
          <cell r="AA162" t="str">
            <v>中近東/ｱﾌﾘｶ</v>
          </cell>
        </row>
        <row r="163">
          <cell r="L163">
            <v>507</v>
          </cell>
          <cell r="M163" t="str">
            <v>SUDAN</v>
          </cell>
          <cell r="N163">
            <v>700</v>
          </cell>
          <cell r="O163" t="str">
            <v>AFRICA</v>
          </cell>
          <cell r="P163">
            <v>700</v>
          </cell>
          <cell r="Q163" t="str">
            <v>AFRICA</v>
          </cell>
          <cell r="R163" t="str">
            <v>●</v>
          </cell>
          <cell r="S163">
            <v>700</v>
          </cell>
          <cell r="T163" t="str">
            <v>AFRICA</v>
          </cell>
          <cell r="U163" t="str">
            <v>一般海外</v>
          </cell>
          <cell r="V163" t="str">
            <v>ｱﾌﾘｶ</v>
          </cell>
          <cell r="W163">
            <v>7</v>
          </cell>
          <cell r="X163" t="str">
            <v>ｱﾌﾘｶ</v>
          </cell>
          <cell r="Y163" t="str">
            <v>ｱﾌﾘｶ</v>
          </cell>
          <cell r="Z163" t="str">
            <v>一般</v>
          </cell>
          <cell r="AA163" t="str">
            <v>中近東/ｱﾌﾘｶ</v>
          </cell>
        </row>
        <row r="164">
          <cell r="L164">
            <v>509</v>
          </cell>
          <cell r="M164" t="str">
            <v>MARITAN</v>
          </cell>
          <cell r="N164">
            <v>700</v>
          </cell>
          <cell r="O164" t="str">
            <v>AFRICA</v>
          </cell>
          <cell r="P164">
            <v>700</v>
          </cell>
          <cell r="Q164" t="str">
            <v>AFRICA</v>
          </cell>
          <cell r="R164" t="str">
            <v>●</v>
          </cell>
          <cell r="S164">
            <v>700</v>
          </cell>
          <cell r="T164" t="str">
            <v>AFRICA</v>
          </cell>
          <cell r="U164" t="str">
            <v>一般海外</v>
          </cell>
          <cell r="V164" t="str">
            <v>ｱﾌﾘｶ</v>
          </cell>
          <cell r="W164">
            <v>7</v>
          </cell>
          <cell r="X164" t="str">
            <v>ｱﾌﾘｶ</v>
          </cell>
          <cell r="Y164" t="str">
            <v>ｱﾌﾘｶ</v>
          </cell>
          <cell r="Z164" t="str">
            <v>一般</v>
          </cell>
          <cell r="AA164" t="str">
            <v>中近東/ｱﾌﾘｶ</v>
          </cell>
        </row>
        <row r="165">
          <cell r="L165">
            <v>510</v>
          </cell>
          <cell r="M165" t="str">
            <v>SENEGAL</v>
          </cell>
          <cell r="N165">
            <v>700</v>
          </cell>
          <cell r="O165" t="str">
            <v>AFRICA</v>
          </cell>
          <cell r="P165">
            <v>700</v>
          </cell>
          <cell r="Q165" t="str">
            <v>AFRICA</v>
          </cell>
          <cell r="R165" t="str">
            <v>●</v>
          </cell>
          <cell r="S165">
            <v>700</v>
          </cell>
          <cell r="T165" t="str">
            <v>AFRICA</v>
          </cell>
          <cell r="U165" t="str">
            <v>一般海外</v>
          </cell>
          <cell r="V165" t="str">
            <v>ｱﾌﾘｶ</v>
          </cell>
          <cell r="W165">
            <v>7</v>
          </cell>
          <cell r="X165" t="str">
            <v>ｱﾌﾘｶ</v>
          </cell>
          <cell r="Y165" t="str">
            <v>ｱﾌﾘｶ</v>
          </cell>
          <cell r="Z165" t="str">
            <v>一般</v>
          </cell>
          <cell r="AA165" t="str">
            <v>中近東/ｱﾌﾘｶ</v>
          </cell>
        </row>
        <row r="166">
          <cell r="L166">
            <v>511</v>
          </cell>
          <cell r="M166" t="str">
            <v>GAMBIA</v>
          </cell>
          <cell r="N166">
            <v>700</v>
          </cell>
          <cell r="O166" t="str">
            <v>AFRICA</v>
          </cell>
          <cell r="P166">
            <v>700</v>
          </cell>
          <cell r="Q166" t="str">
            <v>AFRICA</v>
          </cell>
          <cell r="R166" t="str">
            <v>●</v>
          </cell>
          <cell r="S166">
            <v>700</v>
          </cell>
          <cell r="T166" t="str">
            <v>AFRICA</v>
          </cell>
          <cell r="U166" t="str">
            <v>一般海外</v>
          </cell>
          <cell r="V166" t="str">
            <v>ｱﾌﾘｶ</v>
          </cell>
          <cell r="W166">
            <v>7</v>
          </cell>
          <cell r="X166" t="str">
            <v>ｱﾌﾘｶ</v>
          </cell>
          <cell r="Y166" t="str">
            <v>ｱﾌﾘｶ</v>
          </cell>
          <cell r="Z166" t="str">
            <v>一般</v>
          </cell>
          <cell r="AA166" t="str">
            <v>中近東/ｱﾌﾘｶ</v>
          </cell>
        </row>
        <row r="167">
          <cell r="L167">
            <v>512</v>
          </cell>
          <cell r="M167" t="str">
            <v>GINEA B</v>
          </cell>
          <cell r="N167">
            <v>700</v>
          </cell>
          <cell r="O167" t="str">
            <v>AFRICA</v>
          </cell>
          <cell r="P167">
            <v>700</v>
          </cell>
          <cell r="Q167" t="str">
            <v>AFRICA</v>
          </cell>
          <cell r="R167" t="str">
            <v>●</v>
          </cell>
          <cell r="S167">
            <v>700</v>
          </cell>
          <cell r="T167" t="str">
            <v>AFRICA</v>
          </cell>
          <cell r="U167" t="str">
            <v>一般海外</v>
          </cell>
          <cell r="V167" t="str">
            <v>ｱﾌﾘｶ</v>
          </cell>
          <cell r="W167">
            <v>7</v>
          </cell>
          <cell r="X167" t="str">
            <v>ｱﾌﾘｶ</v>
          </cell>
          <cell r="Y167" t="str">
            <v>ｱﾌﾘｶ</v>
          </cell>
          <cell r="Z167" t="str">
            <v>一般</v>
          </cell>
          <cell r="AA167" t="str">
            <v>中近東/ｱﾌﾘｶ</v>
          </cell>
        </row>
        <row r="168">
          <cell r="L168">
            <v>513</v>
          </cell>
          <cell r="M168" t="str">
            <v>GUINEA</v>
          </cell>
          <cell r="N168">
            <v>700</v>
          </cell>
          <cell r="O168" t="str">
            <v>AFRICA</v>
          </cell>
          <cell r="P168">
            <v>700</v>
          </cell>
          <cell r="Q168" t="str">
            <v>AFRICA</v>
          </cell>
          <cell r="R168" t="str">
            <v>●</v>
          </cell>
          <cell r="S168">
            <v>700</v>
          </cell>
          <cell r="T168" t="str">
            <v>AFRICA</v>
          </cell>
          <cell r="U168" t="str">
            <v>一般海外</v>
          </cell>
          <cell r="V168" t="str">
            <v>ｱﾌﾘｶ</v>
          </cell>
          <cell r="W168">
            <v>7</v>
          </cell>
          <cell r="X168" t="str">
            <v>ｱﾌﾘｶ</v>
          </cell>
          <cell r="Y168" t="str">
            <v>ｱﾌﾘｶ</v>
          </cell>
          <cell r="Z168" t="str">
            <v>一般</v>
          </cell>
          <cell r="AA168" t="str">
            <v>中近東/ｱﾌﾘｶ</v>
          </cell>
        </row>
        <row r="169">
          <cell r="L169">
            <v>514</v>
          </cell>
          <cell r="M169" t="str">
            <v>SIERLEO</v>
          </cell>
          <cell r="N169">
            <v>700</v>
          </cell>
          <cell r="O169" t="str">
            <v>AFRICA</v>
          </cell>
          <cell r="P169">
            <v>700</v>
          </cell>
          <cell r="Q169" t="str">
            <v>AFRICA</v>
          </cell>
          <cell r="R169" t="str">
            <v>●</v>
          </cell>
          <cell r="S169">
            <v>700</v>
          </cell>
          <cell r="T169" t="str">
            <v>AFRICA</v>
          </cell>
          <cell r="U169" t="str">
            <v>一般海外</v>
          </cell>
          <cell r="V169" t="str">
            <v>ｱﾌﾘｶ</v>
          </cell>
          <cell r="W169">
            <v>7</v>
          </cell>
          <cell r="X169" t="str">
            <v>ｱﾌﾘｶ</v>
          </cell>
          <cell r="Y169" t="str">
            <v>ｱﾌﾘｶ</v>
          </cell>
          <cell r="Z169" t="str">
            <v>一般</v>
          </cell>
          <cell r="AA169" t="str">
            <v>中近東/ｱﾌﾘｶ</v>
          </cell>
        </row>
        <row r="170">
          <cell r="L170">
            <v>515</v>
          </cell>
          <cell r="M170" t="str">
            <v>LIBERIA</v>
          </cell>
          <cell r="N170">
            <v>700</v>
          </cell>
          <cell r="O170" t="str">
            <v>AFRICA</v>
          </cell>
          <cell r="P170">
            <v>700</v>
          </cell>
          <cell r="Q170" t="str">
            <v>AFRICA</v>
          </cell>
          <cell r="R170" t="str">
            <v>●</v>
          </cell>
          <cell r="S170">
            <v>700</v>
          </cell>
          <cell r="T170" t="str">
            <v>AFRICA</v>
          </cell>
          <cell r="U170" t="str">
            <v>一般海外</v>
          </cell>
          <cell r="V170" t="str">
            <v>ｱﾌﾘｶ</v>
          </cell>
          <cell r="W170">
            <v>7</v>
          </cell>
          <cell r="X170" t="str">
            <v>ｱﾌﾘｶ</v>
          </cell>
          <cell r="Y170" t="str">
            <v>ｱﾌﾘｶ</v>
          </cell>
          <cell r="Z170" t="str">
            <v>一般</v>
          </cell>
          <cell r="AA170" t="str">
            <v>中近東/ｱﾌﾘｶ</v>
          </cell>
        </row>
        <row r="171">
          <cell r="L171">
            <v>516</v>
          </cell>
          <cell r="M171" t="str">
            <v>IVCOAST</v>
          </cell>
          <cell r="N171">
            <v>700</v>
          </cell>
          <cell r="O171" t="str">
            <v>AFRICA</v>
          </cell>
          <cell r="P171">
            <v>700</v>
          </cell>
          <cell r="Q171" t="str">
            <v>AFRICA</v>
          </cell>
          <cell r="R171" t="str">
            <v>●</v>
          </cell>
          <cell r="S171">
            <v>700</v>
          </cell>
          <cell r="T171" t="str">
            <v>AFRICA</v>
          </cell>
          <cell r="U171" t="str">
            <v>一般海外</v>
          </cell>
          <cell r="V171" t="str">
            <v>ｱﾌﾘｶ</v>
          </cell>
          <cell r="W171">
            <v>7</v>
          </cell>
          <cell r="X171" t="str">
            <v>ｱﾌﾘｶ</v>
          </cell>
          <cell r="Y171" t="str">
            <v>ｱﾌﾘｶ</v>
          </cell>
          <cell r="Z171" t="str">
            <v>一般</v>
          </cell>
          <cell r="AA171" t="str">
            <v>中近東/ｱﾌﾘｶ</v>
          </cell>
        </row>
        <row r="172">
          <cell r="L172">
            <v>517</v>
          </cell>
          <cell r="M172" t="str">
            <v>GHANA</v>
          </cell>
          <cell r="N172">
            <v>700</v>
          </cell>
          <cell r="O172" t="str">
            <v>AFRICA</v>
          </cell>
          <cell r="P172">
            <v>700</v>
          </cell>
          <cell r="Q172" t="str">
            <v>AFRICA</v>
          </cell>
          <cell r="R172" t="str">
            <v>●</v>
          </cell>
          <cell r="S172">
            <v>700</v>
          </cell>
          <cell r="T172" t="str">
            <v>AFRICA</v>
          </cell>
          <cell r="U172" t="str">
            <v>一般海外</v>
          </cell>
          <cell r="V172" t="str">
            <v>ｱﾌﾘｶ</v>
          </cell>
          <cell r="W172">
            <v>7</v>
          </cell>
          <cell r="X172" t="str">
            <v>ｱﾌﾘｶ</v>
          </cell>
          <cell r="Y172" t="str">
            <v>ｱﾌﾘｶ</v>
          </cell>
          <cell r="Z172" t="str">
            <v>一般</v>
          </cell>
          <cell r="AA172" t="str">
            <v>中近東/ｱﾌﾘｶ</v>
          </cell>
        </row>
        <row r="173">
          <cell r="L173">
            <v>518</v>
          </cell>
          <cell r="M173" t="str">
            <v>TOGO</v>
          </cell>
          <cell r="N173">
            <v>700</v>
          </cell>
          <cell r="O173" t="str">
            <v>AFRICA</v>
          </cell>
          <cell r="P173">
            <v>700</v>
          </cell>
          <cell r="Q173" t="str">
            <v>AFRICA</v>
          </cell>
          <cell r="R173" t="str">
            <v>●</v>
          </cell>
          <cell r="S173">
            <v>700</v>
          </cell>
          <cell r="T173" t="str">
            <v>AFRICA</v>
          </cell>
          <cell r="U173" t="str">
            <v>一般海外</v>
          </cell>
          <cell r="V173" t="str">
            <v>ｱﾌﾘｶ</v>
          </cell>
          <cell r="W173">
            <v>7</v>
          </cell>
          <cell r="X173" t="str">
            <v>ｱﾌﾘｶ</v>
          </cell>
          <cell r="Y173" t="str">
            <v>ｱﾌﾘｶ</v>
          </cell>
          <cell r="Z173" t="str">
            <v>一般</v>
          </cell>
          <cell r="AA173" t="str">
            <v>中近東/ｱﾌﾘｶ</v>
          </cell>
        </row>
        <row r="174">
          <cell r="L174">
            <v>519</v>
          </cell>
          <cell r="M174" t="str">
            <v>BENIN</v>
          </cell>
          <cell r="N174">
            <v>700</v>
          </cell>
          <cell r="O174" t="str">
            <v>AFRICA</v>
          </cell>
          <cell r="P174">
            <v>700</v>
          </cell>
          <cell r="Q174" t="str">
            <v>AFRICA</v>
          </cell>
          <cell r="R174" t="str">
            <v>●</v>
          </cell>
          <cell r="S174">
            <v>700</v>
          </cell>
          <cell r="T174" t="str">
            <v>AFRICA</v>
          </cell>
          <cell r="U174" t="str">
            <v>一般海外</v>
          </cell>
          <cell r="V174" t="str">
            <v>ｱﾌﾘｶ</v>
          </cell>
          <cell r="W174">
            <v>7</v>
          </cell>
          <cell r="X174" t="str">
            <v>ｱﾌﾘｶ</v>
          </cell>
          <cell r="Y174" t="str">
            <v>ｱﾌﾘｶ</v>
          </cell>
          <cell r="Z174" t="str">
            <v>一般</v>
          </cell>
          <cell r="AA174" t="str">
            <v>中近東/ｱﾌﾘｶ</v>
          </cell>
        </row>
        <row r="175">
          <cell r="L175">
            <v>520</v>
          </cell>
          <cell r="M175" t="str">
            <v>MALI</v>
          </cell>
          <cell r="N175">
            <v>700</v>
          </cell>
          <cell r="O175" t="str">
            <v>AFRICA</v>
          </cell>
          <cell r="P175">
            <v>700</v>
          </cell>
          <cell r="Q175" t="str">
            <v>AFRICA</v>
          </cell>
          <cell r="R175" t="str">
            <v>●</v>
          </cell>
          <cell r="S175">
            <v>700</v>
          </cell>
          <cell r="T175" t="str">
            <v>AFRICA</v>
          </cell>
          <cell r="U175" t="str">
            <v>一般海外</v>
          </cell>
          <cell r="V175" t="str">
            <v>ｱﾌﾘｶ</v>
          </cell>
          <cell r="W175">
            <v>7</v>
          </cell>
          <cell r="X175" t="str">
            <v>ｱﾌﾘｶ</v>
          </cell>
          <cell r="Y175" t="str">
            <v>ｱﾌﾘｶ</v>
          </cell>
          <cell r="Z175" t="str">
            <v>一般</v>
          </cell>
          <cell r="AA175" t="str">
            <v>中近東/ｱﾌﾘｶ</v>
          </cell>
        </row>
        <row r="176">
          <cell r="L176">
            <v>521</v>
          </cell>
          <cell r="M176" t="str">
            <v>BURKINA F</v>
          </cell>
          <cell r="N176">
            <v>700</v>
          </cell>
          <cell r="O176" t="str">
            <v>AFRICA</v>
          </cell>
          <cell r="P176">
            <v>700</v>
          </cell>
          <cell r="Q176" t="str">
            <v>AFRICA</v>
          </cell>
          <cell r="R176" t="str">
            <v>●</v>
          </cell>
          <cell r="S176">
            <v>700</v>
          </cell>
          <cell r="T176" t="str">
            <v>AFRICA</v>
          </cell>
          <cell r="U176" t="str">
            <v>一般海外</v>
          </cell>
          <cell r="V176" t="str">
            <v>ｱﾌﾘｶ</v>
          </cell>
          <cell r="W176">
            <v>7</v>
          </cell>
          <cell r="X176" t="str">
            <v>ｱﾌﾘｶ</v>
          </cell>
          <cell r="Y176" t="str">
            <v>ｱﾌﾘｶ</v>
          </cell>
          <cell r="Z176" t="str">
            <v>一般</v>
          </cell>
          <cell r="AA176" t="str">
            <v>中近東/ｱﾌﾘｶ</v>
          </cell>
        </row>
        <row r="177">
          <cell r="L177">
            <v>522</v>
          </cell>
          <cell r="M177" t="str">
            <v>C VERDE</v>
          </cell>
          <cell r="N177">
            <v>700</v>
          </cell>
          <cell r="O177" t="str">
            <v>AFRICA</v>
          </cell>
          <cell r="P177">
            <v>700</v>
          </cell>
          <cell r="Q177" t="str">
            <v>AFRICA</v>
          </cell>
          <cell r="R177" t="str">
            <v>●</v>
          </cell>
          <cell r="S177">
            <v>700</v>
          </cell>
          <cell r="T177" t="str">
            <v>AFRICA</v>
          </cell>
          <cell r="U177" t="str">
            <v>一般海外</v>
          </cell>
          <cell r="V177" t="str">
            <v>ｱﾌﾘｶ</v>
          </cell>
          <cell r="W177">
            <v>7</v>
          </cell>
          <cell r="X177" t="str">
            <v>ｱﾌﾘｶ</v>
          </cell>
          <cell r="Y177" t="str">
            <v>ｱﾌﾘｶ</v>
          </cell>
          <cell r="Z177" t="str">
            <v>一般</v>
          </cell>
          <cell r="AA177" t="str">
            <v>中近東/ｱﾌﾘｶ</v>
          </cell>
        </row>
        <row r="178">
          <cell r="L178">
            <v>523</v>
          </cell>
          <cell r="M178" t="str">
            <v>CANARY</v>
          </cell>
          <cell r="N178">
            <v>700</v>
          </cell>
          <cell r="O178" t="str">
            <v>AFRICA</v>
          </cell>
          <cell r="P178">
            <v>700</v>
          </cell>
          <cell r="Q178" t="str">
            <v>AFRICA</v>
          </cell>
          <cell r="R178" t="str">
            <v>●</v>
          </cell>
          <cell r="S178">
            <v>700</v>
          </cell>
          <cell r="T178" t="str">
            <v>AFRICA</v>
          </cell>
          <cell r="U178" t="str">
            <v>一般海外</v>
          </cell>
          <cell r="V178" t="str">
            <v>ｱﾌﾘｶ</v>
          </cell>
          <cell r="W178">
            <v>7</v>
          </cell>
          <cell r="X178" t="str">
            <v>ｱﾌﾘｶ</v>
          </cell>
          <cell r="Y178" t="str">
            <v>ｱﾌﾘｶ</v>
          </cell>
          <cell r="Z178" t="str">
            <v>一般</v>
          </cell>
          <cell r="AA178" t="str">
            <v>中近東/ｱﾌﾘｶ</v>
          </cell>
        </row>
        <row r="179">
          <cell r="L179">
            <v>525</v>
          </cell>
          <cell r="M179" t="str">
            <v>NIGER</v>
          </cell>
          <cell r="N179">
            <v>700</v>
          </cell>
          <cell r="O179" t="str">
            <v>AFRICA</v>
          </cell>
          <cell r="P179">
            <v>700</v>
          </cell>
          <cell r="Q179" t="str">
            <v>AFRICA</v>
          </cell>
          <cell r="R179" t="str">
            <v>●</v>
          </cell>
          <cell r="S179">
            <v>700</v>
          </cell>
          <cell r="T179" t="str">
            <v>AFRICA</v>
          </cell>
          <cell r="U179" t="str">
            <v>一般海外</v>
          </cell>
          <cell r="V179" t="str">
            <v>ｱﾌﾘｶ</v>
          </cell>
          <cell r="W179">
            <v>7</v>
          </cell>
          <cell r="X179" t="str">
            <v>ｱﾌﾘｶ</v>
          </cell>
          <cell r="Y179" t="str">
            <v>ｱﾌﾘｶ</v>
          </cell>
          <cell r="Z179" t="str">
            <v>一般</v>
          </cell>
          <cell r="AA179" t="str">
            <v>中近東/ｱﾌﾘｶ</v>
          </cell>
        </row>
        <row r="180">
          <cell r="L180">
            <v>526</v>
          </cell>
          <cell r="M180" t="str">
            <v>RWANDA</v>
          </cell>
          <cell r="N180">
            <v>700</v>
          </cell>
          <cell r="O180" t="str">
            <v>AFRICA</v>
          </cell>
          <cell r="P180">
            <v>700</v>
          </cell>
          <cell r="Q180" t="str">
            <v>AFRICA</v>
          </cell>
          <cell r="R180" t="str">
            <v>●</v>
          </cell>
          <cell r="S180">
            <v>700</v>
          </cell>
          <cell r="T180" t="str">
            <v>AFRICA</v>
          </cell>
          <cell r="U180" t="str">
            <v>一般海外</v>
          </cell>
          <cell r="V180" t="str">
            <v>ｱﾌﾘｶ</v>
          </cell>
          <cell r="W180">
            <v>7</v>
          </cell>
          <cell r="X180" t="str">
            <v>ｱﾌﾘｶ</v>
          </cell>
          <cell r="Y180" t="str">
            <v>ｱﾌﾘｶ</v>
          </cell>
          <cell r="Z180" t="str">
            <v>一般</v>
          </cell>
          <cell r="AA180" t="str">
            <v>中近東/ｱﾌﾘｶ</v>
          </cell>
        </row>
        <row r="181">
          <cell r="L181">
            <v>527</v>
          </cell>
          <cell r="M181" t="str">
            <v>CAMEROUN</v>
          </cell>
          <cell r="N181">
            <v>700</v>
          </cell>
          <cell r="O181" t="str">
            <v>AFRICA</v>
          </cell>
          <cell r="P181">
            <v>700</v>
          </cell>
          <cell r="Q181" t="str">
            <v>AFRICA</v>
          </cell>
          <cell r="R181" t="str">
            <v>●</v>
          </cell>
          <cell r="S181">
            <v>700</v>
          </cell>
          <cell r="T181" t="str">
            <v>AFRICA</v>
          </cell>
          <cell r="U181" t="str">
            <v>一般海外</v>
          </cell>
          <cell r="V181" t="str">
            <v>ｱﾌﾘｶ</v>
          </cell>
          <cell r="W181">
            <v>7</v>
          </cell>
          <cell r="X181" t="str">
            <v>ｱﾌﾘｶ</v>
          </cell>
          <cell r="Y181" t="str">
            <v>ｱﾌﾘｶ</v>
          </cell>
          <cell r="Z181" t="str">
            <v>一般</v>
          </cell>
          <cell r="AA181" t="str">
            <v>中近東/ｱﾌﾘｶ</v>
          </cell>
        </row>
        <row r="182">
          <cell r="L182">
            <v>528</v>
          </cell>
          <cell r="M182" t="str">
            <v>CHAD</v>
          </cell>
          <cell r="N182">
            <v>700</v>
          </cell>
          <cell r="O182" t="str">
            <v>AFRICA</v>
          </cell>
          <cell r="P182">
            <v>700</v>
          </cell>
          <cell r="Q182" t="str">
            <v>AFRICA</v>
          </cell>
          <cell r="R182" t="str">
            <v>●</v>
          </cell>
          <cell r="S182">
            <v>700</v>
          </cell>
          <cell r="T182" t="str">
            <v>AFRICA</v>
          </cell>
          <cell r="U182" t="str">
            <v>一般海外</v>
          </cell>
          <cell r="V182" t="str">
            <v>ｱﾌﾘｶ</v>
          </cell>
          <cell r="W182">
            <v>7</v>
          </cell>
          <cell r="X182" t="str">
            <v>ｱﾌﾘｶ</v>
          </cell>
          <cell r="Y182" t="str">
            <v>ｱﾌﾘｶ</v>
          </cell>
          <cell r="Z182" t="str">
            <v>一般</v>
          </cell>
          <cell r="AA182" t="str">
            <v>中近東/ｱﾌﾘｶ</v>
          </cell>
        </row>
        <row r="183">
          <cell r="L183">
            <v>529</v>
          </cell>
          <cell r="M183" t="str">
            <v>C AFRCA</v>
          </cell>
          <cell r="N183">
            <v>700</v>
          </cell>
          <cell r="O183" t="str">
            <v>AFRICA</v>
          </cell>
          <cell r="P183">
            <v>700</v>
          </cell>
          <cell r="Q183" t="str">
            <v>AFRICA</v>
          </cell>
          <cell r="R183" t="str">
            <v>●</v>
          </cell>
          <cell r="S183">
            <v>700</v>
          </cell>
          <cell r="T183" t="str">
            <v>AFRICA</v>
          </cell>
          <cell r="U183" t="str">
            <v>一般海外</v>
          </cell>
          <cell r="V183" t="str">
            <v>ｱﾌﾘｶ</v>
          </cell>
          <cell r="W183">
            <v>7</v>
          </cell>
          <cell r="X183" t="str">
            <v>ｱﾌﾘｶ</v>
          </cell>
          <cell r="Y183" t="str">
            <v>ｱﾌﾘｶ</v>
          </cell>
          <cell r="Z183" t="str">
            <v>一般</v>
          </cell>
          <cell r="AA183" t="str">
            <v>中近東/ｱﾌﾘｶ</v>
          </cell>
        </row>
        <row r="184">
          <cell r="L184">
            <v>530</v>
          </cell>
          <cell r="M184" t="str">
            <v>EQ GNEA</v>
          </cell>
          <cell r="N184">
            <v>700</v>
          </cell>
          <cell r="O184" t="str">
            <v>AFRICA</v>
          </cell>
          <cell r="P184">
            <v>700</v>
          </cell>
          <cell r="Q184" t="str">
            <v>AFRICA</v>
          </cell>
          <cell r="R184" t="str">
            <v>●</v>
          </cell>
          <cell r="S184">
            <v>700</v>
          </cell>
          <cell r="T184" t="str">
            <v>AFRICA</v>
          </cell>
          <cell r="U184" t="str">
            <v>一般海外</v>
          </cell>
          <cell r="V184" t="str">
            <v>ｱﾌﾘｶ</v>
          </cell>
          <cell r="W184">
            <v>7</v>
          </cell>
          <cell r="X184" t="str">
            <v>ｱﾌﾘｶ</v>
          </cell>
          <cell r="Y184" t="str">
            <v>ｱﾌﾘｶ</v>
          </cell>
          <cell r="Z184" t="str">
            <v>一般</v>
          </cell>
          <cell r="AA184" t="str">
            <v>中近東/ｱﾌﾘｶ</v>
          </cell>
        </row>
        <row r="185">
          <cell r="L185">
            <v>531</v>
          </cell>
          <cell r="M185" t="str">
            <v>GABON</v>
          </cell>
          <cell r="N185">
            <v>700</v>
          </cell>
          <cell r="O185" t="str">
            <v>AFRICA</v>
          </cell>
          <cell r="P185">
            <v>700</v>
          </cell>
          <cell r="Q185" t="str">
            <v>AFRICA</v>
          </cell>
          <cell r="R185" t="str">
            <v>●</v>
          </cell>
          <cell r="S185">
            <v>700</v>
          </cell>
          <cell r="T185" t="str">
            <v>AFRICA</v>
          </cell>
          <cell r="U185" t="str">
            <v>一般海外</v>
          </cell>
          <cell r="V185" t="str">
            <v>ｱﾌﾘｶ</v>
          </cell>
          <cell r="W185">
            <v>7</v>
          </cell>
          <cell r="X185" t="str">
            <v>ｱﾌﾘｶ</v>
          </cell>
          <cell r="Y185" t="str">
            <v>ｱﾌﾘｶ</v>
          </cell>
          <cell r="Z185" t="str">
            <v>一般</v>
          </cell>
          <cell r="AA185" t="str">
            <v>中近東/ｱﾌﾘｶ</v>
          </cell>
        </row>
        <row r="186">
          <cell r="L186">
            <v>532</v>
          </cell>
          <cell r="M186" t="str">
            <v>CONGO</v>
          </cell>
          <cell r="N186">
            <v>700</v>
          </cell>
          <cell r="O186" t="str">
            <v>AFRICA</v>
          </cell>
          <cell r="P186">
            <v>700</v>
          </cell>
          <cell r="Q186" t="str">
            <v>AFRICA</v>
          </cell>
          <cell r="R186" t="str">
            <v>●</v>
          </cell>
          <cell r="S186">
            <v>700</v>
          </cell>
          <cell r="T186" t="str">
            <v>AFRICA</v>
          </cell>
          <cell r="U186" t="str">
            <v>一般海外</v>
          </cell>
          <cell r="V186" t="str">
            <v>ｱﾌﾘｶ</v>
          </cell>
          <cell r="W186">
            <v>7</v>
          </cell>
          <cell r="X186" t="str">
            <v>ｱﾌﾘｶ</v>
          </cell>
          <cell r="Y186" t="str">
            <v>ｱﾌﾘｶ</v>
          </cell>
          <cell r="Z186" t="str">
            <v>一般</v>
          </cell>
          <cell r="AA186" t="str">
            <v>中近東/ｱﾌﾘｶ</v>
          </cell>
        </row>
        <row r="187">
          <cell r="L187">
            <v>533</v>
          </cell>
          <cell r="M187" t="str">
            <v>ZAIRE</v>
          </cell>
          <cell r="N187">
            <v>700</v>
          </cell>
          <cell r="O187" t="str">
            <v>AFRICA</v>
          </cell>
          <cell r="P187">
            <v>700</v>
          </cell>
          <cell r="Q187" t="str">
            <v>AFRICA</v>
          </cell>
          <cell r="R187" t="str">
            <v>●</v>
          </cell>
          <cell r="S187">
            <v>700</v>
          </cell>
          <cell r="T187" t="str">
            <v>AFRICA</v>
          </cell>
          <cell r="U187" t="str">
            <v>一般海外</v>
          </cell>
          <cell r="V187" t="str">
            <v>ｱﾌﾘｶ</v>
          </cell>
          <cell r="W187">
            <v>7</v>
          </cell>
          <cell r="X187" t="str">
            <v>ｱﾌﾘｶ</v>
          </cell>
          <cell r="Y187" t="str">
            <v>ｱﾌﾘｶ</v>
          </cell>
          <cell r="Z187" t="str">
            <v>一般</v>
          </cell>
          <cell r="AA187" t="str">
            <v>中近東/ｱﾌﾘｶ</v>
          </cell>
        </row>
        <row r="188">
          <cell r="L188">
            <v>534</v>
          </cell>
          <cell r="M188" t="str">
            <v>BRUNDI</v>
          </cell>
          <cell r="N188">
            <v>700</v>
          </cell>
          <cell r="O188" t="str">
            <v>AFRICA</v>
          </cell>
          <cell r="P188">
            <v>700</v>
          </cell>
          <cell r="Q188" t="str">
            <v>AFRICA</v>
          </cell>
          <cell r="R188" t="str">
            <v>●</v>
          </cell>
          <cell r="S188">
            <v>700</v>
          </cell>
          <cell r="T188" t="str">
            <v>AFRICA</v>
          </cell>
          <cell r="U188" t="str">
            <v>一般海外</v>
          </cell>
          <cell r="V188" t="str">
            <v>ｱﾌﾘｶ</v>
          </cell>
          <cell r="W188">
            <v>7</v>
          </cell>
          <cell r="X188" t="str">
            <v>ｱﾌﾘｶ</v>
          </cell>
          <cell r="Y188" t="str">
            <v>ｱﾌﾘｶ</v>
          </cell>
          <cell r="Z188" t="str">
            <v>一般</v>
          </cell>
          <cell r="AA188" t="str">
            <v>中近東/ｱﾌﾘｶ</v>
          </cell>
        </row>
        <row r="189">
          <cell r="L189">
            <v>535</v>
          </cell>
          <cell r="M189" t="str">
            <v>ANGOLA</v>
          </cell>
          <cell r="N189">
            <v>700</v>
          </cell>
          <cell r="O189" t="str">
            <v>AFRICA</v>
          </cell>
          <cell r="P189">
            <v>700</v>
          </cell>
          <cell r="Q189" t="str">
            <v>AFRICA</v>
          </cell>
          <cell r="R189" t="str">
            <v>●</v>
          </cell>
          <cell r="S189">
            <v>700</v>
          </cell>
          <cell r="T189" t="str">
            <v>AFRICA</v>
          </cell>
          <cell r="U189" t="str">
            <v>一般海外</v>
          </cell>
          <cell r="V189" t="str">
            <v>ｱﾌﾘｶ</v>
          </cell>
          <cell r="W189">
            <v>7</v>
          </cell>
          <cell r="X189" t="str">
            <v>ｱﾌﾘｶ</v>
          </cell>
          <cell r="Y189" t="str">
            <v>ｱﾌﾘｶ</v>
          </cell>
          <cell r="Z189" t="str">
            <v>一般</v>
          </cell>
          <cell r="AA189" t="str">
            <v>中近東/ｱﾌﾘｶ</v>
          </cell>
        </row>
        <row r="190">
          <cell r="L190">
            <v>536</v>
          </cell>
          <cell r="M190" t="str">
            <v>ST PRIN</v>
          </cell>
          <cell r="N190">
            <v>700</v>
          </cell>
          <cell r="O190" t="str">
            <v>AFRICA</v>
          </cell>
          <cell r="P190">
            <v>700</v>
          </cell>
          <cell r="Q190" t="str">
            <v>AFRICA</v>
          </cell>
          <cell r="R190" t="str">
            <v>●</v>
          </cell>
          <cell r="S190">
            <v>700</v>
          </cell>
          <cell r="T190" t="str">
            <v>AFRICA</v>
          </cell>
          <cell r="U190" t="str">
            <v>一般海外</v>
          </cell>
          <cell r="V190" t="str">
            <v>ｱﾌﾘｶ</v>
          </cell>
          <cell r="W190">
            <v>7</v>
          </cell>
          <cell r="X190" t="str">
            <v>ｱﾌﾘｶ</v>
          </cell>
          <cell r="Y190" t="str">
            <v>ｱﾌﾘｶ</v>
          </cell>
          <cell r="Z190" t="str">
            <v>一般</v>
          </cell>
          <cell r="AA190" t="str">
            <v>中近東/ｱﾌﾘｶ</v>
          </cell>
        </row>
        <row r="191">
          <cell r="L191">
            <v>537</v>
          </cell>
          <cell r="M191" t="str">
            <v>ST HELE</v>
          </cell>
          <cell r="N191">
            <v>700</v>
          </cell>
          <cell r="O191" t="str">
            <v>AFRICA</v>
          </cell>
          <cell r="P191">
            <v>700</v>
          </cell>
          <cell r="Q191" t="str">
            <v>AFRICA</v>
          </cell>
          <cell r="R191" t="str">
            <v>●</v>
          </cell>
          <cell r="S191">
            <v>700</v>
          </cell>
          <cell r="T191" t="str">
            <v>AFRICA</v>
          </cell>
          <cell r="U191" t="str">
            <v>一般海外</v>
          </cell>
          <cell r="V191" t="str">
            <v>ｱﾌﾘｶ</v>
          </cell>
          <cell r="W191">
            <v>7</v>
          </cell>
          <cell r="X191" t="str">
            <v>ｱﾌﾘｶ</v>
          </cell>
          <cell r="Y191" t="str">
            <v>ｱﾌﾘｶ</v>
          </cell>
          <cell r="Z191" t="str">
            <v>一般</v>
          </cell>
          <cell r="AA191" t="str">
            <v>中近東/ｱﾌﾘｶ</v>
          </cell>
        </row>
        <row r="192">
          <cell r="L192">
            <v>538</v>
          </cell>
          <cell r="M192" t="str">
            <v>ETHIOP</v>
          </cell>
          <cell r="N192">
            <v>700</v>
          </cell>
          <cell r="O192" t="str">
            <v>AFRICA</v>
          </cell>
          <cell r="P192">
            <v>700</v>
          </cell>
          <cell r="Q192" t="str">
            <v>AFRICA</v>
          </cell>
          <cell r="R192" t="str">
            <v>●</v>
          </cell>
          <cell r="S192">
            <v>700</v>
          </cell>
          <cell r="T192" t="str">
            <v>AFRICA</v>
          </cell>
          <cell r="U192" t="str">
            <v>一般海外</v>
          </cell>
          <cell r="V192" t="str">
            <v>ｱﾌﾘｶ</v>
          </cell>
          <cell r="W192">
            <v>7</v>
          </cell>
          <cell r="X192" t="str">
            <v>ｱﾌﾘｶ</v>
          </cell>
          <cell r="Y192" t="str">
            <v>ｱﾌﾘｶ</v>
          </cell>
          <cell r="Z192" t="str">
            <v>一般</v>
          </cell>
          <cell r="AA192" t="str">
            <v>中近東/ｱﾌﾘｶ</v>
          </cell>
        </row>
        <row r="193">
          <cell r="L193">
            <v>539</v>
          </cell>
          <cell r="M193" t="str">
            <v>DJIBOUT</v>
          </cell>
          <cell r="N193">
            <v>700</v>
          </cell>
          <cell r="O193" t="str">
            <v>AFRICA</v>
          </cell>
          <cell r="P193">
            <v>700</v>
          </cell>
          <cell r="Q193" t="str">
            <v>AFRICA</v>
          </cell>
          <cell r="R193" t="str">
            <v>●</v>
          </cell>
          <cell r="S193">
            <v>700</v>
          </cell>
          <cell r="T193" t="str">
            <v>AFRICA</v>
          </cell>
          <cell r="U193" t="str">
            <v>一般海外</v>
          </cell>
          <cell r="V193" t="str">
            <v>ｱﾌﾘｶ</v>
          </cell>
          <cell r="W193">
            <v>7</v>
          </cell>
          <cell r="X193" t="str">
            <v>ｱﾌﾘｶ</v>
          </cell>
          <cell r="Y193" t="str">
            <v>ｱﾌﾘｶ</v>
          </cell>
          <cell r="Z193" t="str">
            <v>一般</v>
          </cell>
          <cell r="AA193" t="str">
            <v>中近東/ｱﾌﾘｶ</v>
          </cell>
        </row>
        <row r="194">
          <cell r="L194">
            <v>540</v>
          </cell>
          <cell r="M194" t="str">
            <v>SOMALIA</v>
          </cell>
          <cell r="N194">
            <v>700</v>
          </cell>
          <cell r="O194" t="str">
            <v>AFRICA</v>
          </cell>
          <cell r="P194">
            <v>700</v>
          </cell>
          <cell r="Q194" t="str">
            <v>AFRICA</v>
          </cell>
          <cell r="R194" t="str">
            <v>●</v>
          </cell>
          <cell r="S194">
            <v>700</v>
          </cell>
          <cell r="T194" t="str">
            <v>AFRICA</v>
          </cell>
          <cell r="U194" t="str">
            <v>一般海外</v>
          </cell>
          <cell r="V194" t="str">
            <v>ｱﾌﾘｶ</v>
          </cell>
          <cell r="W194">
            <v>7</v>
          </cell>
          <cell r="X194" t="str">
            <v>ｱﾌﾘｶ</v>
          </cell>
          <cell r="Y194" t="str">
            <v>ｱﾌﾘｶ</v>
          </cell>
          <cell r="Z194" t="str">
            <v>一般</v>
          </cell>
          <cell r="AA194" t="str">
            <v>中近東/ｱﾌﾘｶ</v>
          </cell>
        </row>
        <row r="195">
          <cell r="L195">
            <v>542</v>
          </cell>
          <cell r="M195" t="str">
            <v>UGANDA</v>
          </cell>
          <cell r="N195">
            <v>700</v>
          </cell>
          <cell r="O195" t="str">
            <v>AFRICA</v>
          </cell>
          <cell r="P195">
            <v>700</v>
          </cell>
          <cell r="Q195" t="str">
            <v>AFRICA</v>
          </cell>
          <cell r="R195" t="str">
            <v>●</v>
          </cell>
          <cell r="S195">
            <v>700</v>
          </cell>
          <cell r="T195" t="str">
            <v>AFRICA</v>
          </cell>
          <cell r="U195" t="str">
            <v>一般海外</v>
          </cell>
          <cell r="V195" t="str">
            <v>ｱﾌﾘｶ</v>
          </cell>
          <cell r="W195">
            <v>7</v>
          </cell>
          <cell r="X195" t="str">
            <v>ｱﾌﾘｶ</v>
          </cell>
          <cell r="Y195" t="str">
            <v>ｱﾌﾘｶ</v>
          </cell>
          <cell r="Z195" t="str">
            <v>一般</v>
          </cell>
          <cell r="AA195" t="str">
            <v>中近東/ｱﾌﾘｶ</v>
          </cell>
        </row>
        <row r="196">
          <cell r="L196">
            <v>543</v>
          </cell>
          <cell r="M196" t="str">
            <v>TANZNIA</v>
          </cell>
          <cell r="N196">
            <v>700</v>
          </cell>
          <cell r="O196" t="str">
            <v>AFRICA</v>
          </cell>
          <cell r="P196">
            <v>700</v>
          </cell>
          <cell r="Q196" t="str">
            <v>AFRICA</v>
          </cell>
          <cell r="R196" t="str">
            <v>●</v>
          </cell>
          <cell r="S196">
            <v>700</v>
          </cell>
          <cell r="T196" t="str">
            <v>AFRICA</v>
          </cell>
          <cell r="U196" t="str">
            <v>一般海外</v>
          </cell>
          <cell r="V196" t="str">
            <v>ｱﾌﾘｶ</v>
          </cell>
          <cell r="W196">
            <v>7</v>
          </cell>
          <cell r="X196" t="str">
            <v>ｱﾌﾘｶ</v>
          </cell>
          <cell r="Y196" t="str">
            <v>ｱﾌﾘｶ</v>
          </cell>
          <cell r="Z196" t="str">
            <v>一般</v>
          </cell>
          <cell r="AA196" t="str">
            <v>中近東/ｱﾌﾘｶ</v>
          </cell>
        </row>
        <row r="197">
          <cell r="L197">
            <v>544</v>
          </cell>
          <cell r="M197" t="str">
            <v>SENYCHEL</v>
          </cell>
          <cell r="N197">
            <v>700</v>
          </cell>
          <cell r="O197" t="str">
            <v>AFRICA</v>
          </cell>
          <cell r="P197">
            <v>700</v>
          </cell>
          <cell r="Q197" t="str">
            <v>AFRICA</v>
          </cell>
          <cell r="R197" t="str">
            <v>●</v>
          </cell>
          <cell r="S197">
            <v>700</v>
          </cell>
          <cell r="T197" t="str">
            <v>AFRICA</v>
          </cell>
          <cell r="U197" t="str">
            <v>一般海外</v>
          </cell>
          <cell r="V197" t="str">
            <v>ｱﾌﾘｶ</v>
          </cell>
          <cell r="W197">
            <v>7</v>
          </cell>
          <cell r="X197" t="str">
            <v>ｱﾌﾘｶ</v>
          </cell>
          <cell r="Y197" t="str">
            <v>ｱﾌﾘｶ</v>
          </cell>
          <cell r="Z197" t="str">
            <v>一般</v>
          </cell>
          <cell r="AA197" t="str">
            <v>中近東/ｱﾌﾘｶ</v>
          </cell>
        </row>
        <row r="198">
          <cell r="L198">
            <v>545</v>
          </cell>
          <cell r="M198" t="str">
            <v>MOZAMBQ</v>
          </cell>
          <cell r="N198">
            <v>700</v>
          </cell>
          <cell r="O198" t="str">
            <v>AFRICA</v>
          </cell>
          <cell r="P198">
            <v>700</v>
          </cell>
          <cell r="Q198" t="str">
            <v>AFRICA</v>
          </cell>
          <cell r="R198" t="str">
            <v>●</v>
          </cell>
          <cell r="S198">
            <v>700</v>
          </cell>
          <cell r="T198" t="str">
            <v>AFRICA</v>
          </cell>
          <cell r="U198" t="str">
            <v>一般海外</v>
          </cell>
          <cell r="V198" t="str">
            <v>ｱﾌﾘｶ</v>
          </cell>
          <cell r="W198">
            <v>7</v>
          </cell>
          <cell r="X198" t="str">
            <v>ｱﾌﾘｶ</v>
          </cell>
          <cell r="Y198" t="str">
            <v>ｱﾌﾘｶ</v>
          </cell>
          <cell r="Z198" t="str">
            <v>一般</v>
          </cell>
          <cell r="AA198" t="str">
            <v>中近東/ｱﾌﾘｶ</v>
          </cell>
        </row>
        <row r="199">
          <cell r="L199">
            <v>546</v>
          </cell>
          <cell r="M199" t="str">
            <v>MADAGAS</v>
          </cell>
          <cell r="N199">
            <v>700</v>
          </cell>
          <cell r="O199" t="str">
            <v>AFRICA</v>
          </cell>
          <cell r="P199">
            <v>700</v>
          </cell>
          <cell r="Q199" t="str">
            <v>AFRICA</v>
          </cell>
          <cell r="R199" t="str">
            <v>●</v>
          </cell>
          <cell r="S199">
            <v>700</v>
          </cell>
          <cell r="T199" t="str">
            <v>AFRICA</v>
          </cell>
          <cell r="U199" t="str">
            <v>一般海外</v>
          </cell>
          <cell r="V199" t="str">
            <v>ｱﾌﾘｶ</v>
          </cell>
          <cell r="W199">
            <v>7</v>
          </cell>
          <cell r="X199" t="str">
            <v>ｱﾌﾘｶ</v>
          </cell>
          <cell r="Y199" t="str">
            <v>ｱﾌﾘｶ</v>
          </cell>
          <cell r="Z199" t="str">
            <v>一般</v>
          </cell>
          <cell r="AA199" t="str">
            <v>中近東/ｱﾌﾘｶ</v>
          </cell>
        </row>
        <row r="200">
          <cell r="L200">
            <v>547</v>
          </cell>
          <cell r="M200" t="str">
            <v>MAURTUS</v>
          </cell>
          <cell r="N200">
            <v>700</v>
          </cell>
          <cell r="O200" t="str">
            <v>AFRICA</v>
          </cell>
          <cell r="P200">
            <v>700</v>
          </cell>
          <cell r="Q200" t="str">
            <v>AFRICA</v>
          </cell>
          <cell r="R200" t="str">
            <v>●</v>
          </cell>
          <cell r="S200">
            <v>700</v>
          </cell>
          <cell r="T200" t="str">
            <v>AFRICA</v>
          </cell>
          <cell r="U200" t="str">
            <v>一般海外</v>
          </cell>
          <cell r="V200" t="str">
            <v>ｱﾌﾘｶ</v>
          </cell>
          <cell r="W200">
            <v>7</v>
          </cell>
          <cell r="X200" t="str">
            <v>ｱﾌﾘｶ</v>
          </cell>
          <cell r="Y200" t="str">
            <v>ｱﾌﾘｶ</v>
          </cell>
          <cell r="Z200" t="str">
            <v>一般</v>
          </cell>
          <cell r="AA200" t="str">
            <v>中近東/ｱﾌﾘｶ</v>
          </cell>
        </row>
        <row r="201">
          <cell r="L201">
            <v>548</v>
          </cell>
          <cell r="M201" t="str">
            <v>REUNION</v>
          </cell>
          <cell r="N201">
            <v>700</v>
          </cell>
          <cell r="O201" t="str">
            <v>AFRICA</v>
          </cell>
          <cell r="P201">
            <v>700</v>
          </cell>
          <cell r="Q201" t="str">
            <v>AFRICA</v>
          </cell>
          <cell r="R201" t="str">
            <v>●</v>
          </cell>
          <cell r="S201">
            <v>700</v>
          </cell>
          <cell r="T201" t="str">
            <v>AFRICA</v>
          </cell>
          <cell r="U201" t="str">
            <v>一般海外</v>
          </cell>
          <cell r="V201" t="str">
            <v>ｱﾌﾘｶ</v>
          </cell>
          <cell r="W201">
            <v>7</v>
          </cell>
          <cell r="X201" t="str">
            <v>ｱﾌﾘｶ</v>
          </cell>
          <cell r="Y201" t="str">
            <v>ｱﾌﾘｶ</v>
          </cell>
          <cell r="Z201" t="str">
            <v>一般</v>
          </cell>
          <cell r="AA201" t="str">
            <v>中近東/ｱﾌﾘｶ</v>
          </cell>
        </row>
        <row r="202">
          <cell r="L202">
            <v>549</v>
          </cell>
          <cell r="M202" t="str">
            <v>ZAIMBABW</v>
          </cell>
          <cell r="N202">
            <v>700</v>
          </cell>
          <cell r="O202" t="str">
            <v>AFRICA</v>
          </cell>
          <cell r="P202">
            <v>700</v>
          </cell>
          <cell r="Q202" t="str">
            <v>AFRICA</v>
          </cell>
          <cell r="R202" t="str">
            <v>●</v>
          </cell>
          <cell r="S202">
            <v>700</v>
          </cell>
          <cell r="T202" t="str">
            <v>AFRICA</v>
          </cell>
          <cell r="U202" t="str">
            <v>一般海外</v>
          </cell>
          <cell r="V202" t="str">
            <v>ｱﾌﾘｶ</v>
          </cell>
          <cell r="W202">
            <v>7</v>
          </cell>
          <cell r="X202" t="str">
            <v>ｱﾌﾘｶ</v>
          </cell>
          <cell r="Y202" t="str">
            <v>ｱﾌﾘｶ</v>
          </cell>
          <cell r="Z202" t="str">
            <v>一般</v>
          </cell>
          <cell r="AA202" t="str">
            <v>中近東/ｱﾌﾘｶ</v>
          </cell>
        </row>
        <row r="203">
          <cell r="L203">
            <v>550</v>
          </cell>
          <cell r="M203" t="str">
            <v>NAMIBIA</v>
          </cell>
          <cell r="N203">
            <v>700</v>
          </cell>
          <cell r="O203" t="str">
            <v>AFRICA</v>
          </cell>
          <cell r="P203">
            <v>700</v>
          </cell>
          <cell r="Q203" t="str">
            <v>AFRICA</v>
          </cell>
          <cell r="R203" t="str">
            <v>●</v>
          </cell>
          <cell r="S203">
            <v>700</v>
          </cell>
          <cell r="T203" t="str">
            <v>AFRICA</v>
          </cell>
          <cell r="U203" t="str">
            <v>一般海外</v>
          </cell>
          <cell r="V203" t="str">
            <v>ｱﾌﾘｶ</v>
          </cell>
          <cell r="W203">
            <v>7</v>
          </cell>
          <cell r="X203" t="str">
            <v>ｱﾌﾘｶ</v>
          </cell>
          <cell r="Y203" t="str">
            <v>ｱﾌﾘｶ</v>
          </cell>
          <cell r="Z203" t="str">
            <v>一般</v>
          </cell>
          <cell r="AA203" t="str">
            <v>中近東/ｱﾌﾘｶ</v>
          </cell>
        </row>
        <row r="204">
          <cell r="L204">
            <v>552</v>
          </cell>
          <cell r="M204" t="str">
            <v>LESOTHO</v>
          </cell>
          <cell r="N204">
            <v>700</v>
          </cell>
          <cell r="O204" t="str">
            <v>AFRICA</v>
          </cell>
          <cell r="P204">
            <v>700</v>
          </cell>
          <cell r="Q204" t="str">
            <v>AFRICA</v>
          </cell>
          <cell r="R204" t="str">
            <v>●</v>
          </cell>
          <cell r="S204">
            <v>700</v>
          </cell>
          <cell r="T204" t="str">
            <v>AFRICA</v>
          </cell>
          <cell r="U204" t="str">
            <v>一般海外</v>
          </cell>
          <cell r="V204" t="str">
            <v>ｱﾌﾘｶ</v>
          </cell>
          <cell r="W204">
            <v>7</v>
          </cell>
          <cell r="X204" t="str">
            <v>ｱﾌﾘｶ</v>
          </cell>
          <cell r="Y204" t="str">
            <v>ｱﾌﾘｶ</v>
          </cell>
          <cell r="Z204" t="str">
            <v>一般</v>
          </cell>
          <cell r="AA204" t="str">
            <v>中近東/ｱﾌﾘｶ</v>
          </cell>
        </row>
        <row r="205">
          <cell r="L205">
            <v>553</v>
          </cell>
          <cell r="M205" t="str">
            <v>MALAWI</v>
          </cell>
          <cell r="N205">
            <v>700</v>
          </cell>
          <cell r="O205" t="str">
            <v>AFRICA</v>
          </cell>
          <cell r="P205">
            <v>700</v>
          </cell>
          <cell r="Q205" t="str">
            <v>AFRICA</v>
          </cell>
          <cell r="R205" t="str">
            <v>●</v>
          </cell>
          <cell r="S205">
            <v>700</v>
          </cell>
          <cell r="T205" t="str">
            <v>AFRICA</v>
          </cell>
          <cell r="U205" t="str">
            <v>一般海外</v>
          </cell>
          <cell r="V205" t="str">
            <v>ｱﾌﾘｶ</v>
          </cell>
          <cell r="W205">
            <v>7</v>
          </cell>
          <cell r="X205" t="str">
            <v>ｱﾌﾘｶ</v>
          </cell>
          <cell r="Y205" t="str">
            <v>ｱﾌﾘｶ</v>
          </cell>
          <cell r="Z205" t="str">
            <v>一般</v>
          </cell>
          <cell r="AA205" t="str">
            <v>中近東/ｱﾌﾘｶ</v>
          </cell>
        </row>
        <row r="206">
          <cell r="L206">
            <v>554</v>
          </cell>
          <cell r="M206" t="str">
            <v>ZAMBIA</v>
          </cell>
          <cell r="N206">
            <v>700</v>
          </cell>
          <cell r="O206" t="str">
            <v>AFRICA</v>
          </cell>
          <cell r="P206">
            <v>700</v>
          </cell>
          <cell r="Q206" t="str">
            <v>AFRICA</v>
          </cell>
          <cell r="R206" t="str">
            <v>●</v>
          </cell>
          <cell r="S206">
            <v>700</v>
          </cell>
          <cell r="T206" t="str">
            <v>AFRICA</v>
          </cell>
          <cell r="U206" t="str">
            <v>一般海外</v>
          </cell>
          <cell r="V206" t="str">
            <v>ｱﾌﾘｶ</v>
          </cell>
          <cell r="W206">
            <v>7</v>
          </cell>
          <cell r="X206" t="str">
            <v>ｱﾌﾘｶ</v>
          </cell>
          <cell r="Y206" t="str">
            <v>ｱﾌﾘｶ</v>
          </cell>
          <cell r="Z206" t="str">
            <v>一般</v>
          </cell>
          <cell r="AA206" t="str">
            <v>中近東/ｱﾌﾘｶ</v>
          </cell>
        </row>
        <row r="207">
          <cell r="L207">
            <v>555</v>
          </cell>
          <cell r="M207" t="str">
            <v>BOTSWAN</v>
          </cell>
          <cell r="N207">
            <v>700</v>
          </cell>
          <cell r="O207" t="str">
            <v>AFRICA</v>
          </cell>
          <cell r="P207">
            <v>700</v>
          </cell>
          <cell r="Q207" t="str">
            <v>AFRICA</v>
          </cell>
          <cell r="R207" t="str">
            <v>●</v>
          </cell>
          <cell r="S207">
            <v>700</v>
          </cell>
          <cell r="T207" t="str">
            <v>AFRICA</v>
          </cell>
          <cell r="U207" t="str">
            <v>一般海外</v>
          </cell>
          <cell r="V207" t="str">
            <v>ｱﾌﾘｶ</v>
          </cell>
          <cell r="W207">
            <v>7</v>
          </cell>
          <cell r="X207" t="str">
            <v>ｱﾌﾘｶ</v>
          </cell>
          <cell r="Y207" t="str">
            <v>ｱﾌﾘｶ</v>
          </cell>
          <cell r="Z207" t="str">
            <v>一般</v>
          </cell>
          <cell r="AA207" t="str">
            <v>中近東/ｱﾌﾘｶ</v>
          </cell>
        </row>
        <row r="208">
          <cell r="L208">
            <v>556</v>
          </cell>
          <cell r="M208" t="str">
            <v>SWZILND</v>
          </cell>
          <cell r="N208">
            <v>700</v>
          </cell>
          <cell r="O208" t="str">
            <v>AFRICA</v>
          </cell>
          <cell r="P208">
            <v>700</v>
          </cell>
          <cell r="Q208" t="str">
            <v>AFRICA</v>
          </cell>
          <cell r="R208" t="str">
            <v>●</v>
          </cell>
          <cell r="S208">
            <v>700</v>
          </cell>
          <cell r="T208" t="str">
            <v>AFRICA</v>
          </cell>
          <cell r="U208" t="str">
            <v>一般海外</v>
          </cell>
          <cell r="V208" t="str">
            <v>ｱﾌﾘｶ</v>
          </cell>
          <cell r="W208">
            <v>7</v>
          </cell>
          <cell r="X208" t="str">
            <v>ｱﾌﾘｶ</v>
          </cell>
          <cell r="Y208" t="str">
            <v>ｱﾌﾘｶ</v>
          </cell>
          <cell r="Z208" t="str">
            <v>一般</v>
          </cell>
          <cell r="AA208" t="str">
            <v>中近東/ｱﾌﾘｶ</v>
          </cell>
        </row>
        <row r="209">
          <cell r="L209">
            <v>557</v>
          </cell>
          <cell r="M209" t="str">
            <v>COMORO</v>
          </cell>
          <cell r="N209">
            <v>700</v>
          </cell>
          <cell r="O209" t="str">
            <v>AFRICA</v>
          </cell>
          <cell r="P209">
            <v>700</v>
          </cell>
          <cell r="Q209" t="str">
            <v>AFRICA</v>
          </cell>
          <cell r="R209" t="str">
            <v>●</v>
          </cell>
          <cell r="S209">
            <v>700</v>
          </cell>
          <cell r="T209" t="str">
            <v>AFRICA</v>
          </cell>
          <cell r="U209" t="str">
            <v>一般海外</v>
          </cell>
          <cell r="V209" t="str">
            <v>ｱﾌﾘｶ</v>
          </cell>
          <cell r="W209">
            <v>7</v>
          </cell>
          <cell r="X209" t="str">
            <v>ｱﾌﾘｶ</v>
          </cell>
          <cell r="Y209" t="str">
            <v>ｱﾌﾘｶ</v>
          </cell>
          <cell r="Z209" t="str">
            <v>一般</v>
          </cell>
          <cell r="AA209" t="str">
            <v>中近東/ｱﾌﾘｶ</v>
          </cell>
        </row>
        <row r="210">
          <cell r="L210">
            <v>559</v>
          </cell>
          <cell r="M210" t="str">
            <v>ERITREA</v>
          </cell>
          <cell r="N210">
            <v>700</v>
          </cell>
          <cell r="O210" t="str">
            <v>AFRICA</v>
          </cell>
          <cell r="P210">
            <v>700</v>
          </cell>
          <cell r="Q210" t="str">
            <v>AFRICA</v>
          </cell>
          <cell r="R210" t="str">
            <v>●</v>
          </cell>
          <cell r="S210">
            <v>700</v>
          </cell>
          <cell r="T210" t="str">
            <v>AFRICA</v>
          </cell>
          <cell r="U210" t="str">
            <v>一般海外</v>
          </cell>
          <cell r="V210" t="str">
            <v>ｱﾌﾘｶ</v>
          </cell>
          <cell r="W210">
            <v>7</v>
          </cell>
          <cell r="X210" t="str">
            <v>ｱﾌﾘｶ</v>
          </cell>
          <cell r="Y210" t="str">
            <v>ｱﾌﾘｶ</v>
          </cell>
          <cell r="Z210" t="str">
            <v>一般</v>
          </cell>
          <cell r="AA210" t="str">
            <v>中近東/ｱﾌﾘｶ</v>
          </cell>
        </row>
        <row r="211">
          <cell r="L211">
            <v>590</v>
          </cell>
          <cell r="M211" t="str">
            <v>(AFRICA)</v>
          </cell>
          <cell r="N211">
            <v>700</v>
          </cell>
          <cell r="O211" t="str">
            <v>AFRICA</v>
          </cell>
          <cell r="P211">
            <v>700</v>
          </cell>
          <cell r="Q211" t="str">
            <v>AFRICA</v>
          </cell>
          <cell r="R211" t="str">
            <v>●</v>
          </cell>
          <cell r="S211">
            <v>700</v>
          </cell>
          <cell r="T211" t="str">
            <v>AFRICA</v>
          </cell>
          <cell r="U211" t="str">
            <v>一般海外</v>
          </cell>
          <cell r="V211" t="str">
            <v>ｱﾌﾘｶ</v>
          </cell>
          <cell r="W211">
            <v>7</v>
          </cell>
          <cell r="X211" t="str">
            <v>ｱﾌﾘｶ</v>
          </cell>
          <cell r="Y211" t="str">
            <v>ｱﾌﾘｶ</v>
          </cell>
          <cell r="Z211" t="str">
            <v>一般</v>
          </cell>
          <cell r="AA211" t="str">
            <v>中近東/ｱﾌﾘｶ</v>
          </cell>
        </row>
        <row r="212">
          <cell r="L212">
            <v>606</v>
          </cell>
          <cell r="M212" t="str">
            <v>New Zealand</v>
          </cell>
          <cell r="N212">
            <v>800</v>
          </cell>
          <cell r="O212" t="str">
            <v>OCEANA</v>
          </cell>
          <cell r="P212">
            <v>606</v>
          </cell>
          <cell r="Q212" t="str">
            <v>New Zealand</v>
          </cell>
          <cell r="R212" t="str">
            <v>◎</v>
          </cell>
          <cell r="S212">
            <v>606</v>
          </cell>
          <cell r="T212" t="str">
            <v>New Zealand</v>
          </cell>
          <cell r="U212" t="str">
            <v>一般海外</v>
          </cell>
          <cell r="V212" t="str">
            <v>ｵｾｱﾆｱ</v>
          </cell>
          <cell r="W212">
            <v>8</v>
          </cell>
          <cell r="X212" t="str">
            <v>ｵｾｱﾆｱ</v>
          </cell>
          <cell r="Y212" t="str">
            <v>ｵｾｱﾆｱ</v>
          </cell>
          <cell r="Z212" t="str">
            <v>一般</v>
          </cell>
          <cell r="AA212" t="str">
            <v>ｵｾｱﾆｱ</v>
          </cell>
        </row>
        <row r="213">
          <cell r="L213">
            <v>800</v>
          </cell>
          <cell r="M213" t="str">
            <v>OCEANA</v>
          </cell>
          <cell r="N213">
            <v>800</v>
          </cell>
          <cell r="O213" t="str">
            <v>OCEANA</v>
          </cell>
          <cell r="P213">
            <v>800</v>
          </cell>
          <cell r="Q213" t="str">
            <v>OCEANA</v>
          </cell>
          <cell r="R213" t="str">
            <v>●</v>
          </cell>
          <cell r="S213">
            <v>800</v>
          </cell>
          <cell r="T213" t="str">
            <v>OCEANA</v>
          </cell>
          <cell r="U213" t="str">
            <v>一般海外</v>
          </cell>
          <cell r="V213" t="str">
            <v>ｵｾｱﾆｱ</v>
          </cell>
          <cell r="W213">
            <v>8</v>
          </cell>
          <cell r="X213" t="str">
            <v>ｵｾｱﾆｱ</v>
          </cell>
          <cell r="Y213" t="str">
            <v>ｵｾｱﾆｱ</v>
          </cell>
          <cell r="Z213" t="str">
            <v>一般</v>
          </cell>
          <cell r="AA213" t="str">
            <v>ｵｾｱﾆｱ</v>
          </cell>
        </row>
        <row r="214">
          <cell r="L214">
            <v>612</v>
          </cell>
          <cell r="M214" t="str">
            <v>Fiji</v>
          </cell>
          <cell r="N214">
            <v>800</v>
          </cell>
          <cell r="O214" t="str">
            <v>OCEANA</v>
          </cell>
          <cell r="P214">
            <v>800</v>
          </cell>
          <cell r="Q214" t="str">
            <v>OCEANA</v>
          </cell>
          <cell r="R214" t="str">
            <v>●</v>
          </cell>
          <cell r="S214">
            <v>800</v>
          </cell>
          <cell r="T214" t="str">
            <v>OCEANA</v>
          </cell>
          <cell r="U214" t="str">
            <v>一般海外</v>
          </cell>
          <cell r="V214" t="str">
            <v>ｵｾｱﾆｱ</v>
          </cell>
          <cell r="W214">
            <v>8</v>
          </cell>
          <cell r="X214" t="str">
            <v>ｵｾｱﾆｱ</v>
          </cell>
          <cell r="Y214" t="str">
            <v>ｵｾｱﾆｱ</v>
          </cell>
          <cell r="Z214" t="str">
            <v>一般</v>
          </cell>
          <cell r="AA214" t="str">
            <v>ｵｾｱﾆｱ</v>
          </cell>
        </row>
        <row r="215">
          <cell r="L215">
            <v>602</v>
          </cell>
          <cell r="M215" t="str">
            <v>PAP NGN</v>
          </cell>
          <cell r="N215">
            <v>800</v>
          </cell>
          <cell r="O215" t="str">
            <v>OCEANA</v>
          </cell>
          <cell r="P215">
            <v>800</v>
          </cell>
          <cell r="Q215" t="str">
            <v>OCEANA</v>
          </cell>
          <cell r="R215" t="str">
            <v>●</v>
          </cell>
          <cell r="S215">
            <v>800</v>
          </cell>
          <cell r="T215" t="str">
            <v>OCEANA</v>
          </cell>
          <cell r="U215" t="str">
            <v>一般海外</v>
          </cell>
          <cell r="V215" t="str">
            <v>ｵｾｱﾆｱ</v>
          </cell>
          <cell r="W215">
            <v>8</v>
          </cell>
          <cell r="X215" t="str">
            <v>ｵｾｱﾆｱ</v>
          </cell>
          <cell r="Y215" t="str">
            <v>ｵｾｱﾆｱ</v>
          </cell>
          <cell r="Z215" t="str">
            <v>一般</v>
          </cell>
          <cell r="AA215" t="str">
            <v>ｵｾｱﾆｱ</v>
          </cell>
        </row>
        <row r="216">
          <cell r="L216">
            <v>607</v>
          </cell>
          <cell r="M216" t="str">
            <v>COOK I</v>
          </cell>
          <cell r="N216">
            <v>800</v>
          </cell>
          <cell r="O216" t="str">
            <v>OCEANA</v>
          </cell>
          <cell r="P216">
            <v>800</v>
          </cell>
          <cell r="Q216" t="str">
            <v>OCEANA</v>
          </cell>
          <cell r="R216" t="str">
            <v>●</v>
          </cell>
          <cell r="S216">
            <v>800</v>
          </cell>
          <cell r="T216" t="str">
            <v>OCEANA</v>
          </cell>
          <cell r="U216" t="str">
            <v>一般海外</v>
          </cell>
          <cell r="V216" t="str">
            <v>ｵｾｱﾆｱ</v>
          </cell>
          <cell r="W216">
            <v>8</v>
          </cell>
          <cell r="X216" t="str">
            <v>ｵｾｱﾆｱ</v>
          </cell>
          <cell r="Y216" t="str">
            <v>ｵｾｱﾆｱ</v>
          </cell>
          <cell r="Z216" t="str">
            <v>一般</v>
          </cell>
          <cell r="AA216" t="str">
            <v>ｵｾｱﾆｱ</v>
          </cell>
        </row>
        <row r="217">
          <cell r="L217">
            <v>609</v>
          </cell>
          <cell r="M217" t="str">
            <v>OTH NEZ</v>
          </cell>
          <cell r="N217">
            <v>800</v>
          </cell>
          <cell r="O217" t="str">
            <v>OCEANA</v>
          </cell>
          <cell r="P217">
            <v>800</v>
          </cell>
          <cell r="Q217" t="str">
            <v>OCEANA</v>
          </cell>
          <cell r="R217" t="str">
            <v>●</v>
          </cell>
          <cell r="S217">
            <v>800</v>
          </cell>
          <cell r="T217" t="str">
            <v>OCEANA</v>
          </cell>
          <cell r="U217" t="str">
            <v>一般海外</v>
          </cell>
          <cell r="V217" t="str">
            <v>ｵｾｱﾆｱ</v>
          </cell>
          <cell r="W217">
            <v>8</v>
          </cell>
          <cell r="X217" t="str">
            <v>ｵｾｱﾆｱ</v>
          </cell>
          <cell r="Y217" t="str">
            <v>ｵｾｱﾆｱ</v>
          </cell>
          <cell r="Z217" t="str">
            <v>一般</v>
          </cell>
          <cell r="AA217" t="str">
            <v>ｵｾｱﾆｱ</v>
          </cell>
        </row>
        <row r="218">
          <cell r="L218">
            <v>610</v>
          </cell>
          <cell r="M218" t="str">
            <v>W SAMOA</v>
          </cell>
          <cell r="N218">
            <v>800</v>
          </cell>
          <cell r="O218" t="str">
            <v>OCEANA</v>
          </cell>
          <cell r="P218">
            <v>800</v>
          </cell>
          <cell r="Q218" t="str">
            <v>OCEANA</v>
          </cell>
          <cell r="R218" t="str">
            <v>●</v>
          </cell>
          <cell r="S218">
            <v>800</v>
          </cell>
          <cell r="T218" t="str">
            <v>OCEANA</v>
          </cell>
          <cell r="U218" t="str">
            <v>一般海外</v>
          </cell>
          <cell r="V218" t="str">
            <v>ｵｾｱﾆｱ</v>
          </cell>
          <cell r="W218">
            <v>8</v>
          </cell>
          <cell r="X218" t="str">
            <v>ｵｾｱﾆｱ</v>
          </cell>
          <cell r="Y218" t="str">
            <v>ｵｾｱﾆｱ</v>
          </cell>
          <cell r="Z218" t="str">
            <v>一般</v>
          </cell>
          <cell r="AA218" t="str">
            <v>ｵｾｱﾆｱ</v>
          </cell>
        </row>
        <row r="219">
          <cell r="L219">
            <v>611</v>
          </cell>
          <cell r="M219" t="str">
            <v>VANUATS</v>
          </cell>
          <cell r="N219">
            <v>800</v>
          </cell>
          <cell r="O219" t="str">
            <v>OCEANA</v>
          </cell>
          <cell r="P219">
            <v>800</v>
          </cell>
          <cell r="Q219" t="str">
            <v>OCEANA</v>
          </cell>
          <cell r="R219" t="str">
            <v>●</v>
          </cell>
          <cell r="S219">
            <v>800</v>
          </cell>
          <cell r="T219" t="str">
            <v>OCEANA</v>
          </cell>
          <cell r="U219" t="str">
            <v>一般海外</v>
          </cell>
          <cell r="V219" t="str">
            <v>ｵｾｱﾆｱ</v>
          </cell>
          <cell r="W219">
            <v>8</v>
          </cell>
          <cell r="X219" t="str">
            <v>ｵｾｱﾆｱ</v>
          </cell>
          <cell r="Y219" t="str">
            <v>ｵｾｱﾆｱ</v>
          </cell>
          <cell r="Z219" t="str">
            <v>一般</v>
          </cell>
          <cell r="AA219" t="str">
            <v>ｵｾｱﾆｱ</v>
          </cell>
        </row>
        <row r="220">
          <cell r="L220">
            <v>613</v>
          </cell>
          <cell r="M220" t="str">
            <v>SOLOMON</v>
          </cell>
          <cell r="N220">
            <v>800</v>
          </cell>
          <cell r="O220" t="str">
            <v>OCEANA</v>
          </cell>
          <cell r="P220">
            <v>800</v>
          </cell>
          <cell r="Q220" t="str">
            <v>OCEANA</v>
          </cell>
          <cell r="R220" t="str">
            <v>●</v>
          </cell>
          <cell r="S220">
            <v>800</v>
          </cell>
          <cell r="T220" t="str">
            <v>OCEANA</v>
          </cell>
          <cell r="U220" t="str">
            <v>一般海外</v>
          </cell>
          <cell r="V220" t="str">
            <v>ｵｾｱﾆｱ</v>
          </cell>
          <cell r="W220">
            <v>8</v>
          </cell>
          <cell r="X220" t="str">
            <v>ｵｾｱﾆｱ</v>
          </cell>
          <cell r="Y220" t="str">
            <v>ｵｾｱﾆｱ</v>
          </cell>
          <cell r="Z220" t="str">
            <v>一般</v>
          </cell>
          <cell r="AA220" t="str">
            <v>ｵｾｱﾆｱ</v>
          </cell>
        </row>
        <row r="221">
          <cell r="L221">
            <v>614</v>
          </cell>
          <cell r="M221" t="str">
            <v>TONGA</v>
          </cell>
          <cell r="N221">
            <v>800</v>
          </cell>
          <cell r="O221" t="str">
            <v>OCEANA</v>
          </cell>
          <cell r="P221">
            <v>800</v>
          </cell>
          <cell r="Q221" t="str">
            <v>OCEANA</v>
          </cell>
          <cell r="R221" t="str">
            <v>●</v>
          </cell>
          <cell r="S221">
            <v>800</v>
          </cell>
          <cell r="T221" t="str">
            <v>OCEANA</v>
          </cell>
          <cell r="U221" t="str">
            <v>一般海外</v>
          </cell>
          <cell r="V221" t="str">
            <v>ｵｾｱﾆｱ</v>
          </cell>
          <cell r="W221">
            <v>8</v>
          </cell>
          <cell r="X221" t="str">
            <v>ｵｾｱﾆｱ</v>
          </cell>
          <cell r="Y221" t="str">
            <v>ｵｾｱﾆｱ</v>
          </cell>
          <cell r="Z221" t="str">
            <v>一般</v>
          </cell>
          <cell r="AA221" t="str">
            <v>ｵｾｱﾆｱ</v>
          </cell>
        </row>
        <row r="222">
          <cell r="L222">
            <v>615</v>
          </cell>
          <cell r="M222" t="str">
            <v>KIRIBATI</v>
          </cell>
          <cell r="N222">
            <v>800</v>
          </cell>
          <cell r="O222" t="str">
            <v>OCEANA</v>
          </cell>
          <cell r="P222">
            <v>800</v>
          </cell>
          <cell r="Q222" t="str">
            <v>OCEANA</v>
          </cell>
          <cell r="R222" t="str">
            <v>●</v>
          </cell>
          <cell r="S222">
            <v>800</v>
          </cell>
          <cell r="T222" t="str">
            <v>OCEANA</v>
          </cell>
          <cell r="U222" t="str">
            <v>一般海外</v>
          </cell>
          <cell r="V222" t="str">
            <v>ｵｾｱﾆｱ</v>
          </cell>
          <cell r="W222">
            <v>8</v>
          </cell>
          <cell r="X222" t="str">
            <v>ｵｾｱﾆｱ</v>
          </cell>
          <cell r="Y222" t="str">
            <v>ｵｾｱﾆｱ</v>
          </cell>
          <cell r="Z222" t="str">
            <v>一般</v>
          </cell>
          <cell r="AA222" t="str">
            <v>ｵｾｱﾆｱ</v>
          </cell>
        </row>
        <row r="223">
          <cell r="L223">
            <v>617</v>
          </cell>
          <cell r="M223" t="str">
            <v>R NAURU</v>
          </cell>
          <cell r="N223">
            <v>800</v>
          </cell>
          <cell r="O223" t="str">
            <v>OCEANA</v>
          </cell>
          <cell r="P223">
            <v>800</v>
          </cell>
          <cell r="Q223" t="str">
            <v>OCEANA</v>
          </cell>
          <cell r="R223" t="str">
            <v>●</v>
          </cell>
          <cell r="S223">
            <v>800</v>
          </cell>
          <cell r="T223" t="str">
            <v>OCEANA</v>
          </cell>
          <cell r="U223" t="str">
            <v>一般海外</v>
          </cell>
          <cell r="V223" t="str">
            <v>ｵｾｱﾆｱ</v>
          </cell>
          <cell r="W223">
            <v>8</v>
          </cell>
          <cell r="X223" t="str">
            <v>ｵｾｱﾆｱ</v>
          </cell>
          <cell r="Y223" t="str">
            <v>ｵｾｱﾆｱ</v>
          </cell>
          <cell r="Z223" t="str">
            <v>一般</v>
          </cell>
          <cell r="AA223" t="str">
            <v>ｵｾｱﾆｱ</v>
          </cell>
        </row>
        <row r="224">
          <cell r="L224">
            <v>618</v>
          </cell>
          <cell r="M224" t="str">
            <v>NEWCALD</v>
          </cell>
          <cell r="N224">
            <v>800</v>
          </cell>
          <cell r="O224" t="str">
            <v>OCEANA</v>
          </cell>
          <cell r="P224">
            <v>800</v>
          </cell>
          <cell r="Q224" t="str">
            <v>OCEANA</v>
          </cell>
          <cell r="R224" t="str">
            <v>●</v>
          </cell>
          <cell r="S224">
            <v>800</v>
          </cell>
          <cell r="T224" t="str">
            <v>OCEANA</v>
          </cell>
          <cell r="U224" t="str">
            <v>一般海外</v>
          </cell>
          <cell r="V224" t="str">
            <v>ｵｾｱﾆｱ</v>
          </cell>
          <cell r="W224">
            <v>8</v>
          </cell>
          <cell r="X224" t="str">
            <v>ｵｾｱﾆｱ</v>
          </cell>
          <cell r="Y224" t="str">
            <v>ｵｾｱﾆｱ</v>
          </cell>
          <cell r="Z224" t="str">
            <v>一般</v>
          </cell>
          <cell r="AA224" t="str">
            <v>ｵｾｱﾆｱ</v>
          </cell>
        </row>
        <row r="225">
          <cell r="L225">
            <v>619</v>
          </cell>
          <cell r="M225" t="str">
            <v>WALLIS F</v>
          </cell>
          <cell r="N225">
            <v>800</v>
          </cell>
          <cell r="O225" t="str">
            <v>OCEANA</v>
          </cell>
          <cell r="P225">
            <v>800</v>
          </cell>
          <cell r="Q225" t="str">
            <v>OCEANA</v>
          </cell>
          <cell r="R225" t="str">
            <v>●</v>
          </cell>
          <cell r="S225">
            <v>800</v>
          </cell>
          <cell r="T225" t="str">
            <v>OCEANA</v>
          </cell>
          <cell r="U225" t="str">
            <v>一般海外</v>
          </cell>
          <cell r="V225" t="str">
            <v>ｵｾｱﾆｱ</v>
          </cell>
          <cell r="W225">
            <v>8</v>
          </cell>
          <cell r="X225" t="str">
            <v>ｵｾｱﾆｱ</v>
          </cell>
          <cell r="Y225" t="str">
            <v>ｵｾｱﾆｱ</v>
          </cell>
          <cell r="Z225" t="str">
            <v>一般</v>
          </cell>
          <cell r="AA225" t="str">
            <v>ｵｾｱﾆｱ</v>
          </cell>
        </row>
        <row r="226">
          <cell r="L226">
            <v>620</v>
          </cell>
          <cell r="M226" t="str">
            <v>GUAM</v>
          </cell>
          <cell r="N226">
            <v>800</v>
          </cell>
          <cell r="O226" t="str">
            <v>OCEANA</v>
          </cell>
          <cell r="P226">
            <v>800</v>
          </cell>
          <cell r="Q226" t="str">
            <v>OCEANA</v>
          </cell>
          <cell r="R226" t="str">
            <v>●</v>
          </cell>
          <cell r="S226">
            <v>800</v>
          </cell>
          <cell r="T226" t="str">
            <v>OCEANA</v>
          </cell>
          <cell r="U226" t="str">
            <v>一般海外</v>
          </cell>
          <cell r="V226" t="str">
            <v>ｵｾｱﾆｱ</v>
          </cell>
          <cell r="W226">
            <v>8</v>
          </cell>
          <cell r="X226" t="str">
            <v>ｵｾｱﾆｱ</v>
          </cell>
          <cell r="Y226" t="str">
            <v>ｵｾｱﾆｱ</v>
          </cell>
          <cell r="Z226" t="str">
            <v>一般</v>
          </cell>
          <cell r="AA226" t="str">
            <v>ｵｾｱﾆｱ</v>
          </cell>
        </row>
        <row r="227">
          <cell r="L227">
            <v>621</v>
          </cell>
          <cell r="M227" t="str">
            <v>A SAMOA</v>
          </cell>
          <cell r="N227">
            <v>800</v>
          </cell>
          <cell r="O227" t="str">
            <v>OCEANA</v>
          </cell>
          <cell r="P227">
            <v>800</v>
          </cell>
          <cell r="Q227" t="str">
            <v>OCEANA</v>
          </cell>
          <cell r="R227" t="str">
            <v>●</v>
          </cell>
          <cell r="S227">
            <v>800</v>
          </cell>
          <cell r="T227" t="str">
            <v>OCEANA</v>
          </cell>
          <cell r="U227" t="str">
            <v>一般海外</v>
          </cell>
          <cell r="V227" t="str">
            <v>ｵｾｱﾆｱ</v>
          </cell>
          <cell r="W227">
            <v>8</v>
          </cell>
          <cell r="X227" t="str">
            <v>ｵｾｱﾆｱ</v>
          </cell>
          <cell r="Y227" t="str">
            <v>ｵｾｱﾆｱ</v>
          </cell>
          <cell r="Z227" t="str">
            <v>一般</v>
          </cell>
          <cell r="AA227" t="str">
            <v>ｵｾｱﾆｱ</v>
          </cell>
        </row>
        <row r="228">
          <cell r="L228">
            <v>622</v>
          </cell>
          <cell r="M228" t="str">
            <v>A OCEANI</v>
          </cell>
          <cell r="N228">
            <v>800</v>
          </cell>
          <cell r="O228" t="str">
            <v>OCEANA</v>
          </cell>
          <cell r="P228">
            <v>800</v>
          </cell>
          <cell r="Q228" t="str">
            <v>OCEANA</v>
          </cell>
          <cell r="R228" t="str">
            <v>●</v>
          </cell>
          <cell r="S228">
            <v>800</v>
          </cell>
          <cell r="T228" t="str">
            <v>OCEANA</v>
          </cell>
          <cell r="U228" t="str">
            <v>一般海外</v>
          </cell>
          <cell r="V228" t="str">
            <v>ｵｾｱﾆｱ</v>
          </cell>
          <cell r="W228">
            <v>8</v>
          </cell>
          <cell r="X228" t="str">
            <v>ｵｾｱﾆｱ</v>
          </cell>
          <cell r="Y228" t="str">
            <v>ｵｾｱﾆｱ</v>
          </cell>
          <cell r="Z228" t="str">
            <v>一般</v>
          </cell>
          <cell r="AA228" t="str">
            <v>ｵｾｱﾆｱ</v>
          </cell>
        </row>
        <row r="229">
          <cell r="L229">
            <v>624</v>
          </cell>
          <cell r="M229" t="str">
            <v>NORFOLK</v>
          </cell>
          <cell r="N229">
            <v>800</v>
          </cell>
          <cell r="O229" t="str">
            <v>OCEANA</v>
          </cell>
          <cell r="P229">
            <v>800</v>
          </cell>
          <cell r="Q229" t="str">
            <v>OCEANA</v>
          </cell>
          <cell r="R229" t="str">
            <v>●</v>
          </cell>
          <cell r="S229">
            <v>800</v>
          </cell>
          <cell r="T229" t="str">
            <v>OCEANA</v>
          </cell>
          <cell r="U229" t="str">
            <v>一般海外</v>
          </cell>
          <cell r="V229" t="str">
            <v>ｵｾｱﾆｱ</v>
          </cell>
          <cell r="W229">
            <v>8</v>
          </cell>
          <cell r="X229" t="str">
            <v>ｵｾｱﾆｱ</v>
          </cell>
          <cell r="Y229" t="str">
            <v>ｵｾｱﾆｱ</v>
          </cell>
          <cell r="Z229" t="str">
            <v>一般</v>
          </cell>
          <cell r="AA229" t="str">
            <v>ｵｾｱﾆｱ</v>
          </cell>
        </row>
        <row r="230">
          <cell r="L230">
            <v>630</v>
          </cell>
          <cell r="M230" t="str">
            <v>TAHITI</v>
          </cell>
          <cell r="N230">
            <v>800</v>
          </cell>
          <cell r="O230" t="str">
            <v>OCEANA</v>
          </cell>
          <cell r="P230">
            <v>800</v>
          </cell>
          <cell r="Q230" t="str">
            <v>OCEANA</v>
          </cell>
          <cell r="R230" t="str">
            <v>●</v>
          </cell>
          <cell r="S230">
            <v>800</v>
          </cell>
          <cell r="T230" t="str">
            <v>OCEANA</v>
          </cell>
          <cell r="U230" t="str">
            <v>一般海外</v>
          </cell>
          <cell r="V230" t="str">
            <v>ｵｾｱﾆｱ</v>
          </cell>
          <cell r="W230">
            <v>8</v>
          </cell>
          <cell r="X230" t="str">
            <v>ｵｾｱﾆｱ</v>
          </cell>
          <cell r="Y230" t="str">
            <v>ｵｾｱﾆｱ</v>
          </cell>
          <cell r="Z230" t="str">
            <v>一般</v>
          </cell>
          <cell r="AA230" t="str">
            <v>ｵｾｱﾆｱ</v>
          </cell>
        </row>
        <row r="231">
          <cell r="L231">
            <v>635</v>
          </cell>
          <cell r="M231" t="str">
            <v>F OCEANI</v>
          </cell>
          <cell r="N231">
            <v>800</v>
          </cell>
          <cell r="O231" t="str">
            <v>OCEANA</v>
          </cell>
          <cell r="P231">
            <v>800</v>
          </cell>
          <cell r="Q231" t="str">
            <v>OCEANA</v>
          </cell>
          <cell r="R231" t="str">
            <v>●</v>
          </cell>
          <cell r="S231">
            <v>800</v>
          </cell>
          <cell r="T231" t="str">
            <v>OCEANA</v>
          </cell>
          <cell r="U231" t="str">
            <v>一般海外</v>
          </cell>
          <cell r="V231" t="str">
            <v>ｵｾｱﾆｱ</v>
          </cell>
          <cell r="W231">
            <v>8</v>
          </cell>
          <cell r="X231" t="str">
            <v>ｵｾｱﾆｱ</v>
          </cell>
          <cell r="Y231" t="str">
            <v>ｵｾｱﾆｱ</v>
          </cell>
          <cell r="Z231" t="str">
            <v>一般</v>
          </cell>
          <cell r="AA231" t="str">
            <v>ｵｾｱﾆｱ</v>
          </cell>
        </row>
        <row r="232">
          <cell r="L232">
            <v>640</v>
          </cell>
          <cell r="M232" t="str">
            <v>SAIPAN</v>
          </cell>
          <cell r="N232">
            <v>800</v>
          </cell>
          <cell r="O232" t="str">
            <v>OCEANA</v>
          </cell>
          <cell r="P232">
            <v>800</v>
          </cell>
          <cell r="Q232" t="str">
            <v>OCEANA</v>
          </cell>
          <cell r="R232" t="str">
            <v>●</v>
          </cell>
          <cell r="S232">
            <v>800</v>
          </cell>
          <cell r="T232" t="str">
            <v>OCEANA</v>
          </cell>
          <cell r="U232" t="str">
            <v>一般海外</v>
          </cell>
          <cell r="V232" t="str">
            <v>ｵｾｱﾆｱ</v>
          </cell>
          <cell r="W232">
            <v>8</v>
          </cell>
          <cell r="X232" t="str">
            <v>ｵｾｱﾆｱ</v>
          </cell>
          <cell r="Y232" t="str">
            <v>ｵｾｱﾆｱ</v>
          </cell>
          <cell r="Z232" t="str">
            <v>一般</v>
          </cell>
          <cell r="AA232" t="str">
            <v>ｵｾｱﾆｱ</v>
          </cell>
        </row>
        <row r="233">
          <cell r="L233">
            <v>645</v>
          </cell>
          <cell r="M233" t="str">
            <v>M M CAR</v>
          </cell>
          <cell r="N233">
            <v>800</v>
          </cell>
          <cell r="O233" t="str">
            <v>OCEANA</v>
          </cell>
          <cell r="P233">
            <v>800</v>
          </cell>
          <cell r="Q233" t="str">
            <v>OCEANA</v>
          </cell>
          <cell r="R233" t="str">
            <v>●</v>
          </cell>
          <cell r="S233">
            <v>800</v>
          </cell>
          <cell r="T233" t="str">
            <v>OCEANA</v>
          </cell>
          <cell r="U233" t="str">
            <v>一般海外</v>
          </cell>
          <cell r="V233" t="str">
            <v>ｵｾｱﾆｱ</v>
          </cell>
          <cell r="W233">
            <v>8</v>
          </cell>
          <cell r="X233" t="str">
            <v>ｵｾｱﾆｱ</v>
          </cell>
          <cell r="Y233" t="str">
            <v>ｵｾｱﾆｱ</v>
          </cell>
          <cell r="Z233" t="str">
            <v>一般</v>
          </cell>
          <cell r="AA233" t="str">
            <v>ｵｾｱﾆｱ</v>
          </cell>
        </row>
        <row r="234">
          <cell r="L234">
            <v>900</v>
          </cell>
          <cell r="M234" t="str">
            <v>Other</v>
          </cell>
          <cell r="N234">
            <v>900</v>
          </cell>
          <cell r="O234" t="str">
            <v>Other</v>
          </cell>
          <cell r="P234">
            <v>900</v>
          </cell>
          <cell r="Q234" t="str">
            <v>Other</v>
          </cell>
          <cell r="R234" t="str">
            <v>●</v>
          </cell>
          <cell r="S234">
            <v>900</v>
          </cell>
          <cell r="T234" t="str">
            <v>Other</v>
          </cell>
          <cell r="U234" t="str">
            <v>一般海外</v>
          </cell>
          <cell r="V234" t="str">
            <v>一般</v>
          </cell>
          <cell r="W234">
            <v>9</v>
          </cell>
          <cell r="X234" t="str">
            <v>一般</v>
          </cell>
          <cell r="Y234" t="str">
            <v>一般</v>
          </cell>
          <cell r="Z234" t="str">
            <v>一般</v>
          </cell>
          <cell r="AA234" t="str">
            <v>ｵｾｱﾆｱ</v>
          </cell>
        </row>
        <row r="235">
          <cell r="L235">
            <v>701</v>
          </cell>
          <cell r="M235" t="str">
            <v>U.N</v>
          </cell>
          <cell r="N235">
            <v>900</v>
          </cell>
          <cell r="O235" t="str">
            <v>Other</v>
          </cell>
          <cell r="P235">
            <v>900</v>
          </cell>
          <cell r="Q235" t="str">
            <v>Other</v>
          </cell>
          <cell r="R235" t="str">
            <v>●</v>
          </cell>
          <cell r="S235">
            <v>900</v>
          </cell>
          <cell r="T235" t="str">
            <v>Other</v>
          </cell>
          <cell r="U235" t="str">
            <v>一般海外</v>
          </cell>
          <cell r="V235" t="str">
            <v>一般</v>
          </cell>
          <cell r="W235">
            <v>9</v>
          </cell>
          <cell r="X235" t="str">
            <v>一般</v>
          </cell>
          <cell r="Y235" t="str">
            <v>一般</v>
          </cell>
          <cell r="Z235" t="str">
            <v>一般</v>
          </cell>
          <cell r="AA235" t="str">
            <v>ｵｾｱﾆｱ</v>
          </cell>
        </row>
        <row r="236">
          <cell r="L236">
            <v>0</v>
          </cell>
          <cell r="O236">
            <v>0</v>
          </cell>
          <cell r="P236">
            <v>900</v>
          </cell>
          <cell r="Q236" t="str">
            <v>Other</v>
          </cell>
          <cell r="R236" t="str">
            <v>●</v>
          </cell>
          <cell r="T236">
            <v>0</v>
          </cell>
          <cell r="U236" t="str">
            <v>一般海外</v>
          </cell>
          <cell r="V236" t="str">
            <v>一般</v>
          </cell>
          <cell r="W236">
            <v>9</v>
          </cell>
          <cell r="X236" t="str">
            <v>一般</v>
          </cell>
          <cell r="Y236" t="str">
            <v>一般</v>
          </cell>
          <cell r="Z236" t="str">
            <v>一般</v>
          </cell>
          <cell r="AA236" t="str">
            <v>ｵｾｱﾆｱ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  <cell r="D1" t="str">
            <v>C</v>
          </cell>
          <cell r="E1" t="str">
            <v>F</v>
          </cell>
          <cell r="G1" t="str">
            <v>G</v>
          </cell>
          <cell r="L1" t="str">
            <v>H</v>
          </cell>
          <cell r="M1" t="str">
            <v>J</v>
          </cell>
          <cell r="N1" t="str">
            <v>L</v>
          </cell>
          <cell r="O1" t="str">
            <v>M</v>
          </cell>
          <cell r="P1" t="str">
            <v>N</v>
          </cell>
          <cell r="R1" t="str">
            <v>N1</v>
          </cell>
          <cell r="S1" t="str">
            <v>O</v>
          </cell>
          <cell r="U1" t="str">
            <v>P</v>
          </cell>
          <cell r="V1" t="str">
            <v>Q</v>
          </cell>
        </row>
        <row r="2">
          <cell r="A2" t="str">
            <v>NO</v>
          </cell>
          <cell r="B2" t="str">
            <v>MODEL</v>
          </cell>
          <cell r="C2" t="str">
            <v xml:space="preserve">TKC.PART </v>
          </cell>
          <cell r="D2" t="str">
            <v>K/B</v>
          </cell>
          <cell r="E2" t="str">
            <v>PRO./ MONTH</v>
          </cell>
          <cell r="G2" t="str">
            <v>PRO.</v>
          </cell>
          <cell r="H2" t="str">
            <v>COMMON M/C</v>
          </cell>
          <cell r="L2" t="str">
            <v>PCS./</v>
          </cell>
          <cell r="M2" t="str">
            <v>PCS./</v>
          </cell>
          <cell r="N2" t="str">
            <v>CT./</v>
          </cell>
          <cell r="O2" t="str">
            <v>CT./</v>
          </cell>
          <cell r="P2" t="str">
            <v>WORKING</v>
          </cell>
          <cell r="Q2" t="str">
            <v>TT PULL</v>
          </cell>
          <cell r="R2" t="str">
            <v>WORKING</v>
          </cell>
          <cell r="S2" t="str">
            <v>LOT</v>
          </cell>
          <cell r="T2" t="str">
            <v>SET UP/</v>
          </cell>
          <cell r="U2" t="str">
            <v>KANBAN FLOW</v>
          </cell>
        </row>
        <row r="3">
          <cell r="C3" t="str">
            <v>NUMBER</v>
          </cell>
          <cell r="D3" t="str">
            <v>CODE</v>
          </cell>
          <cell r="E3" t="str">
            <v>OEM</v>
          </cell>
          <cell r="F3" t="str">
            <v>PART</v>
          </cell>
          <cell r="G3" t="str">
            <v>/ DAY</v>
          </cell>
          <cell r="H3" t="str">
            <v>03B1</v>
          </cell>
          <cell r="I3" t="str">
            <v>03B2</v>
          </cell>
          <cell r="J3" t="str">
            <v>03B3</v>
          </cell>
          <cell r="K3" t="str">
            <v>04B1</v>
          </cell>
          <cell r="L3" t="str">
            <v>K/B INJ.</v>
          </cell>
          <cell r="M3" t="str">
            <v>K/B AL.</v>
          </cell>
          <cell r="N3" t="str">
            <v>M/C</v>
          </cell>
          <cell r="O3" t="str">
            <v>Pcs.</v>
          </cell>
          <cell r="P3" t="str">
            <v>TIME/DAY/SEC</v>
          </cell>
          <cell r="Q3" t="str">
            <v>SEC</v>
          </cell>
          <cell r="R3" t="str">
            <v>TIME/DAY/Hr</v>
          </cell>
          <cell r="S3">
            <v>3</v>
          </cell>
          <cell r="T3" t="str">
            <v>MONTH</v>
          </cell>
          <cell r="U3" t="str">
            <v>(fix quatity) = O + (G/I1)x1.5</v>
          </cell>
          <cell r="V3" t="str">
            <v>(fix period) = (G/I) x 2.5</v>
          </cell>
        </row>
        <row r="4">
          <cell r="P4" t="str">
            <v>N=M*G</v>
          </cell>
          <cell r="Q4">
            <v>0</v>
          </cell>
          <cell r="R4" t="str">
            <v>N1=N/3600</v>
          </cell>
          <cell r="S4" t="str">
            <v>O=((P8*3600)/M/I1)</v>
          </cell>
        </row>
        <row r="5">
          <cell r="A5">
            <v>1</v>
          </cell>
          <cell r="B5" t="str">
            <v>070 PHL  L</v>
          </cell>
          <cell r="C5" t="str">
            <v>11142-16044</v>
          </cell>
          <cell r="D5" t="str">
            <v>0192</v>
          </cell>
          <cell r="E5">
            <v>0</v>
          </cell>
          <cell r="F5">
            <v>0</v>
          </cell>
          <cell r="G5">
            <v>0</v>
          </cell>
          <cell r="H5" t="str">
            <v>*</v>
          </cell>
          <cell r="I5" t="str">
            <v>*</v>
          </cell>
          <cell r="J5" t="str">
            <v>*</v>
          </cell>
          <cell r="L5">
            <v>8</v>
          </cell>
          <cell r="M5">
            <v>6</v>
          </cell>
          <cell r="N5">
            <v>72</v>
          </cell>
          <cell r="O5">
            <v>93</v>
          </cell>
          <cell r="P5">
            <v>0</v>
          </cell>
          <cell r="Q5">
            <v>0</v>
          </cell>
          <cell r="R5">
            <v>19.35483870967742</v>
          </cell>
          <cell r="S5">
            <v>0</v>
          </cell>
          <cell r="T5">
            <v>19.35483870967742</v>
          </cell>
          <cell r="U5" t="str">
            <v>-</v>
          </cell>
          <cell r="V5">
            <v>0</v>
          </cell>
        </row>
        <row r="6">
          <cell r="A6">
            <v>2</v>
          </cell>
          <cell r="B6" t="str">
            <v>070 PHL  R</v>
          </cell>
          <cell r="C6" t="str">
            <v>11042-16044</v>
          </cell>
          <cell r="D6" t="str">
            <v>0191</v>
          </cell>
          <cell r="E6">
            <v>0</v>
          </cell>
          <cell r="F6">
            <v>0</v>
          </cell>
          <cell r="G6">
            <v>0</v>
          </cell>
          <cell r="H6" t="str">
            <v>*</v>
          </cell>
          <cell r="I6" t="str">
            <v>*</v>
          </cell>
          <cell r="J6" t="str">
            <v>*</v>
          </cell>
          <cell r="L6">
            <v>8</v>
          </cell>
          <cell r="M6">
            <v>6</v>
          </cell>
          <cell r="P6">
            <v>0</v>
          </cell>
          <cell r="Q6">
            <v>0</v>
          </cell>
          <cell r="R6" t="str">
            <v/>
          </cell>
          <cell r="S6" t="str">
            <v/>
          </cell>
          <cell r="T6" t="str">
            <v/>
          </cell>
          <cell r="U6" t="str">
            <v>-</v>
          </cell>
          <cell r="V6">
            <v>0</v>
          </cell>
        </row>
        <row r="7">
          <cell r="A7">
            <v>3</v>
          </cell>
          <cell r="B7" t="str">
            <v>096L CHL REF.LH</v>
          </cell>
          <cell r="C7" t="str">
            <v>10142-16593</v>
          </cell>
          <cell r="D7">
            <v>2636</v>
          </cell>
          <cell r="E7">
            <v>0</v>
          </cell>
          <cell r="F7">
            <v>0</v>
          </cell>
          <cell r="G7">
            <v>0</v>
          </cell>
          <cell r="H7" t="str">
            <v>*</v>
          </cell>
          <cell r="I7" t="str">
            <v>*</v>
          </cell>
          <cell r="J7" t="str">
            <v>*</v>
          </cell>
          <cell r="L7">
            <v>32</v>
          </cell>
          <cell r="M7">
            <v>4</v>
          </cell>
          <cell r="P7">
            <v>0</v>
          </cell>
          <cell r="Q7">
            <v>0</v>
          </cell>
          <cell r="R7" t="str">
            <v/>
          </cell>
          <cell r="S7" t="str">
            <v/>
          </cell>
          <cell r="T7" t="str">
            <v/>
          </cell>
          <cell r="U7" t="str">
            <v>-</v>
          </cell>
          <cell r="V7">
            <v>0</v>
          </cell>
        </row>
        <row r="8">
          <cell r="A8">
            <v>4</v>
          </cell>
          <cell r="B8" t="str">
            <v>096L CHL REF.RH</v>
          </cell>
          <cell r="C8" t="str">
            <v>10042-16593</v>
          </cell>
          <cell r="D8">
            <v>2635</v>
          </cell>
          <cell r="E8">
            <v>0</v>
          </cell>
          <cell r="F8">
            <v>0</v>
          </cell>
          <cell r="G8">
            <v>0</v>
          </cell>
          <cell r="H8" t="str">
            <v>*</v>
          </cell>
          <cell r="I8" t="str">
            <v>*</v>
          </cell>
          <cell r="J8" t="str">
            <v>*</v>
          </cell>
          <cell r="L8">
            <v>32</v>
          </cell>
          <cell r="M8">
            <v>4</v>
          </cell>
          <cell r="N8">
            <v>72</v>
          </cell>
          <cell r="O8">
            <v>85</v>
          </cell>
          <cell r="P8">
            <v>0</v>
          </cell>
          <cell r="Q8">
            <v>0</v>
          </cell>
          <cell r="R8">
            <v>31.764705882352942</v>
          </cell>
          <cell r="S8">
            <v>0</v>
          </cell>
          <cell r="T8">
            <v>31.764705882352942</v>
          </cell>
          <cell r="U8" t="str">
            <v>-</v>
          </cell>
          <cell r="V8">
            <v>0</v>
          </cell>
        </row>
        <row r="9">
          <cell r="A9">
            <v>5</v>
          </cell>
          <cell r="B9" t="str">
            <v>126 CHL L(EH)</v>
          </cell>
          <cell r="C9" t="str">
            <v>10142-16201</v>
          </cell>
          <cell r="D9" t="str">
            <v>0078</v>
          </cell>
          <cell r="E9">
            <v>0</v>
          </cell>
          <cell r="F9">
            <v>0</v>
          </cell>
          <cell r="G9">
            <v>0</v>
          </cell>
          <cell r="H9" t="str">
            <v>*</v>
          </cell>
          <cell r="I9" t="str">
            <v>*</v>
          </cell>
          <cell r="J9" t="str">
            <v>*</v>
          </cell>
          <cell r="L9">
            <v>8</v>
          </cell>
          <cell r="M9">
            <v>4</v>
          </cell>
          <cell r="N9">
            <v>75</v>
          </cell>
          <cell r="O9">
            <v>85</v>
          </cell>
          <cell r="P9">
            <v>0</v>
          </cell>
          <cell r="Q9">
            <v>0</v>
          </cell>
          <cell r="R9">
            <v>31.764705882352942</v>
          </cell>
          <cell r="S9">
            <v>0</v>
          </cell>
          <cell r="T9">
            <v>31.764705882352942</v>
          </cell>
          <cell r="U9" t="str">
            <v>-</v>
          </cell>
          <cell r="V9">
            <v>0</v>
          </cell>
        </row>
        <row r="10">
          <cell r="A10">
            <v>6</v>
          </cell>
          <cell r="B10" t="str">
            <v>126 CHL L(ELH)</v>
          </cell>
          <cell r="C10" t="str">
            <v>10142-16144</v>
          </cell>
          <cell r="D10" t="str">
            <v>0076</v>
          </cell>
          <cell r="E10">
            <v>0</v>
          </cell>
          <cell r="F10">
            <v>0</v>
          </cell>
          <cell r="G10">
            <v>0</v>
          </cell>
          <cell r="H10" t="str">
            <v>*</v>
          </cell>
          <cell r="I10" t="str">
            <v>*</v>
          </cell>
          <cell r="J10" t="str">
            <v>*</v>
          </cell>
          <cell r="L10">
            <v>8</v>
          </cell>
          <cell r="M10">
            <v>4</v>
          </cell>
          <cell r="P10">
            <v>0</v>
          </cell>
          <cell r="Q10">
            <v>0</v>
          </cell>
          <cell r="R10" t="str">
            <v/>
          </cell>
          <cell r="S10" t="str">
            <v/>
          </cell>
          <cell r="T10" t="str">
            <v/>
          </cell>
          <cell r="U10" t="str">
            <v>-</v>
          </cell>
          <cell r="V10">
            <v>0</v>
          </cell>
        </row>
        <row r="11">
          <cell r="A11">
            <v>7</v>
          </cell>
          <cell r="B11" t="str">
            <v>126 CHL R(EH)</v>
          </cell>
          <cell r="C11" t="str">
            <v>10042-16201</v>
          </cell>
          <cell r="D11" t="str">
            <v>0077</v>
          </cell>
          <cell r="E11">
            <v>0</v>
          </cell>
          <cell r="F11">
            <v>0</v>
          </cell>
          <cell r="G11">
            <v>0</v>
          </cell>
          <cell r="H11" t="str">
            <v>*</v>
          </cell>
          <cell r="I11" t="str">
            <v>*</v>
          </cell>
          <cell r="J11" t="str">
            <v>*</v>
          </cell>
          <cell r="L11">
            <v>8</v>
          </cell>
          <cell r="M11">
            <v>4</v>
          </cell>
          <cell r="P11">
            <v>0</v>
          </cell>
          <cell r="Q11">
            <v>0</v>
          </cell>
          <cell r="R11" t="str">
            <v/>
          </cell>
          <cell r="S11" t="str">
            <v/>
          </cell>
          <cell r="T11" t="str">
            <v/>
          </cell>
          <cell r="U11" t="str">
            <v>-</v>
          </cell>
          <cell r="V11">
            <v>0</v>
          </cell>
        </row>
        <row r="12">
          <cell r="A12">
            <v>8</v>
          </cell>
          <cell r="B12" t="str">
            <v>126 CHL R(ELH)</v>
          </cell>
          <cell r="C12" t="str">
            <v>10042-16144</v>
          </cell>
          <cell r="D12" t="str">
            <v>0075</v>
          </cell>
          <cell r="E12">
            <v>0</v>
          </cell>
          <cell r="F12">
            <v>10</v>
          </cell>
          <cell r="G12">
            <v>0</v>
          </cell>
          <cell r="H12" t="str">
            <v>*</v>
          </cell>
          <cell r="I12" t="str">
            <v>*</v>
          </cell>
          <cell r="J12" t="str">
            <v>*</v>
          </cell>
          <cell r="L12">
            <v>8</v>
          </cell>
          <cell r="M12">
            <v>4</v>
          </cell>
          <cell r="N12">
            <v>72</v>
          </cell>
          <cell r="O12">
            <v>85</v>
          </cell>
          <cell r="P12">
            <v>0</v>
          </cell>
          <cell r="Q12">
            <v>0</v>
          </cell>
          <cell r="R12">
            <v>31.764705882352942</v>
          </cell>
          <cell r="S12">
            <v>0</v>
          </cell>
          <cell r="T12">
            <v>31.764705882352942</v>
          </cell>
          <cell r="U12" t="str">
            <v>-</v>
          </cell>
          <cell r="V12">
            <v>0</v>
          </cell>
        </row>
        <row r="13">
          <cell r="A13">
            <v>9</v>
          </cell>
          <cell r="B13" t="str">
            <v>200P CHL  L</v>
          </cell>
          <cell r="C13" t="str">
            <v>10112-13983</v>
          </cell>
          <cell r="D13" t="str">
            <v>0058</v>
          </cell>
          <cell r="E13">
            <v>372</v>
          </cell>
          <cell r="F13">
            <v>20</v>
          </cell>
          <cell r="G13">
            <v>15.5</v>
          </cell>
          <cell r="H13" t="str">
            <v>*</v>
          </cell>
          <cell r="I13" t="str">
            <v>*</v>
          </cell>
          <cell r="J13" t="str">
            <v>*</v>
          </cell>
          <cell r="L13">
            <v>10</v>
          </cell>
          <cell r="M13">
            <v>8</v>
          </cell>
          <cell r="N13">
            <v>72</v>
          </cell>
          <cell r="O13">
            <v>85</v>
          </cell>
          <cell r="P13">
            <v>1116</v>
          </cell>
          <cell r="Q13">
            <v>0.31</v>
          </cell>
          <cell r="R13">
            <v>15.882352941176471</v>
          </cell>
          <cell r="S13">
            <v>2.3422222222222224</v>
          </cell>
          <cell r="T13">
            <v>18.788602941176471</v>
          </cell>
          <cell r="U13" t="str">
            <v>-</v>
          </cell>
          <cell r="V13">
            <v>2.90625</v>
          </cell>
        </row>
        <row r="14">
          <cell r="A14">
            <v>10</v>
          </cell>
          <cell r="B14" t="str">
            <v>200P CHL  R</v>
          </cell>
          <cell r="C14" t="str">
            <v>10042-13983</v>
          </cell>
          <cell r="D14" t="str">
            <v>0057</v>
          </cell>
          <cell r="E14">
            <v>372</v>
          </cell>
          <cell r="F14">
            <v>20</v>
          </cell>
          <cell r="G14">
            <v>15.5</v>
          </cell>
          <cell r="H14" t="str">
            <v>*</v>
          </cell>
          <cell r="I14" t="str">
            <v>*</v>
          </cell>
          <cell r="J14" t="str">
            <v>*</v>
          </cell>
          <cell r="L14">
            <v>10</v>
          </cell>
          <cell r="M14">
            <v>8</v>
          </cell>
          <cell r="P14">
            <v>0</v>
          </cell>
          <cell r="Q14">
            <v>0</v>
          </cell>
          <cell r="R14" t="str">
            <v/>
          </cell>
          <cell r="S14" t="str">
            <v/>
          </cell>
          <cell r="T14" t="str">
            <v/>
          </cell>
          <cell r="U14" t="str">
            <v>-</v>
          </cell>
          <cell r="V14">
            <v>2.90625</v>
          </cell>
        </row>
        <row r="15">
          <cell r="A15">
            <v>11</v>
          </cell>
          <cell r="B15" t="str">
            <v>316N CHL(ELH)L,933</v>
          </cell>
          <cell r="C15" t="str">
            <v>10142-16222</v>
          </cell>
          <cell r="D15" t="str">
            <v>0082</v>
          </cell>
          <cell r="E15">
            <v>9675</v>
          </cell>
          <cell r="F15">
            <v>126</v>
          </cell>
          <cell r="G15">
            <v>403.125</v>
          </cell>
          <cell r="H15" t="str">
            <v>*</v>
          </cell>
          <cell r="I15" t="str">
            <v>*</v>
          </cell>
          <cell r="J15" t="str">
            <v>*</v>
          </cell>
          <cell r="L15">
            <v>32</v>
          </cell>
          <cell r="M15">
            <v>4</v>
          </cell>
          <cell r="N15">
            <v>75</v>
          </cell>
          <cell r="O15">
            <v>93</v>
          </cell>
          <cell r="P15">
            <v>30234.375</v>
          </cell>
          <cell r="Q15">
            <v>8.3984375</v>
          </cell>
          <cell r="R15">
            <v>29.032258064516128</v>
          </cell>
          <cell r="S15">
            <v>10.4140625</v>
          </cell>
          <cell r="T15" t="str">
            <v>-</v>
          </cell>
          <cell r="U15">
            <v>31.494140625</v>
          </cell>
          <cell r="V15">
            <v>151.171875</v>
          </cell>
        </row>
        <row r="16">
          <cell r="A16">
            <v>12</v>
          </cell>
          <cell r="B16" t="str">
            <v>316N CHL(ELH)R,933</v>
          </cell>
          <cell r="C16" t="str">
            <v>10042-16222</v>
          </cell>
          <cell r="D16" t="str">
            <v>0081</v>
          </cell>
          <cell r="E16">
            <v>9623</v>
          </cell>
          <cell r="F16">
            <v>127</v>
          </cell>
          <cell r="G16">
            <v>400.95833333333331</v>
          </cell>
          <cell r="H16" t="str">
            <v>*</v>
          </cell>
          <cell r="I16" t="str">
            <v>*</v>
          </cell>
          <cell r="J16" t="str">
            <v>*</v>
          </cell>
          <cell r="L16">
            <v>32</v>
          </cell>
          <cell r="M16">
            <v>4</v>
          </cell>
          <cell r="P16">
            <v>0</v>
          </cell>
          <cell r="Q16">
            <v>0</v>
          </cell>
          <cell r="R16" t="str">
            <v/>
          </cell>
          <cell r="S16" t="str">
            <v/>
          </cell>
          <cell r="T16" t="str">
            <v>-</v>
          </cell>
          <cell r="U16">
            <v>31.324869791666664</v>
          </cell>
          <cell r="V16">
            <v>150.359375</v>
          </cell>
        </row>
        <row r="17">
          <cell r="A17">
            <v>13</v>
          </cell>
          <cell r="B17" t="str">
            <v>322N CHL REF. LH</v>
          </cell>
          <cell r="C17" t="str">
            <v>10142-16217</v>
          </cell>
          <cell r="D17" t="str">
            <v>0080</v>
          </cell>
          <cell r="E17">
            <v>2160</v>
          </cell>
          <cell r="F17">
            <v>600</v>
          </cell>
          <cell r="G17">
            <v>90</v>
          </cell>
          <cell r="H17" t="str">
            <v>*</v>
          </cell>
          <cell r="I17" t="str">
            <v>*</v>
          </cell>
          <cell r="J17" t="str">
            <v>*</v>
          </cell>
          <cell r="L17">
            <v>32</v>
          </cell>
          <cell r="M17">
            <v>8</v>
          </cell>
          <cell r="N17">
            <v>72</v>
          </cell>
          <cell r="O17">
            <v>85</v>
          </cell>
          <cell r="P17">
            <v>6480</v>
          </cell>
          <cell r="Q17">
            <v>1.8</v>
          </cell>
          <cell r="R17">
            <v>12.705882352941178</v>
          </cell>
          <cell r="S17">
            <v>17</v>
          </cell>
          <cell r="T17" t="str">
            <v>-</v>
          </cell>
          <cell r="U17">
            <v>22.5</v>
          </cell>
          <cell r="V17">
            <v>13.5</v>
          </cell>
        </row>
        <row r="18">
          <cell r="A18">
            <v>14</v>
          </cell>
          <cell r="B18" t="str">
            <v>322N CHL REF. RH</v>
          </cell>
          <cell r="C18" t="str">
            <v>10042-16217</v>
          </cell>
          <cell r="D18" t="str">
            <v>0079</v>
          </cell>
          <cell r="E18">
            <v>2160</v>
          </cell>
          <cell r="F18">
            <v>600</v>
          </cell>
          <cell r="G18">
            <v>90</v>
          </cell>
          <cell r="H18" t="str">
            <v>*</v>
          </cell>
          <cell r="I18" t="str">
            <v>*</v>
          </cell>
          <cell r="J18" t="str">
            <v>*</v>
          </cell>
          <cell r="L18">
            <v>32</v>
          </cell>
          <cell r="M18">
            <v>8</v>
          </cell>
          <cell r="P18">
            <v>0</v>
          </cell>
          <cell r="Q18">
            <v>0</v>
          </cell>
          <cell r="R18" t="str">
            <v/>
          </cell>
          <cell r="S18" t="str">
            <v/>
          </cell>
          <cell r="T18" t="str">
            <v>-</v>
          </cell>
          <cell r="U18">
            <v>22.5</v>
          </cell>
          <cell r="V18">
            <v>13.5</v>
          </cell>
        </row>
        <row r="19">
          <cell r="A19">
            <v>15</v>
          </cell>
          <cell r="B19" t="str">
            <v>350T CHL  L</v>
          </cell>
          <cell r="C19" t="str">
            <v>10142-13962</v>
          </cell>
          <cell r="D19" t="str">
            <v>0054</v>
          </cell>
          <cell r="E19">
            <v>0</v>
          </cell>
          <cell r="F19">
            <v>160</v>
          </cell>
          <cell r="G19">
            <v>0</v>
          </cell>
          <cell r="H19" t="str">
            <v>*</v>
          </cell>
          <cell r="I19" t="str">
            <v>*</v>
          </cell>
          <cell r="J19" t="str">
            <v>*</v>
          </cell>
          <cell r="L19">
            <v>8</v>
          </cell>
          <cell r="M19">
            <v>10</v>
          </cell>
          <cell r="N19">
            <v>72</v>
          </cell>
          <cell r="O19">
            <v>85</v>
          </cell>
          <cell r="P19">
            <v>0</v>
          </cell>
          <cell r="Q19">
            <v>0</v>
          </cell>
          <cell r="R19">
            <v>12.705882352941178</v>
          </cell>
          <cell r="S19">
            <v>0</v>
          </cell>
          <cell r="T19">
            <v>12.705882352941178</v>
          </cell>
          <cell r="U19" t="str">
            <v>-</v>
          </cell>
          <cell r="V19">
            <v>0</v>
          </cell>
        </row>
        <row r="20">
          <cell r="A20">
            <v>16</v>
          </cell>
          <cell r="B20" t="str">
            <v>350T CHL  R</v>
          </cell>
          <cell r="C20" t="str">
            <v>10042-13962</v>
          </cell>
          <cell r="D20" t="str">
            <v>0053</v>
          </cell>
          <cell r="E20">
            <v>0</v>
          </cell>
          <cell r="F20">
            <v>166</v>
          </cell>
          <cell r="G20">
            <v>0</v>
          </cell>
          <cell r="H20" t="str">
            <v>*</v>
          </cell>
          <cell r="I20" t="str">
            <v>*</v>
          </cell>
          <cell r="J20" t="str">
            <v>*</v>
          </cell>
          <cell r="L20">
            <v>8</v>
          </cell>
          <cell r="M20">
            <v>10</v>
          </cell>
          <cell r="P20">
            <v>0</v>
          </cell>
          <cell r="Q20">
            <v>0</v>
          </cell>
          <cell r="R20" t="str">
            <v/>
          </cell>
          <cell r="S20" t="str">
            <v/>
          </cell>
          <cell r="T20" t="str">
            <v/>
          </cell>
          <cell r="U20" t="str">
            <v>-</v>
          </cell>
          <cell r="V20">
            <v>0</v>
          </cell>
        </row>
        <row r="21">
          <cell r="A21">
            <v>17</v>
          </cell>
          <cell r="B21" t="str">
            <v>394N CHL L</v>
          </cell>
          <cell r="C21" t="str">
            <v>10142-16229</v>
          </cell>
          <cell r="D21" t="str">
            <v>0086</v>
          </cell>
          <cell r="E21">
            <v>0</v>
          </cell>
          <cell r="F21">
            <v>30</v>
          </cell>
          <cell r="G21">
            <v>0</v>
          </cell>
          <cell r="H21" t="str">
            <v>*</v>
          </cell>
          <cell r="I21" t="str">
            <v>*</v>
          </cell>
          <cell r="J21" t="str">
            <v>*</v>
          </cell>
          <cell r="L21">
            <v>5</v>
          </cell>
          <cell r="M21">
            <v>4</v>
          </cell>
          <cell r="P21">
            <v>0</v>
          </cell>
          <cell r="Q21">
            <v>0</v>
          </cell>
          <cell r="R21" t="str">
            <v/>
          </cell>
          <cell r="S21" t="str">
            <v/>
          </cell>
          <cell r="T21" t="str">
            <v/>
          </cell>
          <cell r="U21" t="str">
            <v>-</v>
          </cell>
          <cell r="V21">
            <v>0</v>
          </cell>
        </row>
        <row r="22">
          <cell r="A22">
            <v>18</v>
          </cell>
          <cell r="B22" t="str">
            <v>394N CHL R</v>
          </cell>
          <cell r="C22" t="str">
            <v>10042-16229</v>
          </cell>
          <cell r="D22" t="str">
            <v>0085</v>
          </cell>
          <cell r="E22">
            <v>0</v>
          </cell>
          <cell r="F22">
            <v>27</v>
          </cell>
          <cell r="G22">
            <v>0</v>
          </cell>
          <cell r="H22" t="str">
            <v>*</v>
          </cell>
          <cell r="I22" t="str">
            <v>*</v>
          </cell>
          <cell r="J22" t="str">
            <v>*</v>
          </cell>
          <cell r="L22">
            <v>5</v>
          </cell>
          <cell r="M22">
            <v>4</v>
          </cell>
          <cell r="N22">
            <v>72</v>
          </cell>
          <cell r="O22">
            <v>93</v>
          </cell>
          <cell r="P22">
            <v>0</v>
          </cell>
          <cell r="Q22">
            <v>0</v>
          </cell>
          <cell r="R22">
            <v>29.032258064516128</v>
          </cell>
          <cell r="S22">
            <v>0</v>
          </cell>
          <cell r="T22">
            <v>29.032258064516128</v>
          </cell>
          <cell r="U22" t="str">
            <v>-</v>
          </cell>
          <cell r="V22">
            <v>0</v>
          </cell>
        </row>
        <row r="23">
          <cell r="A23">
            <v>19</v>
          </cell>
          <cell r="B23" t="str">
            <v>428N CHL REF L</v>
          </cell>
          <cell r="C23" t="str">
            <v>10142-16329</v>
          </cell>
          <cell r="D23">
            <v>1890</v>
          </cell>
          <cell r="E23">
            <v>0</v>
          </cell>
          <cell r="F23">
            <v>117</v>
          </cell>
          <cell r="G23">
            <v>0</v>
          </cell>
          <cell r="H23" t="str">
            <v>*</v>
          </cell>
          <cell r="I23" t="str">
            <v>*</v>
          </cell>
          <cell r="J23" t="str">
            <v>*</v>
          </cell>
          <cell r="L23">
            <v>8</v>
          </cell>
          <cell r="M23">
            <v>4</v>
          </cell>
          <cell r="P23">
            <v>0</v>
          </cell>
          <cell r="Q23">
            <v>0</v>
          </cell>
          <cell r="R23" t="str">
            <v/>
          </cell>
          <cell r="S23" t="str">
            <v/>
          </cell>
          <cell r="T23" t="str">
            <v/>
          </cell>
          <cell r="U23" t="str">
            <v>-</v>
          </cell>
          <cell r="V23">
            <v>0</v>
          </cell>
        </row>
        <row r="24">
          <cell r="A24">
            <v>20</v>
          </cell>
          <cell r="B24" t="str">
            <v>428N CHL REF R</v>
          </cell>
          <cell r="C24" t="str">
            <v>10042-16329</v>
          </cell>
          <cell r="D24">
            <v>1889</v>
          </cell>
          <cell r="E24">
            <v>0</v>
          </cell>
          <cell r="F24">
            <v>207</v>
          </cell>
          <cell r="G24">
            <v>0</v>
          </cell>
          <cell r="H24" t="str">
            <v>*</v>
          </cell>
          <cell r="I24" t="str">
            <v>*</v>
          </cell>
          <cell r="J24" t="str">
            <v>*</v>
          </cell>
          <cell r="L24">
            <v>8</v>
          </cell>
          <cell r="M24">
            <v>4</v>
          </cell>
          <cell r="N24">
            <v>72</v>
          </cell>
          <cell r="O24">
            <v>85</v>
          </cell>
          <cell r="P24">
            <v>0</v>
          </cell>
          <cell r="Q24">
            <v>0</v>
          </cell>
          <cell r="R24">
            <v>31.764705882352942</v>
          </cell>
          <cell r="S24">
            <v>0</v>
          </cell>
          <cell r="T24">
            <v>31.764705882352942</v>
          </cell>
          <cell r="U24" t="str">
            <v>-</v>
          </cell>
          <cell r="V24">
            <v>0</v>
          </cell>
        </row>
        <row r="25">
          <cell r="A25">
            <v>21</v>
          </cell>
          <cell r="B25" t="str">
            <v>428N GDHL REF.A L</v>
          </cell>
          <cell r="C25" t="str">
            <v>10142-16330</v>
          </cell>
          <cell r="D25">
            <v>1916</v>
          </cell>
          <cell r="E25">
            <v>0</v>
          </cell>
          <cell r="F25">
            <v>70</v>
          </cell>
          <cell r="G25">
            <v>0</v>
          </cell>
          <cell r="H25" t="str">
            <v>*</v>
          </cell>
          <cell r="I25" t="str">
            <v>*</v>
          </cell>
          <cell r="J25" t="str">
            <v>*</v>
          </cell>
          <cell r="L25">
            <v>28</v>
          </cell>
          <cell r="M25">
            <v>12</v>
          </cell>
          <cell r="N25">
            <v>72</v>
          </cell>
          <cell r="O25">
            <v>85</v>
          </cell>
          <cell r="P25">
            <v>0</v>
          </cell>
          <cell r="Q25">
            <v>0</v>
          </cell>
          <cell r="R25">
            <v>8.4705882352941178</v>
          </cell>
          <cell r="S25">
            <v>0</v>
          </cell>
          <cell r="T25">
            <v>8.4705882352941178</v>
          </cell>
          <cell r="U25" t="str">
            <v>-</v>
          </cell>
          <cell r="V25">
            <v>0</v>
          </cell>
        </row>
        <row r="26">
          <cell r="A26">
            <v>22</v>
          </cell>
          <cell r="B26" t="str">
            <v>428N GDHL REF.A R</v>
          </cell>
          <cell r="C26" t="str">
            <v>10042-16330</v>
          </cell>
          <cell r="D26">
            <v>1915</v>
          </cell>
          <cell r="E26">
            <v>0</v>
          </cell>
          <cell r="F26">
            <v>72</v>
          </cell>
          <cell r="G26">
            <v>0</v>
          </cell>
          <cell r="H26" t="str">
            <v>*</v>
          </cell>
          <cell r="I26" t="str">
            <v>*</v>
          </cell>
          <cell r="J26" t="str">
            <v>*</v>
          </cell>
          <cell r="L26">
            <v>28</v>
          </cell>
          <cell r="M26">
            <v>12</v>
          </cell>
          <cell r="P26">
            <v>0</v>
          </cell>
          <cell r="Q26">
            <v>0</v>
          </cell>
          <cell r="R26" t="str">
            <v/>
          </cell>
          <cell r="S26" t="str">
            <v/>
          </cell>
          <cell r="T26" t="str">
            <v/>
          </cell>
          <cell r="U26" t="str">
            <v>-</v>
          </cell>
          <cell r="V26">
            <v>0</v>
          </cell>
        </row>
        <row r="27">
          <cell r="A27">
            <v>23</v>
          </cell>
          <cell r="B27" t="str">
            <v>428N GDHL REF.B L</v>
          </cell>
          <cell r="C27" t="str">
            <v>10152-16330</v>
          </cell>
          <cell r="D27">
            <v>1928</v>
          </cell>
          <cell r="E27">
            <v>0</v>
          </cell>
          <cell r="F27">
            <v>117</v>
          </cell>
          <cell r="G27">
            <v>0</v>
          </cell>
          <cell r="H27" t="str">
            <v>*</v>
          </cell>
          <cell r="I27" t="str">
            <v>*</v>
          </cell>
          <cell r="J27" t="str">
            <v>*</v>
          </cell>
          <cell r="L27">
            <v>14</v>
          </cell>
          <cell r="M27">
            <v>12</v>
          </cell>
          <cell r="P27">
            <v>0</v>
          </cell>
          <cell r="Q27">
            <v>0</v>
          </cell>
          <cell r="R27" t="str">
            <v/>
          </cell>
          <cell r="S27" t="str">
            <v/>
          </cell>
          <cell r="T27" t="str">
            <v/>
          </cell>
          <cell r="U27" t="str">
            <v>-</v>
          </cell>
          <cell r="V27">
            <v>0</v>
          </cell>
        </row>
        <row r="28">
          <cell r="A28">
            <v>24</v>
          </cell>
          <cell r="B28" t="str">
            <v>428N GDHL REF.B R</v>
          </cell>
          <cell r="C28" t="str">
            <v>10052-16330</v>
          </cell>
          <cell r="D28">
            <v>1927</v>
          </cell>
          <cell r="E28">
            <v>0</v>
          </cell>
          <cell r="F28">
            <v>207</v>
          </cell>
          <cell r="G28">
            <v>0</v>
          </cell>
          <cell r="H28" t="str">
            <v>*</v>
          </cell>
          <cell r="I28" t="str">
            <v>*</v>
          </cell>
          <cell r="J28" t="str">
            <v>*</v>
          </cell>
          <cell r="L28">
            <v>14</v>
          </cell>
          <cell r="M28">
            <v>12</v>
          </cell>
          <cell r="N28">
            <v>72</v>
          </cell>
          <cell r="O28">
            <v>82</v>
          </cell>
          <cell r="P28">
            <v>0</v>
          </cell>
          <cell r="Q28">
            <v>0</v>
          </cell>
          <cell r="R28">
            <v>8.7804878048780495</v>
          </cell>
          <cell r="S28">
            <v>0</v>
          </cell>
          <cell r="T28">
            <v>8.7804878048780495</v>
          </cell>
          <cell r="U28" t="str">
            <v>-</v>
          </cell>
          <cell r="V28">
            <v>0</v>
          </cell>
        </row>
        <row r="29">
          <cell r="A29">
            <v>25</v>
          </cell>
          <cell r="B29" t="str">
            <v>510T CHL REF A  L</v>
          </cell>
          <cell r="C29" t="str">
            <v>11142-13977</v>
          </cell>
          <cell r="D29" t="str">
            <v>0187</v>
          </cell>
          <cell r="E29">
            <v>0</v>
          </cell>
          <cell r="F29">
            <v>333</v>
          </cell>
          <cell r="G29">
            <v>0</v>
          </cell>
          <cell r="H29" t="str">
            <v>*</v>
          </cell>
          <cell r="I29" t="str">
            <v>*</v>
          </cell>
          <cell r="J29" t="str">
            <v>*</v>
          </cell>
          <cell r="L29">
            <v>10</v>
          </cell>
          <cell r="M29">
            <v>8</v>
          </cell>
          <cell r="N29">
            <v>60</v>
          </cell>
          <cell r="O29">
            <v>93</v>
          </cell>
          <cell r="P29">
            <v>0</v>
          </cell>
          <cell r="Q29">
            <v>0</v>
          </cell>
          <cell r="R29">
            <v>14.516129032258064</v>
          </cell>
          <cell r="S29">
            <v>0</v>
          </cell>
          <cell r="T29">
            <v>14.516129032258064</v>
          </cell>
          <cell r="U29" t="str">
            <v>-</v>
          </cell>
          <cell r="V29">
            <v>0</v>
          </cell>
        </row>
        <row r="30">
          <cell r="A30">
            <v>26</v>
          </cell>
          <cell r="B30" t="str">
            <v>510T CHL REF A  R</v>
          </cell>
          <cell r="C30" t="str">
            <v>11042-13977</v>
          </cell>
          <cell r="D30" t="str">
            <v>0186</v>
          </cell>
          <cell r="E30">
            <v>0</v>
          </cell>
          <cell r="F30">
            <v>240</v>
          </cell>
          <cell r="G30">
            <v>0</v>
          </cell>
          <cell r="H30" t="str">
            <v>*</v>
          </cell>
          <cell r="I30" t="str">
            <v>*</v>
          </cell>
          <cell r="J30" t="str">
            <v>*</v>
          </cell>
          <cell r="L30">
            <v>10</v>
          </cell>
          <cell r="M30">
            <v>8</v>
          </cell>
          <cell r="P30">
            <v>0</v>
          </cell>
          <cell r="Q30">
            <v>0</v>
          </cell>
          <cell r="R30" t="str">
            <v/>
          </cell>
          <cell r="S30" t="str">
            <v/>
          </cell>
          <cell r="T30" t="str">
            <v/>
          </cell>
          <cell r="U30" t="str">
            <v>-</v>
          </cell>
          <cell r="V30">
            <v>0</v>
          </cell>
        </row>
        <row r="31">
          <cell r="A31">
            <v>27</v>
          </cell>
          <cell r="B31" t="str">
            <v>510T REF B  L</v>
          </cell>
          <cell r="C31" t="str">
            <v>10152-13977</v>
          </cell>
          <cell r="D31" t="str">
            <v>0121</v>
          </cell>
          <cell r="E31">
            <v>0</v>
          </cell>
          <cell r="F31">
            <v>333</v>
          </cell>
          <cell r="G31">
            <v>0</v>
          </cell>
          <cell r="H31" t="str">
            <v>*</v>
          </cell>
          <cell r="I31" t="str">
            <v>*</v>
          </cell>
          <cell r="J31" t="str">
            <v>*</v>
          </cell>
          <cell r="L31">
            <v>36</v>
          </cell>
          <cell r="M31">
            <v>18</v>
          </cell>
          <cell r="O31">
            <v>85</v>
          </cell>
          <cell r="P31">
            <v>0</v>
          </cell>
          <cell r="Q31">
            <v>0</v>
          </cell>
          <cell r="R31">
            <v>6.3529411764705888</v>
          </cell>
          <cell r="S31">
            <v>0</v>
          </cell>
          <cell r="T31">
            <v>6.3529411764705888</v>
          </cell>
          <cell r="U31" t="str">
            <v>-</v>
          </cell>
          <cell r="V31">
            <v>0</v>
          </cell>
        </row>
        <row r="32">
          <cell r="A32">
            <v>28</v>
          </cell>
          <cell r="B32" t="str">
            <v>510T REF B  R</v>
          </cell>
          <cell r="C32" t="str">
            <v>10052-13977</v>
          </cell>
          <cell r="D32" t="str">
            <v>0120</v>
          </cell>
          <cell r="E32">
            <v>0</v>
          </cell>
          <cell r="F32">
            <v>240</v>
          </cell>
          <cell r="G32">
            <v>0</v>
          </cell>
          <cell r="H32" t="str">
            <v>*</v>
          </cell>
          <cell r="I32" t="str">
            <v>*</v>
          </cell>
          <cell r="J32" t="str">
            <v>*</v>
          </cell>
          <cell r="L32">
            <v>36</v>
          </cell>
          <cell r="M32">
            <v>18</v>
          </cell>
          <cell r="N32">
            <v>65</v>
          </cell>
          <cell r="P32">
            <v>0</v>
          </cell>
          <cell r="Q32">
            <v>0</v>
          </cell>
          <cell r="R32" t="str">
            <v/>
          </cell>
          <cell r="S32" t="str">
            <v/>
          </cell>
          <cell r="T32" t="str">
            <v/>
          </cell>
          <cell r="U32" t="str">
            <v>-</v>
          </cell>
          <cell r="V32">
            <v>0</v>
          </cell>
        </row>
        <row r="33">
          <cell r="A33">
            <v>29</v>
          </cell>
          <cell r="B33" t="str">
            <v>513N CHL REF. B. L</v>
          </cell>
          <cell r="C33" t="str">
            <v>11142-16379</v>
          </cell>
          <cell r="D33">
            <v>2067</v>
          </cell>
          <cell r="E33">
            <v>0</v>
          </cell>
          <cell r="F33">
            <v>25</v>
          </cell>
          <cell r="G33">
            <v>0</v>
          </cell>
          <cell r="H33" t="str">
            <v>*</v>
          </cell>
          <cell r="I33" t="str">
            <v>*</v>
          </cell>
          <cell r="J33" t="str">
            <v>*</v>
          </cell>
          <cell r="L33">
            <v>24</v>
          </cell>
          <cell r="M33">
            <v>8</v>
          </cell>
          <cell r="P33">
            <v>0</v>
          </cell>
          <cell r="Q33">
            <v>0</v>
          </cell>
          <cell r="R33" t="str">
            <v/>
          </cell>
          <cell r="S33" t="str">
            <v/>
          </cell>
          <cell r="T33" t="str">
            <v/>
          </cell>
          <cell r="U33" t="str">
            <v>-</v>
          </cell>
          <cell r="V33">
            <v>0</v>
          </cell>
        </row>
        <row r="34">
          <cell r="A34">
            <v>30</v>
          </cell>
          <cell r="B34" t="str">
            <v>513N CHL REF. B. R</v>
          </cell>
          <cell r="C34" t="str">
            <v>11042-16379</v>
          </cell>
          <cell r="D34">
            <v>2066</v>
          </cell>
          <cell r="E34">
            <v>0</v>
          </cell>
          <cell r="F34">
            <v>29</v>
          </cell>
          <cell r="G34">
            <v>0</v>
          </cell>
          <cell r="H34" t="str">
            <v>*</v>
          </cell>
          <cell r="I34" t="str">
            <v>*</v>
          </cell>
          <cell r="J34" t="str">
            <v>*</v>
          </cell>
          <cell r="L34">
            <v>24</v>
          </cell>
          <cell r="M34">
            <v>8</v>
          </cell>
          <cell r="N34">
            <v>72</v>
          </cell>
          <cell r="O34">
            <v>85</v>
          </cell>
          <cell r="P34">
            <v>0</v>
          </cell>
          <cell r="Q34">
            <v>0</v>
          </cell>
          <cell r="R34">
            <v>6.3529411764705888</v>
          </cell>
          <cell r="S34">
            <v>0</v>
          </cell>
          <cell r="T34">
            <v>6.3529411764705888</v>
          </cell>
          <cell r="U34" t="str">
            <v>-</v>
          </cell>
          <cell r="V34">
            <v>0</v>
          </cell>
        </row>
        <row r="35">
          <cell r="A35">
            <v>31</v>
          </cell>
          <cell r="B35" t="str">
            <v>543 T PHL  L</v>
          </cell>
          <cell r="C35" t="str">
            <v>11142-13978</v>
          </cell>
          <cell r="D35" t="str">
            <v>0189</v>
          </cell>
          <cell r="E35">
            <v>0</v>
          </cell>
          <cell r="F35">
            <v>116</v>
          </cell>
          <cell r="G35">
            <v>0</v>
          </cell>
          <cell r="H35" t="str">
            <v>*</v>
          </cell>
          <cell r="I35" t="str">
            <v>*</v>
          </cell>
          <cell r="J35" t="str">
            <v>*</v>
          </cell>
          <cell r="L35">
            <v>8</v>
          </cell>
          <cell r="M35">
            <v>8</v>
          </cell>
          <cell r="P35">
            <v>0</v>
          </cell>
          <cell r="Q35">
            <v>0</v>
          </cell>
          <cell r="R35" t="str">
            <v/>
          </cell>
          <cell r="S35" t="str">
            <v/>
          </cell>
          <cell r="T35" t="str">
            <v/>
          </cell>
          <cell r="U35" t="str">
            <v>-</v>
          </cell>
          <cell r="V35">
            <v>0</v>
          </cell>
        </row>
        <row r="36">
          <cell r="A36">
            <v>32</v>
          </cell>
          <cell r="B36" t="str">
            <v>543 T PHL  R</v>
          </cell>
          <cell r="C36" t="str">
            <v>11042-13978</v>
          </cell>
          <cell r="D36" t="str">
            <v>0188</v>
          </cell>
          <cell r="E36">
            <v>0</v>
          </cell>
          <cell r="F36">
            <v>114</v>
          </cell>
          <cell r="G36">
            <v>0</v>
          </cell>
          <cell r="H36" t="str">
            <v>*</v>
          </cell>
          <cell r="I36" t="str">
            <v>*</v>
          </cell>
          <cell r="J36" t="str">
            <v>*</v>
          </cell>
          <cell r="L36">
            <v>8</v>
          </cell>
          <cell r="M36">
            <v>8</v>
          </cell>
          <cell r="N36">
            <v>72</v>
          </cell>
          <cell r="O36">
            <v>85</v>
          </cell>
          <cell r="P36">
            <v>0</v>
          </cell>
          <cell r="Q36">
            <v>0</v>
          </cell>
          <cell r="R36">
            <v>15.882352941176471</v>
          </cell>
          <cell r="S36">
            <v>0</v>
          </cell>
          <cell r="T36">
            <v>15.882352941176471</v>
          </cell>
          <cell r="U36" t="str">
            <v>-</v>
          </cell>
          <cell r="V36">
            <v>0</v>
          </cell>
        </row>
        <row r="37">
          <cell r="A37">
            <v>33</v>
          </cell>
          <cell r="B37" t="str">
            <v>810T CHL (EL)L</v>
          </cell>
          <cell r="C37" t="str">
            <v>10142-16045</v>
          </cell>
          <cell r="D37" t="str">
            <v>0072</v>
          </cell>
          <cell r="E37">
            <v>0</v>
          </cell>
          <cell r="F37">
            <v>0</v>
          </cell>
          <cell r="G37">
            <v>0</v>
          </cell>
          <cell r="H37" t="str">
            <v>*</v>
          </cell>
          <cell r="I37" t="str">
            <v>*</v>
          </cell>
          <cell r="J37" t="str">
            <v>*</v>
          </cell>
          <cell r="L37">
            <v>10</v>
          </cell>
          <cell r="M37">
            <v>10</v>
          </cell>
          <cell r="P37">
            <v>0</v>
          </cell>
          <cell r="Q37">
            <v>0</v>
          </cell>
          <cell r="R37" t="str">
            <v/>
          </cell>
          <cell r="S37" t="str">
            <v/>
          </cell>
          <cell r="T37" t="str">
            <v/>
          </cell>
          <cell r="U37" t="str">
            <v>-</v>
          </cell>
          <cell r="V37">
            <v>0</v>
          </cell>
        </row>
        <row r="38">
          <cell r="A38">
            <v>34</v>
          </cell>
          <cell r="B38" t="str">
            <v>810T CHL (EL)R</v>
          </cell>
          <cell r="C38" t="str">
            <v>10042-16045</v>
          </cell>
          <cell r="D38" t="str">
            <v>0071</v>
          </cell>
          <cell r="E38">
            <v>0</v>
          </cell>
          <cell r="F38">
            <v>0</v>
          </cell>
          <cell r="G38">
            <v>0</v>
          </cell>
          <cell r="H38" t="str">
            <v>*</v>
          </cell>
          <cell r="I38" t="str">
            <v>*</v>
          </cell>
          <cell r="J38" t="str">
            <v>*</v>
          </cell>
          <cell r="L38">
            <v>10</v>
          </cell>
          <cell r="M38">
            <v>10</v>
          </cell>
          <cell r="N38">
            <v>75</v>
          </cell>
          <cell r="O38">
            <v>85</v>
          </cell>
          <cell r="P38">
            <v>0</v>
          </cell>
          <cell r="Q38">
            <v>0</v>
          </cell>
          <cell r="R38">
            <v>12.705882352941178</v>
          </cell>
          <cell r="S38">
            <v>0</v>
          </cell>
          <cell r="T38">
            <v>12.705882352941178</v>
          </cell>
          <cell r="U38" t="str">
            <v>-</v>
          </cell>
          <cell r="V38">
            <v>0</v>
          </cell>
        </row>
        <row r="39">
          <cell r="A39">
            <v>35</v>
          </cell>
          <cell r="B39" t="str">
            <v>810T CHL (ELH)L</v>
          </cell>
          <cell r="C39" t="str">
            <v>10142-16043</v>
          </cell>
          <cell r="D39" t="str">
            <v>0070</v>
          </cell>
          <cell r="E39">
            <v>0</v>
          </cell>
          <cell r="F39">
            <v>128</v>
          </cell>
          <cell r="G39">
            <v>0</v>
          </cell>
          <cell r="H39" t="str">
            <v>*</v>
          </cell>
          <cell r="I39" t="str">
            <v>*</v>
          </cell>
          <cell r="J39" t="str">
            <v>*</v>
          </cell>
          <cell r="L39">
            <v>10</v>
          </cell>
          <cell r="M39">
            <v>8</v>
          </cell>
          <cell r="P39">
            <v>0</v>
          </cell>
          <cell r="Q39">
            <v>0</v>
          </cell>
          <cell r="R39" t="str">
            <v/>
          </cell>
          <cell r="S39" t="str">
            <v/>
          </cell>
          <cell r="T39" t="str">
            <v/>
          </cell>
          <cell r="U39" t="str">
            <v>-</v>
          </cell>
          <cell r="V39">
            <v>0</v>
          </cell>
        </row>
        <row r="40">
          <cell r="A40">
            <v>37</v>
          </cell>
          <cell r="B40" t="str">
            <v>810T CHL (ELH)R</v>
          </cell>
          <cell r="C40" t="str">
            <v>10042-16043</v>
          </cell>
          <cell r="D40" t="str">
            <v>0069</v>
          </cell>
          <cell r="E40">
            <v>0</v>
          </cell>
          <cell r="F40">
            <v>150</v>
          </cell>
          <cell r="G40">
            <v>0</v>
          </cell>
          <cell r="H40" t="str">
            <v>*</v>
          </cell>
          <cell r="I40" t="str">
            <v>*</v>
          </cell>
          <cell r="J40" t="str">
            <v>*</v>
          </cell>
          <cell r="L40">
            <v>10</v>
          </cell>
          <cell r="M40">
            <v>8</v>
          </cell>
          <cell r="N40">
            <v>75</v>
          </cell>
          <cell r="O40">
            <v>85</v>
          </cell>
          <cell r="P40">
            <v>0</v>
          </cell>
          <cell r="Q40">
            <v>0</v>
          </cell>
          <cell r="R40">
            <v>12.705882352941178</v>
          </cell>
          <cell r="S40">
            <v>0</v>
          </cell>
          <cell r="T40">
            <v>12.705882352941178</v>
          </cell>
          <cell r="U40" t="str">
            <v>-</v>
          </cell>
          <cell r="V40">
            <v>0</v>
          </cell>
        </row>
        <row r="41">
          <cell r="A41">
            <v>38</v>
          </cell>
          <cell r="B41" t="str">
            <v>825T PHL,CHL(EH) L</v>
          </cell>
          <cell r="C41" t="str">
            <v>11142-16076</v>
          </cell>
          <cell r="D41" t="str">
            <v>0196</v>
          </cell>
          <cell r="E41">
            <v>0</v>
          </cell>
          <cell r="F41">
            <v>0</v>
          </cell>
          <cell r="G41">
            <v>0</v>
          </cell>
          <cell r="H41" t="str">
            <v>*</v>
          </cell>
          <cell r="I41" t="str">
            <v>*</v>
          </cell>
          <cell r="J41" t="str">
            <v>*</v>
          </cell>
          <cell r="L41">
            <v>10</v>
          </cell>
          <cell r="M41">
            <v>8</v>
          </cell>
          <cell r="N41">
            <v>75</v>
          </cell>
          <cell r="O41">
            <v>93</v>
          </cell>
          <cell r="P41">
            <v>0</v>
          </cell>
          <cell r="Q41">
            <v>0</v>
          </cell>
          <cell r="R41">
            <v>14.516129032258064</v>
          </cell>
          <cell r="S41">
            <v>0</v>
          </cell>
          <cell r="T41">
            <v>14.516129032258064</v>
          </cell>
          <cell r="U41" t="str">
            <v>-</v>
          </cell>
          <cell r="V41">
            <v>0</v>
          </cell>
        </row>
        <row r="42">
          <cell r="A42">
            <v>39</v>
          </cell>
          <cell r="B42" t="str">
            <v>825T PHL,CHL(EH) R</v>
          </cell>
          <cell r="C42" t="str">
            <v>11042-16076</v>
          </cell>
          <cell r="D42" t="str">
            <v>0195</v>
          </cell>
          <cell r="E42">
            <v>0</v>
          </cell>
          <cell r="F42">
            <v>0</v>
          </cell>
          <cell r="G42">
            <v>0</v>
          </cell>
          <cell r="H42" t="str">
            <v>*</v>
          </cell>
          <cell r="I42" t="str">
            <v>*</v>
          </cell>
          <cell r="J42" t="str">
            <v>*</v>
          </cell>
          <cell r="L42">
            <v>10</v>
          </cell>
          <cell r="M42">
            <v>8</v>
          </cell>
          <cell r="P42">
            <v>0</v>
          </cell>
          <cell r="Q42">
            <v>0</v>
          </cell>
          <cell r="R42" t="str">
            <v/>
          </cell>
          <cell r="S42" t="str">
            <v/>
          </cell>
          <cell r="T42" t="str">
            <v/>
          </cell>
          <cell r="U42" t="str">
            <v>-</v>
          </cell>
          <cell r="V42">
            <v>0</v>
          </cell>
        </row>
        <row r="43">
          <cell r="A43">
            <v>40</v>
          </cell>
          <cell r="B43" t="str">
            <v>875T CHL L( 095 )</v>
          </cell>
          <cell r="C43" t="str">
            <v>10412-16130</v>
          </cell>
          <cell r="D43" t="str">
            <v>0074</v>
          </cell>
          <cell r="E43">
            <v>0</v>
          </cell>
          <cell r="F43">
            <v>390</v>
          </cell>
          <cell r="G43">
            <v>0</v>
          </cell>
          <cell r="H43" t="str">
            <v>*</v>
          </cell>
          <cell r="I43" t="str">
            <v>*</v>
          </cell>
          <cell r="J43" t="str">
            <v>*</v>
          </cell>
          <cell r="L43">
            <v>20</v>
          </cell>
          <cell r="M43">
            <v>4</v>
          </cell>
          <cell r="P43">
            <v>0</v>
          </cell>
          <cell r="Q43">
            <v>0</v>
          </cell>
          <cell r="R43" t="str">
            <v/>
          </cell>
          <cell r="S43" t="str">
            <v/>
          </cell>
          <cell r="T43" t="str">
            <v/>
          </cell>
          <cell r="U43" t="str">
            <v>-</v>
          </cell>
          <cell r="V43">
            <v>0</v>
          </cell>
        </row>
        <row r="44">
          <cell r="A44">
            <v>41</v>
          </cell>
          <cell r="B44" t="str">
            <v>875T CHL R( 095 )</v>
          </cell>
          <cell r="C44" t="str">
            <v>10042-16130</v>
          </cell>
          <cell r="D44" t="str">
            <v>0073</v>
          </cell>
          <cell r="E44">
            <v>0</v>
          </cell>
          <cell r="F44">
            <v>420</v>
          </cell>
          <cell r="G44">
            <v>0</v>
          </cell>
          <cell r="H44" t="str">
            <v>*</v>
          </cell>
          <cell r="I44" t="str">
            <v>*</v>
          </cell>
          <cell r="J44" t="str">
            <v>*</v>
          </cell>
          <cell r="L44">
            <v>20</v>
          </cell>
          <cell r="M44">
            <v>4</v>
          </cell>
          <cell r="N44">
            <v>75</v>
          </cell>
          <cell r="O44">
            <v>93</v>
          </cell>
          <cell r="P44">
            <v>0</v>
          </cell>
          <cell r="Q44">
            <v>0</v>
          </cell>
          <cell r="R44">
            <v>29.032258064516128</v>
          </cell>
          <cell r="S44">
            <v>0</v>
          </cell>
          <cell r="T44">
            <v>29.032258064516128</v>
          </cell>
          <cell r="U44" t="str">
            <v>-</v>
          </cell>
          <cell r="V44">
            <v>0</v>
          </cell>
        </row>
        <row r="45">
          <cell r="A45">
            <v>42</v>
          </cell>
          <cell r="B45" t="str">
            <v>933N GDHL REF.LH</v>
          </cell>
          <cell r="C45" t="str">
            <v>10142-16513</v>
          </cell>
          <cell r="D45">
            <v>2337</v>
          </cell>
          <cell r="E45">
            <v>60</v>
          </cell>
          <cell r="F45">
            <v>10</v>
          </cell>
          <cell r="G45">
            <v>2.5</v>
          </cell>
          <cell r="H45" t="str">
            <v>*</v>
          </cell>
          <cell r="I45" t="str">
            <v>*</v>
          </cell>
          <cell r="J45" t="str">
            <v>*</v>
          </cell>
          <cell r="L45">
            <v>32</v>
          </cell>
          <cell r="M45">
            <v>4</v>
          </cell>
          <cell r="P45">
            <v>0</v>
          </cell>
          <cell r="Q45">
            <v>0</v>
          </cell>
          <cell r="R45" t="str">
            <v/>
          </cell>
          <cell r="S45" t="str">
            <v/>
          </cell>
          <cell r="T45" t="str">
            <v/>
          </cell>
          <cell r="U45" t="str">
            <v>-</v>
          </cell>
          <cell r="V45">
            <v>1.5625</v>
          </cell>
        </row>
        <row r="46">
          <cell r="A46">
            <v>43</v>
          </cell>
          <cell r="B46" t="str">
            <v>933N GDHL REF.RH</v>
          </cell>
          <cell r="C46" t="str">
            <v>10042-16513</v>
          </cell>
          <cell r="D46">
            <v>2336</v>
          </cell>
          <cell r="E46">
            <v>60</v>
          </cell>
          <cell r="F46">
            <v>10</v>
          </cell>
          <cell r="G46">
            <v>2.5</v>
          </cell>
          <cell r="H46" t="str">
            <v>*</v>
          </cell>
          <cell r="I46" t="str">
            <v>*</v>
          </cell>
          <cell r="J46" t="str">
            <v>*</v>
          </cell>
          <cell r="L46">
            <v>32</v>
          </cell>
          <cell r="M46">
            <v>4</v>
          </cell>
          <cell r="N46">
            <v>75</v>
          </cell>
          <cell r="O46">
            <v>93</v>
          </cell>
          <cell r="P46">
            <v>187.5</v>
          </cell>
          <cell r="Q46">
            <v>5.2083333333333336E-2</v>
          </cell>
          <cell r="R46">
            <v>29.032258064516128</v>
          </cell>
          <cell r="S46">
            <v>6.458333333333334E-2</v>
          </cell>
          <cell r="T46">
            <v>29.969758064516128</v>
          </cell>
          <cell r="U46" t="str">
            <v>-</v>
          </cell>
          <cell r="V46">
            <v>1.5625</v>
          </cell>
        </row>
        <row r="47">
          <cell r="A47">
            <v>44</v>
          </cell>
          <cell r="B47" t="str">
            <v>993 PHL  L</v>
          </cell>
          <cell r="C47" t="str">
            <v>10142-13954</v>
          </cell>
          <cell r="D47" t="str">
            <v>0185</v>
          </cell>
          <cell r="E47">
            <v>0</v>
          </cell>
          <cell r="F47">
            <v>10</v>
          </cell>
          <cell r="G47">
            <v>0</v>
          </cell>
          <cell r="H47" t="str">
            <v>*</v>
          </cell>
          <cell r="L47">
            <v>8</v>
          </cell>
          <cell r="M47">
            <v>8</v>
          </cell>
          <cell r="N47">
            <v>77</v>
          </cell>
          <cell r="O47">
            <v>93</v>
          </cell>
          <cell r="P47">
            <v>0</v>
          </cell>
          <cell r="Q47">
            <v>0</v>
          </cell>
          <cell r="R47">
            <v>14.516129032258064</v>
          </cell>
          <cell r="S47">
            <v>0</v>
          </cell>
          <cell r="T47">
            <v>14.516129032258064</v>
          </cell>
          <cell r="U47" t="str">
            <v>-</v>
          </cell>
          <cell r="V47">
            <v>0</v>
          </cell>
        </row>
        <row r="48">
          <cell r="A48">
            <v>45</v>
          </cell>
          <cell r="B48" t="str">
            <v>993 PHL  R</v>
          </cell>
          <cell r="C48" t="str">
            <v>11042-13954</v>
          </cell>
          <cell r="D48" t="str">
            <v>0184</v>
          </cell>
          <cell r="E48">
            <v>0</v>
          </cell>
          <cell r="F48">
            <v>10</v>
          </cell>
          <cell r="G48">
            <v>0</v>
          </cell>
          <cell r="H48" t="str">
            <v>*</v>
          </cell>
          <cell r="L48">
            <v>8</v>
          </cell>
          <cell r="M48">
            <v>8</v>
          </cell>
          <cell r="P48">
            <v>0</v>
          </cell>
          <cell r="Q48">
            <v>0</v>
          </cell>
          <cell r="R48" t="str">
            <v/>
          </cell>
          <cell r="S48" t="str">
            <v/>
          </cell>
          <cell r="T48" t="str">
            <v/>
          </cell>
          <cell r="U48" t="str">
            <v>-</v>
          </cell>
          <cell r="V48">
            <v>0</v>
          </cell>
        </row>
        <row r="49">
          <cell r="A49">
            <v>46</v>
          </cell>
          <cell r="B49" t="str">
            <v>D18A CHL REF. L</v>
          </cell>
          <cell r="C49" t="str">
            <v>10142-16345</v>
          </cell>
          <cell r="D49">
            <v>2125</v>
          </cell>
          <cell r="E49">
            <v>4400</v>
          </cell>
          <cell r="F49">
            <v>0</v>
          </cell>
          <cell r="G49">
            <v>183.33333333333334</v>
          </cell>
          <cell r="H49" t="str">
            <v>*</v>
          </cell>
          <cell r="I49" t="str">
            <v>*</v>
          </cell>
          <cell r="J49" t="str">
            <v>*</v>
          </cell>
          <cell r="L49">
            <v>16</v>
          </cell>
          <cell r="M49">
            <v>12</v>
          </cell>
          <cell r="N49">
            <v>72</v>
          </cell>
          <cell r="O49">
            <v>85</v>
          </cell>
          <cell r="P49">
            <v>13200</v>
          </cell>
          <cell r="Q49">
            <v>3.6666666666666665</v>
          </cell>
          <cell r="R49">
            <v>10.588235294117647</v>
          </cell>
          <cell r="S49">
            <v>20.777777777777779</v>
          </cell>
          <cell r="T49" t="str">
            <v>-</v>
          </cell>
          <cell r="U49">
            <v>22.916666666666671</v>
          </cell>
          <cell r="V49">
            <v>22.916666666666668</v>
          </cell>
        </row>
        <row r="50">
          <cell r="A50">
            <v>47</v>
          </cell>
          <cell r="B50" t="str">
            <v>D18A CHL REF. R</v>
          </cell>
          <cell r="C50" t="str">
            <v>10042-16345</v>
          </cell>
          <cell r="D50">
            <v>2124</v>
          </cell>
          <cell r="E50">
            <v>4400</v>
          </cell>
          <cell r="F50">
            <v>0</v>
          </cell>
          <cell r="G50">
            <v>183.33333333333334</v>
          </cell>
          <cell r="H50" t="str">
            <v>*</v>
          </cell>
          <cell r="I50" t="str">
            <v>*</v>
          </cell>
          <cell r="J50" t="str">
            <v>*</v>
          </cell>
          <cell r="L50">
            <v>16</v>
          </cell>
          <cell r="M50">
            <v>12</v>
          </cell>
          <cell r="P50">
            <v>0</v>
          </cell>
          <cell r="Q50">
            <v>0</v>
          </cell>
          <cell r="R50" t="str">
            <v/>
          </cell>
          <cell r="S50" t="str">
            <v/>
          </cell>
          <cell r="T50" t="str">
            <v>-</v>
          </cell>
          <cell r="U50">
            <v>22.916666666666671</v>
          </cell>
          <cell r="V50">
            <v>22.916666666666668</v>
          </cell>
        </row>
        <row r="51">
          <cell r="A51">
            <v>48</v>
          </cell>
          <cell r="B51" t="str">
            <v>TA(E201)HL REF.LH</v>
          </cell>
          <cell r="C51" t="str">
            <v>11142-16059</v>
          </cell>
          <cell r="D51" t="str">
            <v>1658</v>
          </cell>
          <cell r="E51">
            <v>0</v>
          </cell>
          <cell r="F51">
            <v>0</v>
          </cell>
          <cell r="G51">
            <v>0</v>
          </cell>
          <cell r="H51" t="str">
            <v>*</v>
          </cell>
          <cell r="I51" t="str">
            <v>*</v>
          </cell>
          <cell r="J51" t="str">
            <v>*</v>
          </cell>
          <cell r="L51">
            <v>18</v>
          </cell>
          <cell r="M51">
            <v>10</v>
          </cell>
          <cell r="P51">
            <v>0</v>
          </cell>
          <cell r="Q51">
            <v>0</v>
          </cell>
          <cell r="R51" t="str">
            <v/>
          </cell>
          <cell r="S51" t="str">
            <v/>
          </cell>
          <cell r="T51" t="str">
            <v/>
          </cell>
          <cell r="U51" t="str">
            <v>-</v>
          </cell>
          <cell r="V51">
            <v>0</v>
          </cell>
        </row>
        <row r="52">
          <cell r="A52">
            <v>49</v>
          </cell>
          <cell r="B52" t="str">
            <v>TA(E201)HL REF.RH</v>
          </cell>
          <cell r="C52" t="str">
            <v>11042-16059</v>
          </cell>
          <cell r="D52" t="str">
            <v>1657</v>
          </cell>
          <cell r="E52">
            <v>0</v>
          </cell>
          <cell r="F52">
            <v>0</v>
          </cell>
          <cell r="G52">
            <v>0</v>
          </cell>
          <cell r="H52" t="str">
            <v>*</v>
          </cell>
          <cell r="I52" t="str">
            <v>*</v>
          </cell>
          <cell r="J52" t="str">
            <v>*</v>
          </cell>
          <cell r="L52">
            <v>18</v>
          </cell>
          <cell r="M52">
            <v>10</v>
          </cell>
          <cell r="N52">
            <v>65</v>
          </cell>
          <cell r="O52">
            <v>85</v>
          </cell>
          <cell r="P52">
            <v>0</v>
          </cell>
          <cell r="Q52">
            <v>0</v>
          </cell>
          <cell r="R52">
            <v>12.705882352941178</v>
          </cell>
          <cell r="S52">
            <v>0</v>
          </cell>
          <cell r="T52">
            <v>12.705882352941178</v>
          </cell>
          <cell r="U52" t="str">
            <v>-</v>
          </cell>
          <cell r="V52">
            <v>0</v>
          </cell>
        </row>
        <row r="53">
          <cell r="A53">
            <v>50</v>
          </cell>
          <cell r="B53" t="str">
            <v>Y740 CHL  L</v>
          </cell>
          <cell r="C53" t="str">
            <v>10142-13984</v>
          </cell>
          <cell r="D53" t="str">
            <v>0060</v>
          </cell>
          <cell r="E53">
            <v>0</v>
          </cell>
          <cell r="F53">
            <v>30</v>
          </cell>
          <cell r="G53">
            <v>0</v>
          </cell>
          <cell r="H53" t="str">
            <v>*</v>
          </cell>
          <cell r="I53" t="str">
            <v>*</v>
          </cell>
          <cell r="J53" t="str">
            <v>*</v>
          </cell>
          <cell r="L53">
            <v>8</v>
          </cell>
          <cell r="M53">
            <v>8</v>
          </cell>
          <cell r="P53">
            <v>0</v>
          </cell>
          <cell r="Q53">
            <v>0</v>
          </cell>
          <cell r="R53" t="str">
            <v/>
          </cell>
          <cell r="S53" t="str">
            <v/>
          </cell>
          <cell r="T53" t="str">
            <v/>
          </cell>
          <cell r="U53" t="str">
            <v>-</v>
          </cell>
          <cell r="V53">
            <v>0</v>
          </cell>
        </row>
        <row r="54">
          <cell r="A54">
            <v>51</v>
          </cell>
          <cell r="B54" t="str">
            <v>Y740 CHL  R</v>
          </cell>
          <cell r="C54" t="str">
            <v>10042-13984</v>
          </cell>
          <cell r="D54" t="str">
            <v>0059</v>
          </cell>
          <cell r="E54">
            <v>0</v>
          </cell>
          <cell r="F54">
            <v>30</v>
          </cell>
          <cell r="G54">
            <v>0</v>
          </cell>
          <cell r="H54" t="str">
            <v>*</v>
          </cell>
          <cell r="I54" t="str">
            <v>*</v>
          </cell>
          <cell r="J54" t="str">
            <v>*</v>
          </cell>
          <cell r="L54">
            <v>8</v>
          </cell>
          <cell r="M54">
            <v>8</v>
          </cell>
          <cell r="N54">
            <v>72</v>
          </cell>
          <cell r="O54">
            <v>85</v>
          </cell>
          <cell r="P54">
            <v>0</v>
          </cell>
          <cell r="Q54">
            <v>0</v>
          </cell>
          <cell r="R54">
            <v>15.882352941176471</v>
          </cell>
          <cell r="S54">
            <v>0</v>
          </cell>
          <cell r="T54">
            <v>15.882352941176471</v>
          </cell>
          <cell r="U54" t="str">
            <v>-</v>
          </cell>
        </row>
        <row r="55">
          <cell r="A55">
            <v>52</v>
          </cell>
          <cell r="B55" t="str">
            <v>Y078 CHL REF.RH (Fog)</v>
          </cell>
          <cell r="C55" t="str">
            <v>10042-16470</v>
          </cell>
          <cell r="D55" t="str">
            <v>2270</v>
          </cell>
          <cell r="E55">
            <v>1388</v>
          </cell>
          <cell r="F55">
            <v>0</v>
          </cell>
          <cell r="G55">
            <v>57.833333333333336</v>
          </cell>
          <cell r="H55" t="str">
            <v>*</v>
          </cell>
          <cell r="I55" t="str">
            <v>*</v>
          </cell>
          <cell r="J55" t="str">
            <v>*</v>
          </cell>
          <cell r="K55" t="str">
            <v>*</v>
          </cell>
          <cell r="L55">
            <v>4</v>
          </cell>
          <cell r="M55">
            <v>24</v>
          </cell>
          <cell r="O55">
            <v>0</v>
          </cell>
          <cell r="P55">
            <v>0</v>
          </cell>
          <cell r="Q55">
            <v>0</v>
          </cell>
          <cell r="R55" t="str">
            <v/>
          </cell>
          <cell r="S55" t="str">
            <v/>
          </cell>
          <cell r="T55" t="str">
            <v/>
          </cell>
          <cell r="U55" t="str">
            <v>-</v>
          </cell>
        </row>
        <row r="56">
          <cell r="A56">
            <v>53</v>
          </cell>
          <cell r="B56" t="str">
            <v>Y078 CHL REF.LH (Fog)</v>
          </cell>
          <cell r="C56" t="str">
            <v>10142-16470</v>
          </cell>
          <cell r="D56" t="str">
            <v>2271</v>
          </cell>
          <cell r="E56">
            <v>1388</v>
          </cell>
          <cell r="F56">
            <v>0</v>
          </cell>
          <cell r="G56">
            <v>57.833333333333336</v>
          </cell>
          <cell r="H56" t="str">
            <v>*</v>
          </cell>
          <cell r="I56" t="str">
            <v>*</v>
          </cell>
          <cell r="J56" t="str">
            <v>*</v>
          </cell>
          <cell r="K56" t="str">
            <v>*</v>
          </cell>
          <cell r="L56">
            <v>4</v>
          </cell>
          <cell r="M56">
            <v>24</v>
          </cell>
          <cell r="N56">
            <v>65</v>
          </cell>
          <cell r="O56">
            <v>103</v>
          </cell>
          <cell r="P56">
            <v>3759.166666666667</v>
          </cell>
          <cell r="Q56">
            <v>1.0442129629629631</v>
          </cell>
          <cell r="R56">
            <v>629.12621359223306</v>
          </cell>
          <cell r="S56">
            <v>9.1926440329218109E-2</v>
          </cell>
          <cell r="T56">
            <v>650.81371359223306</v>
          </cell>
          <cell r="U56" t="str">
            <v>-</v>
          </cell>
        </row>
        <row r="57">
          <cell r="A57">
            <v>54</v>
          </cell>
          <cell r="B57" t="str">
            <v>J97A CHL ELH  R</v>
          </cell>
          <cell r="C57" t="str">
            <v>10042-16020</v>
          </cell>
          <cell r="D57" t="str">
            <v>0061</v>
          </cell>
          <cell r="E57">
            <v>0</v>
          </cell>
          <cell r="F57">
            <v>200</v>
          </cell>
          <cell r="G57">
            <v>8.3333333333333339</v>
          </cell>
          <cell r="I57" t="str">
            <v>*</v>
          </cell>
          <cell r="L57">
            <v>24</v>
          </cell>
          <cell r="M57">
            <v>24</v>
          </cell>
          <cell r="P57">
            <v>0</v>
          </cell>
          <cell r="R57">
            <v>0</v>
          </cell>
          <cell r="S57" t="str">
            <v/>
          </cell>
          <cell r="T57" t="str">
            <v/>
          </cell>
          <cell r="U57" t="str">
            <v/>
          </cell>
          <cell r="V57" t="str">
            <v>-</v>
          </cell>
        </row>
        <row r="58">
          <cell r="A58">
            <v>55</v>
          </cell>
          <cell r="B58" t="str">
            <v>J97A  CHL ELH  L</v>
          </cell>
          <cell r="C58" t="str">
            <v>10142-16020</v>
          </cell>
          <cell r="D58" t="str">
            <v>0062</v>
          </cell>
          <cell r="E58">
            <v>0</v>
          </cell>
          <cell r="F58">
            <v>220</v>
          </cell>
          <cell r="G58">
            <v>9.1666666666666661</v>
          </cell>
          <cell r="I58" t="str">
            <v>*</v>
          </cell>
          <cell r="L58">
            <v>24</v>
          </cell>
          <cell r="M58">
            <v>24</v>
          </cell>
          <cell r="N58">
            <v>75</v>
          </cell>
          <cell r="O58">
            <v>99</v>
          </cell>
          <cell r="P58">
            <v>907.49999999999989</v>
          </cell>
          <cell r="Q58">
            <v>6021.818181818182</v>
          </cell>
          <cell r="R58">
            <v>0.25208333333333333</v>
          </cell>
          <cell r="S58">
            <v>18.181818181818183</v>
          </cell>
          <cell r="T58">
            <v>0</v>
          </cell>
          <cell r="U58">
            <v>18.754734848484851</v>
          </cell>
          <cell r="V58" t="str">
            <v>-</v>
          </cell>
        </row>
        <row r="59">
          <cell r="A59">
            <v>56</v>
          </cell>
          <cell r="B59" t="str">
            <v>J97A EH  R (EC)</v>
          </cell>
          <cell r="C59" t="str">
            <v>10042-16021</v>
          </cell>
          <cell r="D59" t="str">
            <v>0063</v>
          </cell>
          <cell r="E59">
            <v>0</v>
          </cell>
          <cell r="F59">
            <v>0</v>
          </cell>
          <cell r="G59">
            <v>0</v>
          </cell>
          <cell r="I59" t="str">
            <v>*</v>
          </cell>
          <cell r="L59">
            <v>24</v>
          </cell>
          <cell r="M59">
            <v>24</v>
          </cell>
          <cell r="P59">
            <v>0</v>
          </cell>
          <cell r="R59">
            <v>0</v>
          </cell>
          <cell r="S59" t="str">
            <v/>
          </cell>
          <cell r="T59" t="str">
            <v/>
          </cell>
          <cell r="U59" t="str">
            <v/>
          </cell>
          <cell r="V59" t="str">
            <v>-</v>
          </cell>
        </row>
        <row r="60">
          <cell r="A60">
            <v>57</v>
          </cell>
          <cell r="B60" t="str">
            <v>J97 A EH  L (EC)</v>
          </cell>
          <cell r="C60" t="str">
            <v>10142-16021</v>
          </cell>
          <cell r="D60" t="str">
            <v>0064</v>
          </cell>
          <cell r="E60">
            <v>0</v>
          </cell>
          <cell r="F60">
            <v>20</v>
          </cell>
          <cell r="G60">
            <v>0.83333333333333337</v>
          </cell>
          <cell r="I60" t="str">
            <v>*</v>
          </cell>
          <cell r="L60">
            <v>24</v>
          </cell>
          <cell r="M60">
            <v>24</v>
          </cell>
          <cell r="N60">
            <v>75</v>
          </cell>
          <cell r="O60">
            <v>99</v>
          </cell>
          <cell r="P60">
            <v>82.5</v>
          </cell>
          <cell r="Q60">
            <v>66240</v>
          </cell>
          <cell r="R60">
            <v>2.2916666666666665E-2</v>
          </cell>
          <cell r="S60">
            <v>18.181818181818183</v>
          </cell>
          <cell r="T60">
            <v>0</v>
          </cell>
          <cell r="U60">
            <v>18.233901515151516</v>
          </cell>
          <cell r="V60" t="str">
            <v>-</v>
          </cell>
        </row>
        <row r="61">
          <cell r="A61">
            <v>58</v>
          </cell>
          <cell r="B61" t="str">
            <v>J97C CHL ELH  R</v>
          </cell>
          <cell r="C61" t="str">
            <v>10042-16023</v>
          </cell>
          <cell r="D61" t="str">
            <v>0065</v>
          </cell>
          <cell r="E61">
            <v>0</v>
          </cell>
          <cell r="F61">
            <v>220</v>
          </cell>
          <cell r="G61">
            <v>9.1666666666666661</v>
          </cell>
          <cell r="I61" t="str">
            <v>*</v>
          </cell>
          <cell r="L61">
            <v>24</v>
          </cell>
          <cell r="M61">
            <v>24</v>
          </cell>
          <cell r="P61">
            <v>0</v>
          </cell>
          <cell r="R61">
            <v>0</v>
          </cell>
          <cell r="S61" t="str">
            <v/>
          </cell>
          <cell r="T61" t="str">
            <v/>
          </cell>
          <cell r="U61" t="str">
            <v/>
          </cell>
          <cell r="V61" t="str">
            <v>-</v>
          </cell>
        </row>
        <row r="62">
          <cell r="A62">
            <v>59</v>
          </cell>
          <cell r="B62" t="str">
            <v>J97C CHL ELH  L</v>
          </cell>
          <cell r="C62" t="str">
            <v>10142-16023</v>
          </cell>
          <cell r="D62" t="str">
            <v>0066</v>
          </cell>
          <cell r="E62">
            <v>0</v>
          </cell>
          <cell r="F62">
            <v>260</v>
          </cell>
          <cell r="G62">
            <v>10.833333333333334</v>
          </cell>
          <cell r="I62" t="str">
            <v>*</v>
          </cell>
          <cell r="L62">
            <v>24</v>
          </cell>
          <cell r="M62">
            <v>24</v>
          </cell>
          <cell r="N62">
            <v>72</v>
          </cell>
          <cell r="O62">
            <v>93</v>
          </cell>
          <cell r="P62">
            <v>1007.5</v>
          </cell>
          <cell r="Q62">
            <v>5095.3846153846152</v>
          </cell>
          <cell r="R62">
            <v>0.27986111111111112</v>
          </cell>
          <cell r="S62">
            <v>19.35483870967742</v>
          </cell>
          <cell r="T62">
            <v>0</v>
          </cell>
          <cell r="U62">
            <v>20.031922043010752</v>
          </cell>
          <cell r="V62" t="str">
            <v>-</v>
          </cell>
        </row>
        <row r="63">
          <cell r="A63">
            <v>60</v>
          </cell>
          <cell r="B63" t="str">
            <v>J97C CHL EH  R</v>
          </cell>
          <cell r="C63" t="str">
            <v>10042-16024</v>
          </cell>
          <cell r="D63" t="str">
            <v>0067</v>
          </cell>
          <cell r="E63">
            <v>0</v>
          </cell>
          <cell r="F63">
            <v>0</v>
          </cell>
          <cell r="G63">
            <v>0</v>
          </cell>
          <cell r="I63" t="str">
            <v>*</v>
          </cell>
          <cell r="L63">
            <v>24</v>
          </cell>
          <cell r="M63">
            <v>24</v>
          </cell>
          <cell r="P63">
            <v>0</v>
          </cell>
          <cell r="R63">
            <v>0</v>
          </cell>
          <cell r="S63" t="str">
            <v/>
          </cell>
          <cell r="T63" t="str">
            <v/>
          </cell>
          <cell r="U63" t="str">
            <v/>
          </cell>
          <cell r="V63" t="str">
            <v>-</v>
          </cell>
        </row>
        <row r="64">
          <cell r="A64">
            <v>61</v>
          </cell>
          <cell r="B64" t="str">
            <v>J97C  CHL EH  L</v>
          </cell>
          <cell r="C64" t="str">
            <v>10142-16024</v>
          </cell>
          <cell r="D64" t="str">
            <v>0068</v>
          </cell>
          <cell r="E64">
            <v>0</v>
          </cell>
          <cell r="F64">
            <v>40</v>
          </cell>
          <cell r="G64">
            <v>1.6666666666666667</v>
          </cell>
          <cell r="I64" t="str">
            <v>*</v>
          </cell>
          <cell r="L64">
            <v>24</v>
          </cell>
          <cell r="M64">
            <v>24</v>
          </cell>
          <cell r="N64">
            <v>75</v>
          </cell>
          <cell r="O64">
            <v>93</v>
          </cell>
          <cell r="P64">
            <v>155</v>
          </cell>
          <cell r="Q64">
            <v>33120</v>
          </cell>
          <cell r="R64">
            <v>4.3055555555555555E-2</v>
          </cell>
          <cell r="S64">
            <v>19.35483870967742</v>
          </cell>
          <cell r="T64">
            <v>0</v>
          </cell>
          <cell r="U64">
            <v>19.459005376344088</v>
          </cell>
          <cell r="V64" t="str">
            <v>-</v>
          </cell>
        </row>
        <row r="65">
          <cell r="A65">
            <v>62</v>
          </cell>
          <cell r="B65" t="str">
            <v>J97T PHL REF.R(T)</v>
          </cell>
          <cell r="C65" t="str">
            <v>11042-16302</v>
          </cell>
          <cell r="D65">
            <v>1795</v>
          </cell>
          <cell r="E65">
            <v>4702</v>
          </cell>
          <cell r="F65">
            <v>170</v>
          </cell>
          <cell r="G65">
            <v>203</v>
          </cell>
          <cell r="I65" t="str">
            <v>*</v>
          </cell>
          <cell r="L65">
            <v>24</v>
          </cell>
          <cell r="M65">
            <v>24</v>
          </cell>
          <cell r="P65">
            <v>0</v>
          </cell>
          <cell r="R65">
            <v>0</v>
          </cell>
          <cell r="S65" t="str">
            <v/>
          </cell>
          <cell r="T65" t="str">
            <v/>
          </cell>
          <cell r="U65" t="str">
            <v>-</v>
          </cell>
          <cell r="V65">
            <v>21.145833333333336</v>
          </cell>
        </row>
        <row r="66">
          <cell r="A66">
            <v>63</v>
          </cell>
          <cell r="B66" t="str">
            <v>J97T PHL REF.L(T)</v>
          </cell>
          <cell r="C66" t="str">
            <v>11142-16302</v>
          </cell>
          <cell r="D66">
            <v>1796</v>
          </cell>
          <cell r="E66">
            <v>4702</v>
          </cell>
          <cell r="F66">
            <v>400</v>
          </cell>
          <cell r="G66">
            <v>212.58333333333334</v>
          </cell>
          <cell r="I66" t="str">
            <v>*</v>
          </cell>
          <cell r="L66">
            <v>24</v>
          </cell>
          <cell r="M66">
            <v>24</v>
          </cell>
          <cell r="N66">
            <v>75</v>
          </cell>
          <cell r="O66">
            <v>103</v>
          </cell>
          <cell r="P66">
            <v>21896.083333333336</v>
          </cell>
          <cell r="Q66">
            <v>259.66287730301843</v>
          </cell>
          <cell r="R66">
            <v>6.0822453703703712</v>
          </cell>
          <cell r="S66">
            <v>26.21359223300971</v>
          </cell>
          <cell r="T66">
            <v>7.4738580246913573</v>
          </cell>
          <cell r="U66" t="str">
            <v>-</v>
          </cell>
          <cell r="V66">
            <v>22.144097222222221</v>
          </cell>
        </row>
        <row r="67">
          <cell r="A67">
            <v>64</v>
          </cell>
          <cell r="B67" t="str">
            <v>J97T PHL REF.R(EC)</v>
          </cell>
          <cell r="C67" t="str">
            <v>11042-16303</v>
          </cell>
          <cell r="D67">
            <v>1818</v>
          </cell>
          <cell r="E67">
            <v>2712</v>
          </cell>
          <cell r="F67">
            <v>950</v>
          </cell>
          <cell r="G67">
            <v>152.58333333333334</v>
          </cell>
          <cell r="I67" t="str">
            <v>*</v>
          </cell>
          <cell r="L67">
            <v>24</v>
          </cell>
          <cell r="M67">
            <v>24</v>
          </cell>
          <cell r="P67">
            <v>0</v>
          </cell>
          <cell r="R67">
            <v>0</v>
          </cell>
          <cell r="S67" t="str">
            <v/>
          </cell>
          <cell r="T67" t="str">
            <v/>
          </cell>
          <cell r="U67" t="str">
            <v/>
          </cell>
          <cell r="V67" t="str">
            <v>-</v>
          </cell>
        </row>
        <row r="68">
          <cell r="A68">
            <v>65</v>
          </cell>
          <cell r="B68" t="str">
            <v>J97T PHL REF.L(EC)</v>
          </cell>
          <cell r="C68" t="str">
            <v>11142-16303</v>
          </cell>
          <cell r="D68">
            <v>1819</v>
          </cell>
          <cell r="E68">
            <v>2712</v>
          </cell>
          <cell r="F68">
            <v>1400</v>
          </cell>
          <cell r="G68">
            <v>171.33333333333334</v>
          </cell>
          <cell r="I68" t="str">
            <v>*</v>
          </cell>
          <cell r="L68">
            <v>24</v>
          </cell>
          <cell r="M68">
            <v>24</v>
          </cell>
          <cell r="N68">
            <v>72</v>
          </cell>
          <cell r="O68">
            <v>103</v>
          </cell>
          <cell r="P68">
            <v>17647.333333333336</v>
          </cell>
          <cell r="Q68">
            <v>322.17898832684824</v>
          </cell>
          <cell r="R68">
            <v>4.9020370370370374</v>
          </cell>
          <cell r="S68">
            <v>26.21359223300971</v>
          </cell>
          <cell r="T68">
            <v>4.3107407407407408</v>
          </cell>
          <cell r="U68">
            <v>36.921925566343042</v>
          </cell>
          <cell r="V68" t="str">
            <v>-</v>
          </cell>
        </row>
        <row r="69">
          <cell r="A69">
            <v>66</v>
          </cell>
          <cell r="B69" t="str">
            <v>J97P CHL REF.R(T)</v>
          </cell>
          <cell r="C69" t="str">
            <v>10042-16299</v>
          </cell>
          <cell r="D69">
            <v>1734</v>
          </cell>
          <cell r="E69">
            <v>2560</v>
          </cell>
          <cell r="F69">
            <v>60</v>
          </cell>
          <cell r="G69">
            <v>109.16666666666667</v>
          </cell>
          <cell r="I69" t="str">
            <v>*</v>
          </cell>
          <cell r="L69">
            <v>24</v>
          </cell>
          <cell r="M69">
            <v>24</v>
          </cell>
          <cell r="P69">
            <v>0</v>
          </cell>
          <cell r="R69">
            <v>0</v>
          </cell>
          <cell r="S69" t="str">
            <v/>
          </cell>
          <cell r="T69" t="str">
            <v/>
          </cell>
          <cell r="U69" t="str">
            <v/>
          </cell>
          <cell r="V69" t="str">
            <v>-</v>
          </cell>
        </row>
        <row r="70">
          <cell r="A70">
            <v>67</v>
          </cell>
          <cell r="B70" t="str">
            <v>J97P CHL REF.L(T)</v>
          </cell>
          <cell r="C70" t="str">
            <v>10142-16299</v>
          </cell>
          <cell r="D70">
            <v>1735</v>
          </cell>
          <cell r="E70">
            <v>2560</v>
          </cell>
          <cell r="F70">
            <v>60</v>
          </cell>
          <cell r="G70">
            <v>109.16666666666667</v>
          </cell>
          <cell r="I70" t="str">
            <v>*</v>
          </cell>
          <cell r="L70">
            <v>24</v>
          </cell>
          <cell r="M70">
            <v>24</v>
          </cell>
          <cell r="N70">
            <v>72</v>
          </cell>
          <cell r="O70">
            <v>103</v>
          </cell>
          <cell r="P70">
            <v>11244.166666666668</v>
          </cell>
          <cell r="Q70">
            <v>505.64885496183206</v>
          </cell>
          <cell r="R70">
            <v>3.1233796296296301</v>
          </cell>
          <cell r="S70">
            <v>26.21359223300971</v>
          </cell>
          <cell r="T70">
            <v>4.0691358024691358</v>
          </cell>
          <cell r="U70">
            <v>33.036508899676377</v>
          </cell>
          <cell r="V70" t="str">
            <v>-</v>
          </cell>
        </row>
        <row r="71">
          <cell r="A71">
            <v>68</v>
          </cell>
          <cell r="B71" t="str">
            <v>J97P CHL REF.R(EC)</v>
          </cell>
          <cell r="C71" t="str">
            <v>10042-16300</v>
          </cell>
          <cell r="D71">
            <v>1740</v>
          </cell>
          <cell r="E71">
            <v>1536</v>
          </cell>
          <cell r="F71">
            <v>100</v>
          </cell>
          <cell r="G71">
            <v>68.166666666666671</v>
          </cell>
          <cell r="I71" t="str">
            <v>*</v>
          </cell>
          <cell r="L71">
            <v>24</v>
          </cell>
          <cell r="M71">
            <v>24</v>
          </cell>
          <cell r="N71">
            <v>75</v>
          </cell>
          <cell r="O71">
            <v>103</v>
          </cell>
          <cell r="P71">
            <v>7021.166666666667</v>
          </cell>
          <cell r="Q71">
            <v>809.77995110024449</v>
          </cell>
          <cell r="R71">
            <v>1.9503240740740742</v>
          </cell>
          <cell r="S71">
            <v>26.21359223300971</v>
          </cell>
          <cell r="T71">
            <v>2.4414814814814814</v>
          </cell>
          <cell r="U71">
            <v>30.474008899676377</v>
          </cell>
          <cell r="V71" t="str">
            <v>-</v>
          </cell>
        </row>
        <row r="72">
          <cell r="A72">
            <v>69</v>
          </cell>
          <cell r="B72" t="str">
            <v>J97P CHL REF.L(EC)</v>
          </cell>
          <cell r="C72" t="str">
            <v>10142-16300</v>
          </cell>
          <cell r="D72">
            <v>1741</v>
          </cell>
          <cell r="E72">
            <v>1536</v>
          </cell>
          <cell r="F72">
            <v>60</v>
          </cell>
          <cell r="G72">
            <v>66.5</v>
          </cell>
          <cell r="I72" t="str">
            <v>*</v>
          </cell>
          <cell r="L72">
            <v>24</v>
          </cell>
          <cell r="M72">
            <v>24</v>
          </cell>
          <cell r="P72">
            <v>0</v>
          </cell>
          <cell r="R72">
            <v>0</v>
          </cell>
          <cell r="S72" t="str">
            <v/>
          </cell>
          <cell r="T72" t="str">
            <v/>
          </cell>
          <cell r="U72" t="str">
            <v/>
          </cell>
          <cell r="V72" t="str">
            <v>-</v>
          </cell>
        </row>
        <row r="73">
          <cell r="A73">
            <v>70</v>
          </cell>
          <cell r="B73" t="str">
            <v>797 T PHL  R</v>
          </cell>
          <cell r="C73" t="str">
            <v>11042-16066</v>
          </cell>
          <cell r="D73" t="str">
            <v>0193</v>
          </cell>
          <cell r="E73">
            <v>0</v>
          </cell>
          <cell r="F73">
            <v>334</v>
          </cell>
          <cell r="G73">
            <v>13.916666666666666</v>
          </cell>
          <cell r="H73" t="str">
            <v>*</v>
          </cell>
          <cell r="I73" t="str">
            <v>*</v>
          </cell>
          <cell r="J73" t="str">
            <v>*</v>
          </cell>
          <cell r="L73">
            <v>6</v>
          </cell>
          <cell r="M73">
            <v>8</v>
          </cell>
          <cell r="P73">
            <v>0</v>
          </cell>
          <cell r="R73">
            <v>0</v>
          </cell>
          <cell r="S73" t="str">
            <v/>
          </cell>
          <cell r="T73" t="str">
            <v/>
          </cell>
          <cell r="U73" t="str">
            <v/>
          </cell>
          <cell r="V73" t="str">
            <v>-</v>
          </cell>
        </row>
        <row r="74">
          <cell r="A74">
            <v>71</v>
          </cell>
          <cell r="B74" t="str">
            <v>797 T PHL  L</v>
          </cell>
          <cell r="C74" t="str">
            <v>11142-16066</v>
          </cell>
          <cell r="D74" t="str">
            <v>0194</v>
          </cell>
          <cell r="E74">
            <v>0</v>
          </cell>
          <cell r="F74">
            <v>352</v>
          </cell>
          <cell r="G74">
            <v>14.666666666666666</v>
          </cell>
          <cell r="H74" t="str">
            <v>*</v>
          </cell>
          <cell r="I74" t="str">
            <v>*</v>
          </cell>
          <cell r="J74" t="str">
            <v>*</v>
          </cell>
          <cell r="L74">
            <v>6</v>
          </cell>
          <cell r="M74">
            <v>8</v>
          </cell>
          <cell r="N74">
            <v>75</v>
          </cell>
          <cell r="O74">
            <v>93</v>
          </cell>
          <cell r="P74">
            <v>1364</v>
          </cell>
          <cell r="Q74">
            <v>3763.636363636364</v>
          </cell>
          <cell r="R74">
            <v>0.37888888888888889</v>
          </cell>
          <cell r="S74">
            <v>19.35483870967742</v>
          </cell>
          <cell r="T74">
            <v>0</v>
          </cell>
          <cell r="U74">
            <v>23.021505376344088</v>
          </cell>
          <cell r="V74" t="str">
            <v>-</v>
          </cell>
        </row>
        <row r="75">
          <cell r="A75">
            <v>72</v>
          </cell>
          <cell r="B75" t="str">
            <v>508T CHL  R</v>
          </cell>
          <cell r="C75" t="str">
            <v>10042-13980</v>
          </cell>
          <cell r="D75" t="str">
            <v>0055</v>
          </cell>
          <cell r="E75">
            <v>0</v>
          </cell>
          <cell r="F75">
            <v>122</v>
          </cell>
          <cell r="G75">
            <v>5.083333333333333</v>
          </cell>
          <cell r="H75" t="str">
            <v>*</v>
          </cell>
          <cell r="I75" t="str">
            <v>*</v>
          </cell>
          <cell r="J75" t="str">
            <v>*</v>
          </cell>
          <cell r="L75">
            <v>8</v>
          </cell>
          <cell r="M75">
            <v>8</v>
          </cell>
          <cell r="N75">
            <v>70</v>
          </cell>
          <cell r="O75">
            <v>93</v>
          </cell>
          <cell r="P75">
            <v>472.75</v>
          </cell>
          <cell r="Q75">
            <v>10859.016393442624</v>
          </cell>
          <cell r="R75">
            <v>0.13131944444444443</v>
          </cell>
          <cell r="S75">
            <v>29.032258064516128</v>
          </cell>
          <cell r="T75">
            <v>0</v>
          </cell>
          <cell r="U75">
            <v>29.985383064516128</v>
          </cell>
          <cell r="V75" t="str">
            <v>-</v>
          </cell>
        </row>
        <row r="76">
          <cell r="A76">
            <v>73</v>
          </cell>
          <cell r="B76" t="str">
            <v>508T CHL  L</v>
          </cell>
          <cell r="C76" t="str">
            <v>10142-13980</v>
          </cell>
          <cell r="D76" t="str">
            <v>0056</v>
          </cell>
          <cell r="E76">
            <v>0</v>
          </cell>
          <cell r="F76">
            <v>120</v>
          </cell>
          <cell r="G76">
            <v>5</v>
          </cell>
          <cell r="H76" t="str">
            <v>*</v>
          </cell>
          <cell r="I76" t="str">
            <v>*</v>
          </cell>
          <cell r="J76" t="str">
            <v>*</v>
          </cell>
          <cell r="L76">
            <v>8</v>
          </cell>
          <cell r="M76">
            <v>8</v>
          </cell>
          <cell r="P76">
            <v>0</v>
          </cell>
          <cell r="Q76">
            <v>11040</v>
          </cell>
          <cell r="R76">
            <v>0</v>
          </cell>
          <cell r="S76" t="str">
            <v/>
          </cell>
          <cell r="T76" t="str">
            <v/>
          </cell>
          <cell r="U76" t="str">
            <v/>
          </cell>
          <cell r="V76" t="str">
            <v>-</v>
          </cell>
        </row>
        <row r="77">
          <cell r="A77">
            <v>74</v>
          </cell>
          <cell r="B77" t="str">
            <v>Y078 CHL REF.RH (No.fog)</v>
          </cell>
          <cell r="C77" t="str">
            <v>10042-16469</v>
          </cell>
          <cell r="D77" t="str">
            <v>2253</v>
          </cell>
          <cell r="E77">
            <v>0</v>
          </cell>
          <cell r="F77">
            <v>0</v>
          </cell>
          <cell r="G77">
            <v>0</v>
          </cell>
          <cell r="H77" t="str">
            <v>*</v>
          </cell>
          <cell r="I77" t="str">
            <v>*</v>
          </cell>
          <cell r="J77" t="str">
            <v>*</v>
          </cell>
          <cell r="K77" t="str">
            <v>*</v>
          </cell>
          <cell r="L77">
            <v>8</v>
          </cell>
          <cell r="M77">
            <v>24</v>
          </cell>
          <cell r="N77">
            <v>65</v>
          </cell>
          <cell r="O77">
            <v>103</v>
          </cell>
          <cell r="P77">
            <v>0</v>
          </cell>
          <cell r="R77">
            <v>0</v>
          </cell>
          <cell r="S77" t="str">
            <v/>
          </cell>
          <cell r="T77" t="str">
            <v/>
          </cell>
          <cell r="U77" t="str">
            <v/>
          </cell>
          <cell r="V77" t="str">
            <v>-</v>
          </cell>
        </row>
        <row r="78">
          <cell r="A78">
            <v>75</v>
          </cell>
          <cell r="B78" t="str">
            <v>Y078 CHL REF.LH (No.fog)</v>
          </cell>
          <cell r="C78" t="str">
            <v>10142-16469</v>
          </cell>
          <cell r="D78" t="str">
            <v>2254</v>
          </cell>
          <cell r="E78">
            <v>0</v>
          </cell>
          <cell r="F78">
            <v>0</v>
          </cell>
          <cell r="G78">
            <v>0</v>
          </cell>
          <cell r="H78" t="str">
            <v>*</v>
          </cell>
          <cell r="I78" t="str">
            <v>*</v>
          </cell>
          <cell r="J78" t="str">
            <v>*</v>
          </cell>
          <cell r="K78" t="str">
            <v>*</v>
          </cell>
          <cell r="L78">
            <v>8</v>
          </cell>
          <cell r="M78">
            <v>24</v>
          </cell>
          <cell r="O78">
            <v>0</v>
          </cell>
          <cell r="P78">
            <v>0</v>
          </cell>
          <cell r="R78">
            <v>0</v>
          </cell>
          <cell r="S78" t="str">
            <v/>
          </cell>
          <cell r="T78" t="str">
            <v/>
          </cell>
          <cell r="U78" t="str">
            <v/>
          </cell>
          <cell r="V78" t="str">
            <v>-</v>
          </cell>
        </row>
        <row r="79">
          <cell r="A79">
            <v>76</v>
          </cell>
          <cell r="B79" t="str">
            <v>C190 CHL REF.RH</v>
          </cell>
          <cell r="C79" t="str">
            <v>11042-16536</v>
          </cell>
          <cell r="D79">
            <v>2416</v>
          </cell>
          <cell r="E79">
            <v>2990</v>
          </cell>
          <cell r="F79">
            <v>0</v>
          </cell>
          <cell r="G79">
            <v>124.58333333333333</v>
          </cell>
          <cell r="H79" t="str">
            <v>*</v>
          </cell>
          <cell r="I79" t="str">
            <v>*</v>
          </cell>
          <cell r="J79" t="str">
            <v>*</v>
          </cell>
          <cell r="K79" t="str">
            <v>*</v>
          </cell>
          <cell r="L79">
            <v>8</v>
          </cell>
          <cell r="M79">
            <v>8</v>
          </cell>
          <cell r="N79">
            <v>75</v>
          </cell>
          <cell r="O79">
            <v>93</v>
          </cell>
          <cell r="P79">
            <v>11586.25</v>
          </cell>
          <cell r="Q79">
            <v>443.07692307692309</v>
          </cell>
          <cell r="R79">
            <v>3.2184027777777779</v>
          </cell>
          <cell r="S79">
            <v>29.032258064516128</v>
          </cell>
          <cell r="T79">
            <v>12.873611111111112</v>
          </cell>
          <cell r="U79">
            <v>52.391633064516128</v>
          </cell>
          <cell r="V79" t="str">
            <v>-</v>
          </cell>
        </row>
        <row r="80">
          <cell r="A80">
            <v>77</v>
          </cell>
          <cell r="B80" t="str">
            <v>C190 CHL REF.LH</v>
          </cell>
          <cell r="C80" t="str">
            <v>11142-16536</v>
          </cell>
          <cell r="D80">
            <v>2417</v>
          </cell>
          <cell r="E80">
            <v>2990</v>
          </cell>
          <cell r="F80">
            <v>0</v>
          </cell>
          <cell r="G80">
            <v>124.58333333333333</v>
          </cell>
          <cell r="H80" t="str">
            <v>*</v>
          </cell>
          <cell r="I80" t="str">
            <v>*</v>
          </cell>
          <cell r="J80" t="str">
            <v>*</v>
          </cell>
          <cell r="K80" t="str">
            <v>*</v>
          </cell>
          <cell r="L80">
            <v>8</v>
          </cell>
          <cell r="M80">
            <v>8</v>
          </cell>
          <cell r="P80">
            <v>0</v>
          </cell>
          <cell r="R80">
            <v>0</v>
          </cell>
          <cell r="S80" t="str">
            <v/>
          </cell>
          <cell r="T80" t="str">
            <v/>
          </cell>
          <cell r="U80" t="str">
            <v/>
          </cell>
          <cell r="V80" t="str">
            <v>-</v>
          </cell>
        </row>
        <row r="81">
          <cell r="A81">
            <v>78</v>
          </cell>
          <cell r="B81" t="str">
            <v>108N PHL REF.RH</v>
          </cell>
          <cell r="C81" t="str">
            <v>11042-16124</v>
          </cell>
          <cell r="D81" t="str">
            <v>0193</v>
          </cell>
          <cell r="E81">
            <v>0</v>
          </cell>
          <cell r="F81">
            <v>358</v>
          </cell>
          <cell r="G81">
            <v>14.916666666666666</v>
          </cell>
          <cell r="H81" t="str">
            <v>*</v>
          </cell>
          <cell r="I81" t="str">
            <v>*</v>
          </cell>
          <cell r="J81" t="str">
            <v>*</v>
          </cell>
          <cell r="L81">
            <v>8</v>
          </cell>
          <cell r="M81">
            <v>8</v>
          </cell>
          <cell r="N81">
            <v>75</v>
          </cell>
          <cell r="O81">
            <v>93</v>
          </cell>
          <cell r="P81">
            <v>1387.25</v>
          </cell>
          <cell r="Q81">
            <v>3700.5586592178774</v>
          </cell>
          <cell r="R81">
            <v>0.38534722222222223</v>
          </cell>
          <cell r="S81">
            <v>29.032258064516128</v>
          </cell>
          <cell r="T81">
            <v>0</v>
          </cell>
          <cell r="U81">
            <v>31.829133064516128</v>
          </cell>
          <cell r="V81" t="str">
            <v>-</v>
          </cell>
        </row>
        <row r="82">
          <cell r="A82">
            <v>79</v>
          </cell>
          <cell r="B82" t="str">
            <v>108N PHL REF.LH</v>
          </cell>
          <cell r="C82" t="str">
            <v>11142-16124</v>
          </cell>
          <cell r="D82" t="str">
            <v>0194</v>
          </cell>
          <cell r="E82">
            <v>0</v>
          </cell>
          <cell r="F82">
            <v>353</v>
          </cell>
          <cell r="G82">
            <v>14.708333333333334</v>
          </cell>
          <cell r="H82" t="str">
            <v>*</v>
          </cell>
          <cell r="I82" t="str">
            <v>*</v>
          </cell>
          <cell r="J82" t="str">
            <v>*</v>
          </cell>
          <cell r="L82">
            <v>8</v>
          </cell>
          <cell r="M82">
            <v>8</v>
          </cell>
          <cell r="P82">
            <v>0</v>
          </cell>
          <cell r="R82">
            <v>0</v>
          </cell>
          <cell r="S82" t="str">
            <v/>
          </cell>
          <cell r="T82" t="str">
            <v/>
          </cell>
          <cell r="U82" t="str">
            <v/>
          </cell>
          <cell r="V82" t="str">
            <v>-</v>
          </cell>
        </row>
        <row r="83">
          <cell r="A83">
            <v>80</v>
          </cell>
          <cell r="B83" t="str">
            <v>108N PHL REF.(S)RH</v>
          </cell>
          <cell r="C83" t="str">
            <v>11042-14049</v>
          </cell>
          <cell r="D83" t="str">
            <v>0193</v>
          </cell>
          <cell r="E83">
            <v>0</v>
          </cell>
          <cell r="F83">
            <v>10</v>
          </cell>
          <cell r="G83">
            <v>0.41666666666666669</v>
          </cell>
          <cell r="H83" t="str">
            <v>*</v>
          </cell>
          <cell r="I83" t="str">
            <v>*</v>
          </cell>
          <cell r="J83" t="str">
            <v>*</v>
          </cell>
          <cell r="L83">
            <v>8</v>
          </cell>
          <cell r="M83">
            <v>8</v>
          </cell>
          <cell r="N83">
            <v>75</v>
          </cell>
          <cell r="O83">
            <v>93</v>
          </cell>
          <cell r="P83">
            <v>38.75</v>
          </cell>
          <cell r="Q83">
            <v>132480</v>
          </cell>
          <cell r="R83">
            <v>1.0763888888888889E-2</v>
          </cell>
          <cell r="S83">
            <v>29.032258064516128</v>
          </cell>
          <cell r="T83">
            <v>0</v>
          </cell>
          <cell r="U83">
            <v>29.110383064516128</v>
          </cell>
          <cell r="V83" t="str">
            <v>-</v>
          </cell>
        </row>
        <row r="84">
          <cell r="A84">
            <v>81</v>
          </cell>
          <cell r="B84" t="str">
            <v>108N PHL REF.(S)LH</v>
          </cell>
          <cell r="C84" t="str">
            <v>11142-14049</v>
          </cell>
          <cell r="D84" t="str">
            <v>0194</v>
          </cell>
          <cell r="E84">
            <v>0</v>
          </cell>
          <cell r="F84">
            <v>10</v>
          </cell>
          <cell r="G84">
            <v>0.41666666666666669</v>
          </cell>
          <cell r="H84" t="str">
            <v>*</v>
          </cell>
          <cell r="I84" t="str">
            <v>*</v>
          </cell>
          <cell r="J84" t="str">
            <v>*</v>
          </cell>
          <cell r="L84">
            <v>8</v>
          </cell>
          <cell r="M84">
            <v>8</v>
          </cell>
          <cell r="O84">
            <v>0</v>
          </cell>
          <cell r="P84">
            <v>0</v>
          </cell>
          <cell r="R84">
            <v>0</v>
          </cell>
          <cell r="S84" t="str">
            <v/>
          </cell>
          <cell r="T84" t="str">
            <v/>
          </cell>
          <cell r="U84" t="str">
            <v/>
          </cell>
          <cell r="V84" t="str">
            <v>-</v>
          </cell>
        </row>
        <row r="85">
          <cell r="A85">
            <v>82</v>
          </cell>
          <cell r="B85" t="str">
            <v xml:space="preserve">696N CHL REF.EH RH </v>
          </cell>
          <cell r="C85" t="str">
            <v>10042-16519</v>
          </cell>
          <cell r="D85">
            <v>2698</v>
          </cell>
          <cell r="E85">
            <v>7154</v>
          </cell>
          <cell r="F85">
            <v>785</v>
          </cell>
          <cell r="G85">
            <v>330.79166666666669</v>
          </cell>
          <cell r="J85" t="str">
            <v>*</v>
          </cell>
          <cell r="K85" t="str">
            <v>*</v>
          </cell>
          <cell r="L85">
            <v>4</v>
          </cell>
          <cell r="M85">
            <v>12</v>
          </cell>
          <cell r="O85">
            <v>0</v>
          </cell>
          <cell r="P85">
            <v>0</v>
          </cell>
          <cell r="R85">
            <v>0</v>
          </cell>
          <cell r="S85" t="str">
            <v/>
          </cell>
          <cell r="T85" t="str">
            <v/>
          </cell>
          <cell r="U85" t="str">
            <v/>
          </cell>
          <cell r="V85" t="str">
            <v>-</v>
          </cell>
        </row>
        <row r="86">
          <cell r="A86">
            <v>83</v>
          </cell>
          <cell r="B86" t="str">
            <v xml:space="preserve">696N CHL REF.EH LH </v>
          </cell>
          <cell r="C86" t="str">
            <v>10100-16519</v>
          </cell>
          <cell r="D86">
            <v>2699</v>
          </cell>
          <cell r="E86">
            <v>7154</v>
          </cell>
          <cell r="F86">
            <v>960</v>
          </cell>
          <cell r="G86">
            <v>338.08333333333331</v>
          </cell>
          <cell r="J86" t="str">
            <v>*</v>
          </cell>
          <cell r="K86" t="str">
            <v>*</v>
          </cell>
          <cell r="L86">
            <v>4</v>
          </cell>
          <cell r="M86">
            <v>12</v>
          </cell>
          <cell r="N86">
            <v>70</v>
          </cell>
          <cell r="O86">
            <v>93</v>
          </cell>
          <cell r="P86">
            <v>31441.75</v>
          </cell>
          <cell r="Q86">
            <v>163.27335469558787</v>
          </cell>
          <cell r="R86">
            <v>8.7338194444444444</v>
          </cell>
          <cell r="S86">
            <v>24.193548387096776</v>
          </cell>
          <cell r="T86">
            <v>24.641555555555552</v>
          </cell>
          <cell r="U86">
            <v>150.97479838709677</v>
          </cell>
          <cell r="V86" t="str">
            <v>-</v>
          </cell>
        </row>
        <row r="87">
          <cell r="A87">
            <v>84</v>
          </cell>
          <cell r="B87" t="str">
            <v>053L CHL REF.A LH</v>
          </cell>
          <cell r="C87" t="str">
            <v>10142-16585</v>
          </cell>
          <cell r="D87">
            <v>2509</v>
          </cell>
          <cell r="E87">
            <v>680</v>
          </cell>
          <cell r="F87">
            <v>20</v>
          </cell>
          <cell r="G87">
            <v>29.166666666666668</v>
          </cell>
          <cell r="H87" t="str">
            <v>*</v>
          </cell>
          <cell r="I87" t="str">
            <v>*</v>
          </cell>
          <cell r="J87" t="str">
            <v>*</v>
          </cell>
          <cell r="L87">
            <v>20</v>
          </cell>
          <cell r="M87">
            <v>12</v>
          </cell>
          <cell r="P87">
            <v>0</v>
          </cell>
          <cell r="R87">
            <v>0</v>
          </cell>
          <cell r="S87" t="str">
            <v/>
          </cell>
          <cell r="T87" t="str">
            <v/>
          </cell>
          <cell r="U87" t="str">
            <v/>
          </cell>
          <cell r="V87" t="str">
            <v>-</v>
          </cell>
        </row>
        <row r="88">
          <cell r="A88">
            <v>85</v>
          </cell>
          <cell r="B88" t="str">
            <v>053L CHL REF.A RH</v>
          </cell>
          <cell r="C88" t="str">
            <v>10042-16585</v>
          </cell>
          <cell r="D88">
            <v>2508</v>
          </cell>
          <cell r="E88">
            <v>1048</v>
          </cell>
          <cell r="F88">
            <v>22</v>
          </cell>
          <cell r="G88">
            <v>44.583333333333336</v>
          </cell>
          <cell r="H88" t="str">
            <v>*</v>
          </cell>
          <cell r="I88" t="str">
            <v>*</v>
          </cell>
          <cell r="J88" t="str">
            <v>*</v>
          </cell>
          <cell r="L88">
            <v>20</v>
          </cell>
          <cell r="M88">
            <v>12</v>
          </cell>
          <cell r="N88">
            <v>75</v>
          </cell>
          <cell r="O88">
            <v>85</v>
          </cell>
          <cell r="P88">
            <v>3789.5833333333335</v>
          </cell>
          <cell r="Q88">
            <v>1238.1308411214952</v>
          </cell>
          <cell r="R88">
            <v>1.052662037037037</v>
          </cell>
          <cell r="S88">
            <v>5.2941176470588234</v>
          </cell>
          <cell r="T88">
            <v>9.8977777777777778</v>
          </cell>
          <cell r="U88">
            <v>10.86703431372549</v>
          </cell>
          <cell r="V88" t="str">
            <v>-</v>
          </cell>
        </row>
        <row r="89">
          <cell r="A89">
            <v>86</v>
          </cell>
          <cell r="B89" t="str">
            <v>053L CHL REF.B LH</v>
          </cell>
          <cell r="C89" t="str">
            <v>10152-16585</v>
          </cell>
          <cell r="D89">
            <v>2515</v>
          </cell>
          <cell r="E89">
            <v>1469</v>
          </cell>
          <cell r="F89">
            <v>30</v>
          </cell>
          <cell r="G89">
            <v>62.458333333333336</v>
          </cell>
          <cell r="H89" t="str">
            <v>*</v>
          </cell>
          <cell r="I89" t="str">
            <v>*</v>
          </cell>
          <cell r="J89" t="str">
            <v>*</v>
          </cell>
          <cell r="L89">
            <v>20</v>
          </cell>
          <cell r="M89">
            <v>15</v>
          </cell>
          <cell r="N89">
            <v>72</v>
          </cell>
          <cell r="O89">
            <v>85</v>
          </cell>
          <cell r="P89">
            <v>5308.9583333333339</v>
          </cell>
          <cell r="Q89">
            <v>883.78919279519675</v>
          </cell>
          <cell r="R89">
            <v>1.4747106481481482</v>
          </cell>
          <cell r="S89">
            <v>5.2941176470588234</v>
          </cell>
          <cell r="T89">
            <v>13.87388888888889</v>
          </cell>
          <cell r="U89">
            <v>11.539950980392156</v>
          </cell>
          <cell r="V89" t="str">
            <v>-</v>
          </cell>
        </row>
        <row r="90">
          <cell r="A90">
            <v>87</v>
          </cell>
          <cell r="B90" t="str">
            <v>053L CHL REF.B RH</v>
          </cell>
          <cell r="C90" t="str">
            <v>10052-16585</v>
          </cell>
          <cell r="D90">
            <v>2515</v>
          </cell>
          <cell r="E90">
            <v>1405</v>
          </cell>
          <cell r="F90">
            <v>32</v>
          </cell>
          <cell r="G90">
            <v>59.875</v>
          </cell>
          <cell r="H90" t="str">
            <v>*</v>
          </cell>
          <cell r="I90" t="str">
            <v>*</v>
          </cell>
          <cell r="J90" t="str">
            <v>*</v>
          </cell>
          <cell r="K90" t="str">
            <v>*</v>
          </cell>
          <cell r="L90">
            <v>20</v>
          </cell>
          <cell r="M90">
            <v>15</v>
          </cell>
          <cell r="P90">
            <v>0</v>
          </cell>
          <cell r="R90">
            <v>0</v>
          </cell>
          <cell r="S90" t="str">
            <v/>
          </cell>
          <cell r="T90" t="str">
            <v/>
          </cell>
          <cell r="U90" t="str">
            <v/>
          </cell>
          <cell r="V90" t="str">
            <v>-</v>
          </cell>
        </row>
        <row r="91">
          <cell r="A91">
            <v>88</v>
          </cell>
          <cell r="B91" t="str">
            <v>698N CHL REF.EH LH(T2,3)</v>
          </cell>
          <cell r="C91" t="str">
            <v>10142-16544</v>
          </cell>
          <cell r="D91">
            <v>2780</v>
          </cell>
          <cell r="E91">
            <v>3310</v>
          </cell>
          <cell r="F91">
            <v>344</v>
          </cell>
          <cell r="G91">
            <v>152.25</v>
          </cell>
          <cell r="H91" t="str">
            <v>*</v>
          </cell>
          <cell r="J91" t="str">
            <v>*</v>
          </cell>
          <cell r="K91" t="str">
            <v>*</v>
          </cell>
          <cell r="L91">
            <v>8</v>
          </cell>
          <cell r="M91">
            <v>12</v>
          </cell>
          <cell r="P91">
            <v>0</v>
          </cell>
          <cell r="R91">
            <v>0</v>
          </cell>
          <cell r="S91" t="str">
            <v/>
          </cell>
          <cell r="T91" t="str">
            <v/>
          </cell>
          <cell r="U91" t="str">
            <v/>
          </cell>
          <cell r="V91" t="str">
            <v>-</v>
          </cell>
        </row>
        <row r="92">
          <cell r="A92">
            <v>89</v>
          </cell>
          <cell r="B92" t="str">
            <v>698N CHL REF.EH RH(T2,3)</v>
          </cell>
          <cell r="C92" t="str">
            <v>10042-16544</v>
          </cell>
          <cell r="D92">
            <v>2779</v>
          </cell>
          <cell r="E92">
            <v>3310</v>
          </cell>
          <cell r="F92">
            <v>340</v>
          </cell>
          <cell r="G92">
            <v>152.08333333333334</v>
          </cell>
          <cell r="H92" t="str">
            <v>*</v>
          </cell>
          <cell r="J92" t="str">
            <v>*</v>
          </cell>
          <cell r="K92" t="str">
            <v>*</v>
          </cell>
          <cell r="L92">
            <v>8</v>
          </cell>
          <cell r="M92">
            <v>12</v>
          </cell>
          <cell r="N92">
            <v>70</v>
          </cell>
          <cell r="O92">
            <v>85</v>
          </cell>
          <cell r="P92">
            <v>12927.083333333334</v>
          </cell>
          <cell r="Q92">
            <v>362.95890410958901</v>
          </cell>
          <cell r="R92">
            <v>3.5908564814814818</v>
          </cell>
          <cell r="S92">
            <v>13.235294117647058</v>
          </cell>
          <cell r="T92">
            <v>31.261111111111113</v>
          </cell>
          <cell r="U92">
            <v>32.245710784313729</v>
          </cell>
          <cell r="V92" t="str">
            <v>-</v>
          </cell>
        </row>
        <row r="93">
          <cell r="A93">
            <v>90</v>
          </cell>
          <cell r="B93" t="str">
            <v>698N CHL REF.ELH LH(T1)</v>
          </cell>
          <cell r="C93" t="str">
            <v>10142-16543</v>
          </cell>
          <cell r="D93" t="str">
            <v>2762</v>
          </cell>
          <cell r="E93">
            <v>4060</v>
          </cell>
          <cell r="F93">
            <v>200</v>
          </cell>
          <cell r="G93">
            <v>177.5</v>
          </cell>
          <cell r="H93" t="str">
            <v>*</v>
          </cell>
          <cell r="J93" t="str">
            <v>*</v>
          </cell>
          <cell r="K93" t="str">
            <v>*</v>
          </cell>
          <cell r="L93">
            <v>24</v>
          </cell>
          <cell r="M93">
            <v>10</v>
          </cell>
          <cell r="P93">
            <v>0</v>
          </cell>
          <cell r="R93">
            <v>0</v>
          </cell>
          <cell r="S93" t="str">
            <v/>
          </cell>
          <cell r="T93" t="str">
            <v/>
          </cell>
          <cell r="U93" t="str">
            <v/>
          </cell>
          <cell r="V93" t="str">
            <v>-</v>
          </cell>
        </row>
        <row r="94">
          <cell r="A94">
            <v>91</v>
          </cell>
          <cell r="B94" t="str">
            <v>698N CHL REF.ELH RH(T1)</v>
          </cell>
          <cell r="C94" t="str">
            <v>10042-16543</v>
          </cell>
          <cell r="D94" t="str">
            <v>2761</v>
          </cell>
          <cell r="E94">
            <v>4060</v>
          </cell>
          <cell r="F94">
            <v>200</v>
          </cell>
          <cell r="G94">
            <v>177.5</v>
          </cell>
          <cell r="H94" t="str">
            <v>*</v>
          </cell>
          <cell r="J94" t="str">
            <v>*</v>
          </cell>
          <cell r="K94" t="str">
            <v>*</v>
          </cell>
          <cell r="L94">
            <v>24</v>
          </cell>
          <cell r="M94">
            <v>10</v>
          </cell>
          <cell r="N94">
            <v>70</v>
          </cell>
          <cell r="O94">
            <v>85</v>
          </cell>
          <cell r="P94">
            <v>15087.5</v>
          </cell>
          <cell r="Q94">
            <v>310.98591549295776</v>
          </cell>
          <cell r="R94">
            <v>4.1909722222222223</v>
          </cell>
          <cell r="S94">
            <v>4.4117647058823524</v>
          </cell>
          <cell r="T94">
            <v>38.344444444444449</v>
          </cell>
          <cell r="U94">
            <v>31.036764705882351</v>
          </cell>
          <cell r="V94" t="str">
            <v>-</v>
          </cell>
        </row>
        <row r="95">
          <cell r="A95">
            <v>92</v>
          </cell>
          <cell r="B95" t="str">
            <v>696N CHL REF.ELH RH</v>
          </cell>
          <cell r="C95" t="str">
            <v>10042-16517</v>
          </cell>
          <cell r="D95">
            <v>2673</v>
          </cell>
          <cell r="E95">
            <v>16655</v>
          </cell>
          <cell r="F95">
            <v>1150</v>
          </cell>
          <cell r="G95">
            <v>741.875</v>
          </cell>
          <cell r="J95" t="str">
            <v>*</v>
          </cell>
          <cell r="K95" t="str">
            <v>*</v>
          </cell>
          <cell r="L95">
            <v>12</v>
          </cell>
          <cell r="M95">
            <v>12</v>
          </cell>
          <cell r="P95">
            <v>0</v>
          </cell>
          <cell r="R95">
            <v>0</v>
          </cell>
          <cell r="S95" t="str">
            <v/>
          </cell>
          <cell r="T95" t="str">
            <v/>
          </cell>
          <cell r="U95" t="str">
            <v>-</v>
          </cell>
          <cell r="V95">
            <v>154.55729166666666</v>
          </cell>
        </row>
        <row r="96">
          <cell r="A96">
            <v>93</v>
          </cell>
          <cell r="B96" t="str">
            <v>696N CHL REF.ELH LH</v>
          </cell>
          <cell r="C96" t="str">
            <v>10100-16517</v>
          </cell>
          <cell r="D96">
            <v>2674</v>
          </cell>
          <cell r="E96">
            <v>16655</v>
          </cell>
          <cell r="F96">
            <v>1210</v>
          </cell>
          <cell r="G96">
            <v>744.375</v>
          </cell>
          <cell r="J96" t="str">
            <v>*</v>
          </cell>
          <cell r="K96" t="str">
            <v>*</v>
          </cell>
          <cell r="L96">
            <v>12</v>
          </cell>
          <cell r="M96">
            <v>12</v>
          </cell>
          <cell r="N96">
            <v>70</v>
          </cell>
          <cell r="O96">
            <v>93</v>
          </cell>
          <cell r="P96">
            <v>69226.875</v>
          </cell>
          <cell r="Q96">
            <v>74.156171284634766</v>
          </cell>
          <cell r="R96">
            <v>19.229687500000001</v>
          </cell>
          <cell r="S96">
            <v>24.193548387096776</v>
          </cell>
          <cell r="T96">
            <v>57.367222222222225</v>
          </cell>
          <cell r="U96" t="str">
            <v>-</v>
          </cell>
          <cell r="V96">
            <v>155.078125</v>
          </cell>
        </row>
        <row r="97">
          <cell r="A97">
            <v>94</v>
          </cell>
          <cell r="B97" t="str">
            <v>388N CHL REF.RH</v>
          </cell>
          <cell r="C97" t="str">
            <v>11042-16289</v>
          </cell>
          <cell r="D97">
            <v>1581</v>
          </cell>
          <cell r="E97">
            <v>0</v>
          </cell>
          <cell r="F97">
            <v>1250</v>
          </cell>
          <cell r="G97">
            <v>52.083333333333336</v>
          </cell>
          <cell r="K97" t="str">
            <v>*</v>
          </cell>
          <cell r="L97">
            <v>12</v>
          </cell>
          <cell r="M97">
            <v>12</v>
          </cell>
          <cell r="P97">
            <v>0</v>
          </cell>
          <cell r="R97">
            <v>0</v>
          </cell>
          <cell r="S97" t="str">
            <v/>
          </cell>
          <cell r="T97" t="str">
            <v/>
          </cell>
          <cell r="U97" t="str">
            <v/>
          </cell>
          <cell r="V97" t="str">
            <v>-</v>
          </cell>
        </row>
        <row r="98">
          <cell r="A98">
            <v>95</v>
          </cell>
          <cell r="B98" t="str">
            <v>388N CHL REF.LH</v>
          </cell>
          <cell r="C98" t="str">
            <v>11142-16289</v>
          </cell>
          <cell r="D98">
            <v>1582</v>
          </cell>
          <cell r="E98">
            <v>0</v>
          </cell>
          <cell r="F98">
            <v>1335</v>
          </cell>
          <cell r="G98">
            <v>55.625</v>
          </cell>
          <cell r="K98" t="str">
            <v>*</v>
          </cell>
          <cell r="L98">
            <v>12</v>
          </cell>
          <cell r="M98">
            <v>12</v>
          </cell>
          <cell r="N98">
            <v>90</v>
          </cell>
          <cell r="O98">
            <v>103</v>
          </cell>
          <cell r="P98">
            <v>5729.375</v>
          </cell>
          <cell r="Q98">
            <v>992.35955056179773</v>
          </cell>
          <cell r="R98">
            <v>1.5914930555555555</v>
          </cell>
          <cell r="S98">
            <v>21.844660194174757</v>
          </cell>
          <cell r="T98">
            <v>0</v>
          </cell>
          <cell r="U98">
            <v>28.797785194174757</v>
          </cell>
          <cell r="V98" t="str">
            <v>-</v>
          </cell>
        </row>
        <row r="99">
          <cell r="B99" t="str">
            <v>TOTAL</v>
          </cell>
          <cell r="E99">
            <v>132018</v>
          </cell>
          <cell r="F99">
            <v>18991</v>
          </cell>
          <cell r="G99">
            <v>6071.4583333333321</v>
          </cell>
          <cell r="N99">
            <v>576</v>
          </cell>
          <cell r="O99">
            <v>742</v>
          </cell>
          <cell r="P99">
            <v>235280.54166666669</v>
          </cell>
          <cell r="R99">
            <v>743.46363960161545</v>
          </cell>
          <cell r="W99" t="e">
            <v>#DIV/0!</v>
          </cell>
        </row>
        <row r="100">
          <cell r="P100">
            <v>65.355706018518518</v>
          </cell>
          <cell r="S100" t="str">
            <v>Hr./DaY</v>
          </cell>
        </row>
        <row r="104">
          <cell r="A104">
            <v>1</v>
          </cell>
          <cell r="B104">
            <v>2</v>
          </cell>
          <cell r="C104">
            <v>3</v>
          </cell>
          <cell r="D104">
            <v>4</v>
          </cell>
          <cell r="E104">
            <v>5</v>
          </cell>
          <cell r="F104">
            <v>6</v>
          </cell>
          <cell r="G104">
            <v>7</v>
          </cell>
          <cell r="H104">
            <v>8</v>
          </cell>
          <cell r="I104">
            <v>9</v>
          </cell>
          <cell r="J104">
            <v>10</v>
          </cell>
          <cell r="K104">
            <v>11</v>
          </cell>
          <cell r="L104">
            <v>12</v>
          </cell>
          <cell r="M104">
            <v>13</v>
          </cell>
          <cell r="N104">
            <v>14</v>
          </cell>
          <cell r="O104">
            <v>15</v>
          </cell>
          <cell r="P104">
            <v>16</v>
          </cell>
          <cell r="Q104">
            <v>17</v>
          </cell>
          <cell r="R104">
            <v>18</v>
          </cell>
          <cell r="S104">
            <v>19</v>
          </cell>
          <cell r="T104">
            <v>20</v>
          </cell>
          <cell r="U104">
            <v>21</v>
          </cell>
          <cell r="V104">
            <v>22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40450b"/>
    </sheetNames>
    <definedNames>
      <definedName name="DataClear"/>
      <definedName name="DataRead"/>
    </defined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備調査用 "/>
      <sheetName val="回答状況"/>
      <sheetName val="Sheet1 (3)"/>
      <sheetName val="01"/>
      <sheetName val="Purchase Order"/>
      <sheetName val="Customize Your Purchase Order"/>
    </sheetNames>
    <definedNames>
      <definedName name="DATASAVE"/>
      <definedName name="DATAUPDATE"/>
      <definedName name="回答状況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DETAILAC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TBS"/>
      <sheetName val="CRITERIA1"/>
    </sheetNames>
    <sheetDataSet>
      <sheetData sheetId="0" refreshError="1"/>
      <sheetData sheetId="1" refreshError="1"/>
      <sheetData sheetId="2">
        <row r="11">
          <cell r="B11" t="str">
            <v>UATWW0A6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CT"/>
    </sheetNames>
    <definedNames>
      <definedName name="DELALL"/>
      <definedName name="SORT1"/>
      <definedName name="SORT2"/>
      <definedName name="SORTALL"/>
    </defined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総合B"/>
      <sheetName val="INVOICEprototype1"/>
      <sheetName val="23291-0H020"/>
      <sheetName val="CRITERIA1"/>
      <sheetName val="ตั๋วเงินรับ"/>
      <sheetName val="Purchase Order"/>
      <sheetName val="Customize Your Purchase Order"/>
      <sheetName val="PART"/>
      <sheetName val="Sheet1 (3)"/>
      <sheetName val="CRITERIA2"/>
      <sheetName val="CRITERIA3"/>
      <sheetName val="#ofclose"/>
      <sheetName val="master"/>
      <sheetName val="114W2次設変部品確認（組立） (3)"/>
      <sheetName val="Data"/>
      <sheetName val=" IB-PL-YTD"/>
      <sheetName val="AutoOpen_Stub_Data"/>
      <sheetName val="Intl_Data_Table"/>
      <sheetName val="Purchase_Order"/>
      <sheetName val="Customize_Your_Purchase_Order"/>
      <sheetName val="Sheet1_(3)"/>
      <sheetName val="_IB-PL-YTD"/>
      <sheetName val="114W2次設変部品確認（組立）_(3)"/>
      <sheetName val="日程管理表"/>
      <sheetName val="県別ﾏﾙﾁ"/>
      <sheetName val="M970กราฟสด"/>
      <sheetName val="J48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2"/>
    </sheetNames>
    <definedNames>
      <definedName name="DispAge"/>
      <definedName name="DispExp"/>
      <definedName name="DispPurDate"/>
      <definedName name="SetAge"/>
      <definedName name="SetExp"/>
    </defined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1"/>
    </sheetNames>
    <definedNames>
      <definedName name="DispSelItem5"/>
    </defined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2"/>
    </sheetNames>
    <definedNames>
      <definedName name="DispWaitMsg"/>
    </defined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CRITERIA1"/>
      <sheetName val="Invoice"/>
      <sheetName val="ตั๋วเงินรับ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เงินกู้ธนชาติ"/>
      <sheetName val="TR_AP"/>
      <sheetName val="CRITERIA1"/>
      <sheetName val="Invoice"/>
      <sheetName val="ตั๋วเงินรับ"/>
      <sheetName val="SCB 1 - Current"/>
      <sheetName val="SCB 2 - Current"/>
      <sheetName val="Master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VariableII  period"/>
      <sheetName val="DIV186"/>
      <sheetName val="1"/>
      <sheetName val="Detail-Sep"/>
      <sheetName val="Stock Aging"/>
      <sheetName val="6"/>
      <sheetName val="9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A6"/>
      <sheetName val="MA"/>
      <sheetName val="19"/>
      <sheetName val="Model-Monthly"/>
      <sheetName val="D190.2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Disposal"/>
      <sheetName val="3645-9_1_96"/>
      <sheetName val="Seg-rent"/>
      <sheetName val="INDEX"/>
      <sheetName val="Exp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/>
      <sheetData sheetId="122"/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/>
      <sheetData sheetId="126">
        <row r="2">
          <cell r="B2">
            <v>1.9678000000000001E-2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>
        <row r="2">
          <cell r="B2">
            <v>1.9678000000000001E-2</v>
          </cell>
        </row>
      </sheetData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</sheetNames>
    <sheetDataSet>
      <sheetData sheetId="0">
        <row r="35">
          <cell r="B35">
            <v>147913.97607266344</v>
          </cell>
          <cell r="C35">
            <v>170016.06360560749</v>
          </cell>
          <cell r="D35">
            <v>245613.07134208293</v>
          </cell>
          <cell r="E35">
            <v>195552.46617184579</v>
          </cell>
          <cell r="F35">
            <v>219655.04110385524</v>
          </cell>
          <cell r="G35">
            <v>330751.86208028952</v>
          </cell>
          <cell r="H35">
            <v>50492.057104322477</v>
          </cell>
          <cell r="I35">
            <v>102776.45646887156</v>
          </cell>
          <cell r="J35">
            <v>29554.248945210245</v>
          </cell>
          <cell r="K35">
            <v>39039.50783971959</v>
          </cell>
          <cell r="L35">
            <v>48635.750564719609</v>
          </cell>
          <cell r="M35">
            <v>71300.077964719618</v>
          </cell>
          <cell r="N35">
            <v>71925.263742289681</v>
          </cell>
          <cell r="O35">
            <v>46990.998064135492</v>
          </cell>
          <cell r="P35">
            <v>53467.267626635497</v>
          </cell>
          <cell r="Q35">
            <v>56526.574851635494</v>
          </cell>
          <cell r="R35">
            <v>46916.911551051424</v>
          </cell>
          <cell r="S35">
            <v>55357.557938551472</v>
          </cell>
          <cell r="T35">
            <v>57951.183388551406</v>
          </cell>
          <cell r="U35">
            <v>51528.242067523359</v>
          </cell>
          <cell r="V35">
            <v>61012.685367523343</v>
          </cell>
          <cell r="W35">
            <v>68520.528567523346</v>
          </cell>
          <cell r="X35">
            <v>122510.42810397199</v>
          </cell>
          <cell r="Y35">
            <v>137957.9370804904</v>
          </cell>
        </row>
        <row r="37">
          <cell r="B37">
            <v>21272.73006546875</v>
          </cell>
          <cell r="C37">
            <v>23024.626867916668</v>
          </cell>
          <cell r="D37">
            <v>20679.898473409325</v>
          </cell>
          <cell r="E37">
            <v>30447.772915026042</v>
          </cell>
          <cell r="F37">
            <v>30991.561188098953</v>
          </cell>
          <cell r="G37">
            <v>27540.752961487364</v>
          </cell>
          <cell r="H37">
            <v>15369.812001328124</v>
          </cell>
          <cell r="I37">
            <v>13713.419392939719</v>
          </cell>
          <cell r="J37">
            <v>15025.154388463543</v>
          </cell>
          <cell r="K37">
            <v>10362.590320729167</v>
          </cell>
          <cell r="L37">
            <v>10062.61475828125</v>
          </cell>
          <cell r="M37">
            <v>9354.4639220312492</v>
          </cell>
          <cell r="N37">
            <v>9724.7467791145846</v>
          </cell>
          <cell r="O37">
            <v>6652.3739657031256</v>
          </cell>
          <cell r="P37">
            <v>6450.4352882291669</v>
          </cell>
          <cell r="Q37">
            <v>6355.777830989583</v>
          </cell>
          <cell r="R37">
            <v>7042.4345775781258</v>
          </cell>
          <cell r="S37">
            <v>6778.5572645312486</v>
          </cell>
          <cell r="T37">
            <v>6698.6233479687498</v>
          </cell>
          <cell r="U37">
            <v>7676.1014074479172</v>
          </cell>
          <cell r="V37">
            <v>7379.9162484895833</v>
          </cell>
          <cell r="W37">
            <v>7146.8481751562476</v>
          </cell>
          <cell r="X37">
            <v>13380.423343489583</v>
          </cell>
          <cell r="Y37">
            <v>59259.015409973959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  <row r="44">
          <cell r="B44">
            <v>262680.33121285052</v>
          </cell>
          <cell r="C44">
            <v>293100.17575514014</v>
          </cell>
          <cell r="D44">
            <v>368697.18349161558</v>
          </cell>
          <cell r="E44">
            <v>335739.38205969636</v>
          </cell>
          <cell r="F44">
            <v>425916.72334684595</v>
          </cell>
          <cell r="G44">
            <v>537013.54432328022</v>
          </cell>
          <cell r="H44">
            <v>177781.77673049073</v>
          </cell>
          <cell r="I44">
            <v>230066.17609503982</v>
          </cell>
          <cell r="J44">
            <v>119273.87511343451</v>
          </cell>
          <cell r="K44">
            <v>124553.52653130837</v>
          </cell>
          <cell r="L44">
            <v>134149.76925630838</v>
          </cell>
          <cell r="M44">
            <v>156814.09665630839</v>
          </cell>
          <cell r="N44">
            <v>162392.55346191581</v>
          </cell>
          <cell r="O44">
            <v>79607.820494042069</v>
          </cell>
          <cell r="P44">
            <v>86084.090056542074</v>
          </cell>
          <cell r="Q44">
            <v>89143.397281542071</v>
          </cell>
          <cell r="R44">
            <v>96636.537719275686</v>
          </cell>
          <cell r="S44">
            <v>105077.18410677573</v>
          </cell>
          <cell r="T44">
            <v>107670.80955677567</v>
          </cell>
          <cell r="U44">
            <v>106481.51309556077</v>
          </cell>
          <cell r="V44">
            <v>115965.95639556076</v>
          </cell>
          <cell r="W44">
            <v>123473.79959556076</v>
          </cell>
          <cell r="X44">
            <v>251669.3066086449</v>
          </cell>
          <cell r="Y44">
            <v>556458.63801507</v>
          </cell>
        </row>
        <row r="45">
          <cell r="B45">
            <v>162347.73006546876</v>
          </cell>
          <cell r="C45">
            <v>185581.71020125001</v>
          </cell>
          <cell r="D45">
            <v>183236.98180674267</v>
          </cell>
          <cell r="E45">
            <v>220899.02291502606</v>
          </cell>
          <cell r="F45">
            <v>265429.06118809897</v>
          </cell>
          <cell r="G45">
            <v>261978.25296148736</v>
          </cell>
          <cell r="H45">
            <v>126194.81200132813</v>
          </cell>
          <cell r="I45">
            <v>124538.41939293972</v>
          </cell>
          <cell r="J45">
            <v>98900.154388463547</v>
          </cell>
          <cell r="K45">
            <v>84776.048264654455</v>
          </cell>
          <cell r="L45">
            <v>84476.072702206526</v>
          </cell>
          <cell r="M45">
            <v>83767.921865956538</v>
          </cell>
          <cell r="N45">
            <v>88414.840237058525</v>
          </cell>
          <cell r="O45">
            <v>37725.060881590973</v>
          </cell>
          <cell r="P45">
            <v>37523.122204117019</v>
          </cell>
          <cell r="Q45">
            <v>37428.464746877435</v>
          </cell>
          <cell r="R45">
            <v>49740.296727110857</v>
          </cell>
          <cell r="S45">
            <v>49476.419414063974</v>
          </cell>
          <cell r="T45">
            <v>49396.485497501475</v>
          </cell>
          <cell r="U45">
            <v>58857.970566326432</v>
          </cell>
          <cell r="V45">
            <v>58561.785407368094</v>
          </cell>
          <cell r="W45">
            <v>58328.717334034765</v>
          </cell>
          <cell r="X45">
            <v>118095.84001015629</v>
          </cell>
          <cell r="Y45">
            <v>393154.84874330717</v>
          </cell>
        </row>
        <row r="69">
          <cell r="B69">
            <v>167335.23006546876</v>
          </cell>
          <cell r="C69">
            <v>190932.33520125001</v>
          </cell>
          <cell r="D69">
            <v>188587.60680674267</v>
          </cell>
          <cell r="E69">
            <v>226990.89791502606</v>
          </cell>
          <cell r="F69">
            <v>282616.56118809897</v>
          </cell>
          <cell r="G69">
            <v>279165.75296148739</v>
          </cell>
          <cell r="H69">
            <v>156907.31200132813</v>
          </cell>
          <cell r="I69">
            <v>155250.91939293972</v>
          </cell>
          <cell r="J69">
            <v>118115.15438846355</v>
          </cell>
          <cell r="K69">
            <v>105408.05761044878</v>
          </cell>
          <cell r="L69">
            <v>105108.08204800086</v>
          </cell>
          <cell r="M69">
            <v>104399.93121175087</v>
          </cell>
          <cell r="N69">
            <v>110232.59724640433</v>
          </cell>
          <cell r="O69">
            <v>42742.973654176611</v>
          </cell>
          <cell r="P69">
            <v>42541.034976702656</v>
          </cell>
          <cell r="Q69">
            <v>42446.377519463073</v>
          </cell>
          <cell r="R69">
            <v>60393.918222437955</v>
          </cell>
          <cell r="S69">
            <v>60130.040909391071</v>
          </cell>
          <cell r="T69">
            <v>60050.106992828572</v>
          </cell>
          <cell r="U69">
            <v>70626.662155111466</v>
          </cell>
          <cell r="V69">
            <v>70330.476996153127</v>
          </cell>
          <cell r="W69">
            <v>70097.408922819799</v>
          </cell>
          <cell r="X69">
            <v>149264.79834348953</v>
          </cell>
          <cell r="Y69">
            <v>492540.26540997415</v>
          </cell>
        </row>
      </sheetData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</row>
        <row r="5">
          <cell r="I5">
            <v>35961</v>
          </cell>
          <cell r="J5">
            <v>36094</v>
          </cell>
        </row>
        <row r="6">
          <cell r="I6">
            <v>35961</v>
          </cell>
          <cell r="J6">
            <v>36094</v>
          </cell>
          <cell r="N6">
            <v>36101</v>
          </cell>
          <cell r="P6">
            <v>36175</v>
          </cell>
        </row>
        <row r="7">
          <cell r="I7">
            <v>35961</v>
          </cell>
          <cell r="J7">
            <v>36094</v>
          </cell>
          <cell r="N7">
            <v>36101</v>
          </cell>
          <cell r="P7">
            <v>36175</v>
          </cell>
        </row>
        <row r="8">
          <cell r="I8">
            <v>35961</v>
          </cell>
          <cell r="J8">
            <v>35990</v>
          </cell>
          <cell r="N8">
            <v>36101</v>
          </cell>
          <cell r="P8">
            <v>36175</v>
          </cell>
        </row>
        <row r="9">
          <cell r="I9">
            <v>35961</v>
          </cell>
          <cell r="J9">
            <v>35969</v>
          </cell>
          <cell r="N9">
            <v>36005</v>
          </cell>
          <cell r="P9">
            <v>36175</v>
          </cell>
        </row>
        <row r="10">
          <cell r="I10">
            <v>35961</v>
          </cell>
          <cell r="J10">
            <v>35979</v>
          </cell>
          <cell r="N10">
            <v>36005</v>
          </cell>
          <cell r="P10">
            <v>36175</v>
          </cell>
        </row>
        <row r="11">
          <cell r="I11">
            <v>35961</v>
          </cell>
          <cell r="N11">
            <v>36041</v>
          </cell>
          <cell r="P11">
            <v>36175</v>
          </cell>
        </row>
        <row r="12">
          <cell r="I12">
            <v>35961</v>
          </cell>
          <cell r="N12">
            <v>36041</v>
          </cell>
          <cell r="P12">
            <v>36175</v>
          </cell>
        </row>
        <row r="13">
          <cell r="I13">
            <v>35961</v>
          </cell>
          <cell r="N13">
            <v>36041</v>
          </cell>
          <cell r="P13">
            <v>36175</v>
          </cell>
        </row>
        <row r="14">
          <cell r="I14">
            <v>35961</v>
          </cell>
          <cell r="N14">
            <v>36041</v>
          </cell>
          <cell r="P14">
            <v>36175</v>
          </cell>
        </row>
        <row r="15">
          <cell r="I15">
            <v>35961</v>
          </cell>
          <cell r="J15">
            <v>35969</v>
          </cell>
          <cell r="N15">
            <v>35989</v>
          </cell>
          <cell r="P15">
            <v>36130</v>
          </cell>
        </row>
        <row r="16">
          <cell r="I16">
            <v>35961</v>
          </cell>
          <cell r="J16">
            <v>35979</v>
          </cell>
          <cell r="N16">
            <v>36083</v>
          </cell>
          <cell r="P16">
            <v>36180</v>
          </cell>
        </row>
        <row r="17">
          <cell r="I17">
            <v>35961</v>
          </cell>
          <cell r="J17">
            <v>35968</v>
          </cell>
          <cell r="N17">
            <v>35984</v>
          </cell>
          <cell r="P17">
            <v>36175</v>
          </cell>
        </row>
        <row r="18">
          <cell r="I18">
            <v>35961</v>
          </cell>
          <cell r="J18">
            <v>35968</v>
          </cell>
          <cell r="N18">
            <v>35984</v>
          </cell>
          <cell r="P18">
            <v>36083</v>
          </cell>
        </row>
        <row r="19">
          <cell r="I19">
            <v>35961</v>
          </cell>
          <cell r="J19">
            <v>35968</v>
          </cell>
          <cell r="N19">
            <v>35984</v>
          </cell>
          <cell r="P19">
            <v>36083</v>
          </cell>
        </row>
        <row r="20">
          <cell r="I20">
            <v>35961</v>
          </cell>
          <cell r="J20">
            <v>35968</v>
          </cell>
          <cell r="N20">
            <v>35979</v>
          </cell>
          <cell r="P20">
            <v>36083</v>
          </cell>
        </row>
        <row r="21">
          <cell r="I21">
            <v>35961</v>
          </cell>
          <cell r="J21">
            <v>36130</v>
          </cell>
          <cell r="N21">
            <v>36144</v>
          </cell>
          <cell r="P21">
            <v>36206</v>
          </cell>
        </row>
        <row r="22">
          <cell r="I22">
            <v>35961</v>
          </cell>
          <cell r="J22">
            <v>35969</v>
          </cell>
          <cell r="N22">
            <v>36114</v>
          </cell>
          <cell r="P22">
            <v>36144</v>
          </cell>
        </row>
        <row r="23">
          <cell r="I23">
            <v>35961</v>
          </cell>
          <cell r="J23">
            <v>35969</v>
          </cell>
          <cell r="N23">
            <v>35993</v>
          </cell>
          <cell r="P23">
            <v>36083</v>
          </cell>
        </row>
        <row r="24">
          <cell r="I24">
            <v>35961</v>
          </cell>
          <cell r="J24">
            <v>35969</v>
          </cell>
          <cell r="N24">
            <v>35993</v>
          </cell>
          <cell r="P24">
            <v>36083</v>
          </cell>
        </row>
        <row r="25">
          <cell r="I25">
            <v>35961</v>
          </cell>
          <cell r="J25">
            <v>35969</v>
          </cell>
          <cell r="N25">
            <v>35993</v>
          </cell>
          <cell r="P25">
            <v>36144</v>
          </cell>
        </row>
        <row r="26">
          <cell r="I26">
            <v>35961</v>
          </cell>
          <cell r="J26">
            <v>35968</v>
          </cell>
        </row>
        <row r="27">
          <cell r="I27">
            <v>35962</v>
          </cell>
          <cell r="J27">
            <v>35969</v>
          </cell>
          <cell r="N27">
            <v>36136</v>
          </cell>
          <cell r="P27">
            <v>35810</v>
          </cell>
        </row>
        <row r="28">
          <cell r="I28">
            <v>35961</v>
          </cell>
          <cell r="J28">
            <v>35969</v>
          </cell>
          <cell r="N28">
            <v>36136</v>
          </cell>
          <cell r="P28">
            <v>36227</v>
          </cell>
        </row>
        <row r="29">
          <cell r="I29">
            <v>35961</v>
          </cell>
          <cell r="J29">
            <v>35969</v>
          </cell>
          <cell r="N29">
            <v>35996</v>
          </cell>
          <cell r="P29">
            <v>36175</v>
          </cell>
        </row>
        <row r="30">
          <cell r="I30">
            <v>35961</v>
          </cell>
          <cell r="J30">
            <v>35969</v>
          </cell>
          <cell r="N30">
            <v>35996</v>
          </cell>
          <cell r="P30">
            <v>36175</v>
          </cell>
        </row>
        <row r="31">
          <cell r="I31">
            <v>35961</v>
          </cell>
          <cell r="J31">
            <v>35969</v>
          </cell>
          <cell r="N31">
            <v>35996</v>
          </cell>
          <cell r="P31">
            <v>36175</v>
          </cell>
        </row>
        <row r="32">
          <cell r="I32">
            <v>35961</v>
          </cell>
          <cell r="J32">
            <v>35997</v>
          </cell>
          <cell r="N32">
            <v>35996</v>
          </cell>
          <cell r="P32">
            <v>36199</v>
          </cell>
        </row>
        <row r="33">
          <cell r="I33">
            <v>35961</v>
          </cell>
          <cell r="J33">
            <v>35997</v>
          </cell>
          <cell r="N33">
            <v>35996</v>
          </cell>
          <cell r="P33">
            <v>36199</v>
          </cell>
        </row>
        <row r="34">
          <cell r="I34">
            <v>35961</v>
          </cell>
          <cell r="J34">
            <v>35997</v>
          </cell>
          <cell r="N34">
            <v>35996</v>
          </cell>
          <cell r="P34">
            <v>36199</v>
          </cell>
        </row>
        <row r="35">
          <cell r="I35">
            <v>35961</v>
          </cell>
          <cell r="J35">
            <v>35968</v>
          </cell>
          <cell r="N35">
            <v>35992</v>
          </cell>
          <cell r="P35">
            <v>36154</v>
          </cell>
        </row>
        <row r="36">
          <cell r="I36">
            <v>35961</v>
          </cell>
          <cell r="J36">
            <v>36074</v>
          </cell>
          <cell r="N36">
            <v>36083</v>
          </cell>
          <cell r="P36">
            <v>35810</v>
          </cell>
        </row>
        <row r="37">
          <cell r="I37">
            <v>35961</v>
          </cell>
          <cell r="J37">
            <v>35979</v>
          </cell>
          <cell r="N37">
            <v>36068</v>
          </cell>
          <cell r="P37">
            <v>36068</v>
          </cell>
        </row>
        <row r="38">
          <cell r="I38">
            <v>35961</v>
          </cell>
          <cell r="J38">
            <v>35979</v>
          </cell>
          <cell r="N38">
            <v>36068</v>
          </cell>
          <cell r="P38">
            <v>36068</v>
          </cell>
        </row>
        <row r="39">
          <cell r="I39">
            <v>35961</v>
          </cell>
          <cell r="J39">
            <v>35979</v>
          </cell>
          <cell r="N39">
            <v>36068</v>
          </cell>
          <cell r="P39">
            <v>36068</v>
          </cell>
        </row>
        <row r="40">
          <cell r="I40">
            <v>35961</v>
          </cell>
          <cell r="J40">
            <v>36055</v>
          </cell>
          <cell r="N40">
            <v>36068</v>
          </cell>
          <cell r="P40">
            <v>36068</v>
          </cell>
        </row>
        <row r="41">
          <cell r="I41">
            <v>35988</v>
          </cell>
          <cell r="J41">
            <v>36082</v>
          </cell>
        </row>
        <row r="42">
          <cell r="I42">
            <v>35961</v>
          </cell>
          <cell r="J42">
            <v>36174</v>
          </cell>
          <cell r="N42">
            <v>35961</v>
          </cell>
          <cell r="P42">
            <v>36190</v>
          </cell>
        </row>
        <row r="43">
          <cell r="I43">
            <v>35961</v>
          </cell>
          <cell r="J43">
            <v>36174</v>
          </cell>
          <cell r="N43">
            <v>35961</v>
          </cell>
          <cell r="P43">
            <v>36190</v>
          </cell>
        </row>
      </sheetData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RS"/>
      <sheetName val="Summary "/>
      <sheetName val="Section perf"/>
      <sheetName val="Late ST"/>
      <sheetName val="Late DN"/>
      <sheetName val="2 week release"/>
      <sheetName val="Tooling"/>
      <sheetName val="Master Updated(517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  <sheetName val="計画費"/>
      <sheetName val="計画費B"/>
      <sheetName val="計画C"/>
      <sheetName val="BL差異"/>
      <sheetName val="追加ﾕﾆｯﾄ"/>
      <sheetName val="開発費"/>
      <sheetName val="購入1"/>
      <sheetName val="CMP2"/>
      <sheetName val="購CMP"/>
      <sheetName val="購入共原"/>
      <sheetName val="購まとめ"/>
      <sheetName val="CMP"/>
      <sheetName val="購ﾏﾄﾒ1"/>
      <sheetName val="購ﾏﾄﾒ2"/>
      <sheetName val="購ﾏﾄﾒ3"/>
      <sheetName val="購ﾏﾄﾒ4"/>
      <sheetName val="購ﾏﾄﾒ5"/>
      <sheetName val="購ﾏﾄﾒ6"/>
      <sheetName val="触媒"/>
      <sheetName val="償却残"/>
      <sheetName val="TD27"/>
      <sheetName val="総合表"/>
      <sheetName val="変動影響"/>
      <sheetName val="M工場"/>
      <sheetName val="SPEC"/>
      <sheetName val="WX内基"/>
      <sheetName val="ﾕﾆｯﾄｽﾍﾟｯｸ　85X69"/>
      <sheetName val="ZG (old)"/>
      <sheetName val="Sheet1"/>
      <sheetName val="ZG (new)"/>
      <sheetName val="(大)"/>
      <sheetName val="(中)"/>
      <sheetName val="(小)"/>
      <sheetName val="日数グラフ"/>
      <sheetName val="円グラフ ﾃﾞｰﾀ"/>
      <sheetName val="グラフ"/>
      <sheetName val="車両販価台数"/>
      <sheetName val="OPT販価台数"/>
      <sheetName val="台数"/>
      <sheetName val="ADAMS解析波形"/>
      <sheetName val="UP1"/>
      <sheetName val="UP3"/>
      <sheetName val="载加ﾕﾆｯﾄ"/>
      <sheetName val="豼入1"/>
      <sheetName val="蓼ﾏﾄﾒ5"/>
      <sheetName val="購羏ﾄﾒ6"/>
      <sheetName val="Sheet2"/>
      <sheetName val="Sheet3"/>
      <sheetName val="提出資料"/>
      <sheetName val="見積依頼部品一覧"/>
      <sheetName val="ANEXO_1_2000"/>
      <sheetName val="HYO"/>
      <sheetName val="WX営見"/>
      <sheetName val="日程管理表"/>
      <sheetName val="星取・"/>
      <sheetName val="Asset11"/>
      <sheetName val="集計結果"/>
      <sheetName val="PR"/>
      <sheetName val="MOTO"/>
    </sheetNames>
    <sheetDataSet>
      <sheetData sheetId="0" refreshError="1">
        <row r="10">
          <cell r="H10">
            <v>8703</v>
          </cell>
          <cell r="I10">
            <v>0</v>
          </cell>
          <cell r="K10">
            <v>0</v>
          </cell>
          <cell r="L10">
            <v>9295</v>
          </cell>
          <cell r="M10">
            <v>0</v>
          </cell>
          <cell r="W10">
            <v>0</v>
          </cell>
          <cell r="X10">
            <v>9043</v>
          </cell>
          <cell r="Y10">
            <v>0</v>
          </cell>
          <cell r="AA10">
            <v>0</v>
          </cell>
          <cell r="AB10">
            <v>9295</v>
          </cell>
        </row>
        <row r="11"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W11">
            <v>0</v>
          </cell>
          <cell r="X11">
            <v>0</v>
          </cell>
          <cell r="Y11">
            <v>0</v>
          </cell>
          <cell r="AA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I12">
            <v>0</v>
          </cell>
          <cell r="K12">
            <v>864</v>
          </cell>
          <cell r="L12">
            <v>0</v>
          </cell>
          <cell r="M12">
            <v>0</v>
          </cell>
          <cell r="W12">
            <v>864</v>
          </cell>
          <cell r="X12">
            <v>0</v>
          </cell>
          <cell r="Y12">
            <v>0</v>
          </cell>
          <cell r="AA12">
            <v>864</v>
          </cell>
          <cell r="AB12">
            <v>0</v>
          </cell>
          <cell r="AC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I13">
            <v>0</v>
          </cell>
          <cell r="K13">
            <v>10624</v>
          </cell>
          <cell r="L13">
            <v>54</v>
          </cell>
          <cell r="M13">
            <v>0</v>
          </cell>
          <cell r="W13">
            <v>10624</v>
          </cell>
          <cell r="X13">
            <v>54</v>
          </cell>
          <cell r="Y13">
            <v>0</v>
          </cell>
          <cell r="AA13">
            <v>10624</v>
          </cell>
          <cell r="AB13">
            <v>54</v>
          </cell>
        </row>
        <row r="15"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  <cell r="W15">
            <v>0</v>
          </cell>
          <cell r="X15">
            <v>0</v>
          </cell>
          <cell r="Y15">
            <v>0</v>
          </cell>
          <cell r="AA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I16">
            <v>0</v>
          </cell>
          <cell r="K16">
            <v>109579</v>
          </cell>
          <cell r="L16">
            <v>0</v>
          </cell>
          <cell r="M16">
            <v>0</v>
          </cell>
          <cell r="W16">
            <v>123622</v>
          </cell>
          <cell r="X16">
            <v>0</v>
          </cell>
          <cell r="Y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I17">
            <v>0</v>
          </cell>
          <cell r="K17">
            <v>8731</v>
          </cell>
          <cell r="L17">
            <v>0</v>
          </cell>
          <cell r="M17">
            <v>0</v>
          </cell>
          <cell r="W17">
            <v>7746</v>
          </cell>
          <cell r="X17">
            <v>0</v>
          </cell>
          <cell r="Y17">
            <v>0</v>
          </cell>
          <cell r="AA17">
            <v>8731</v>
          </cell>
          <cell r="AB17">
            <v>0</v>
          </cell>
          <cell r="AC17">
            <v>0</v>
          </cell>
          <cell r="AE17">
            <v>245728</v>
          </cell>
        </row>
        <row r="18">
          <cell r="H18">
            <v>0</v>
          </cell>
          <cell r="I18">
            <v>0</v>
          </cell>
          <cell r="K18">
            <v>2600</v>
          </cell>
          <cell r="L18">
            <v>0</v>
          </cell>
          <cell r="M18">
            <v>0</v>
          </cell>
          <cell r="W18">
            <v>2600</v>
          </cell>
          <cell r="X18">
            <v>0</v>
          </cell>
          <cell r="Y18">
            <v>0</v>
          </cell>
          <cell r="AA18">
            <v>2600</v>
          </cell>
          <cell r="AB18">
            <v>0</v>
          </cell>
          <cell r="AC18">
            <v>0</v>
          </cell>
          <cell r="AE18">
            <v>52747</v>
          </cell>
        </row>
        <row r="20"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</row>
        <row r="21">
          <cell r="H21">
            <v>1350</v>
          </cell>
          <cell r="I21">
            <v>0</v>
          </cell>
          <cell r="K21">
            <v>0</v>
          </cell>
          <cell r="L21">
            <v>800</v>
          </cell>
          <cell r="M21">
            <v>0</v>
          </cell>
          <cell r="W21">
            <v>0</v>
          </cell>
          <cell r="X21">
            <v>800</v>
          </cell>
          <cell r="Y21">
            <v>0</v>
          </cell>
          <cell r="AA21">
            <v>0</v>
          </cell>
          <cell r="AB21">
            <v>800</v>
          </cell>
        </row>
        <row r="22">
          <cell r="H22">
            <v>0</v>
          </cell>
          <cell r="I22">
            <v>0</v>
          </cell>
          <cell r="K22">
            <v>0</v>
          </cell>
          <cell r="L22">
            <v>0</v>
          </cell>
          <cell r="M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I25">
            <v>0</v>
          </cell>
          <cell r="K25">
            <v>2.35</v>
          </cell>
          <cell r="L25">
            <v>1.5300000000000005</v>
          </cell>
          <cell r="M25">
            <v>0</v>
          </cell>
          <cell r="W25">
            <v>2.35</v>
          </cell>
          <cell r="X25">
            <v>1.4600000000000004</v>
          </cell>
          <cell r="Y25">
            <v>0</v>
          </cell>
          <cell r="AA25">
            <v>2.35</v>
          </cell>
          <cell r="AB25">
            <v>1.5300000000000005</v>
          </cell>
          <cell r="AC25">
            <v>0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I26">
            <v>0</v>
          </cell>
          <cell r="K26">
            <v>3089</v>
          </cell>
          <cell r="L26">
            <v>3737</v>
          </cell>
          <cell r="M26">
            <v>0</v>
          </cell>
          <cell r="W26">
            <v>3089</v>
          </cell>
          <cell r="X26">
            <v>3453</v>
          </cell>
          <cell r="Y26">
            <v>0</v>
          </cell>
          <cell r="AA26">
            <v>3089</v>
          </cell>
          <cell r="AB26">
            <v>3737</v>
          </cell>
          <cell r="AC26">
            <v>0</v>
          </cell>
          <cell r="AE26">
            <v>30</v>
          </cell>
        </row>
        <row r="27">
          <cell r="G27">
            <v>1005</v>
          </cell>
          <cell r="H27">
            <v>472</v>
          </cell>
          <cell r="I27">
            <v>0</v>
          </cell>
          <cell r="K27">
            <v>1005</v>
          </cell>
          <cell r="L27">
            <v>558</v>
          </cell>
          <cell r="M27">
            <v>0</v>
          </cell>
          <cell r="W27">
            <v>1005</v>
          </cell>
          <cell r="X27">
            <v>532</v>
          </cell>
          <cell r="Y27">
            <v>0</v>
          </cell>
          <cell r="AA27">
            <v>1005</v>
          </cell>
          <cell r="AB27">
            <v>558</v>
          </cell>
          <cell r="AC27">
            <v>0</v>
          </cell>
          <cell r="AE27">
            <v>15</v>
          </cell>
        </row>
        <row r="28">
          <cell r="G28">
            <v>7629</v>
          </cell>
          <cell r="H28">
            <v>4196</v>
          </cell>
          <cell r="I28">
            <v>0</v>
          </cell>
          <cell r="K28">
            <v>7629</v>
          </cell>
          <cell r="L28">
            <v>4968</v>
          </cell>
          <cell r="M28">
            <v>0</v>
          </cell>
          <cell r="W28">
            <v>7629</v>
          </cell>
          <cell r="X28">
            <v>4736</v>
          </cell>
          <cell r="Y28">
            <v>0</v>
          </cell>
          <cell r="AA28">
            <v>7629</v>
          </cell>
          <cell r="AB28">
            <v>4968</v>
          </cell>
          <cell r="AC28">
            <v>0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I31">
            <v>0</v>
          </cell>
          <cell r="K31">
            <v>19448</v>
          </cell>
          <cell r="L31">
            <v>2443</v>
          </cell>
          <cell r="M31">
            <v>0</v>
          </cell>
          <cell r="W31">
            <v>19448</v>
          </cell>
          <cell r="X31">
            <v>2234</v>
          </cell>
          <cell r="Y31">
            <v>0</v>
          </cell>
          <cell r="AA31">
            <v>19448</v>
          </cell>
          <cell r="AB31">
            <v>2443</v>
          </cell>
          <cell r="AC31">
            <v>0</v>
          </cell>
          <cell r="AE31">
            <v>38</v>
          </cell>
        </row>
        <row r="32">
          <cell r="G32">
            <v>86</v>
          </cell>
          <cell r="H32">
            <v>88</v>
          </cell>
          <cell r="I32">
            <v>0</v>
          </cell>
          <cell r="K32">
            <v>86</v>
          </cell>
          <cell r="L32">
            <v>88</v>
          </cell>
          <cell r="M32">
            <v>0</v>
          </cell>
          <cell r="W32">
            <v>86</v>
          </cell>
          <cell r="X32">
            <v>88</v>
          </cell>
          <cell r="Y32">
            <v>0</v>
          </cell>
          <cell r="AA32">
            <v>86</v>
          </cell>
          <cell r="AB32">
            <v>88</v>
          </cell>
          <cell r="AC32">
            <v>0</v>
          </cell>
          <cell r="AE32">
            <v>4</v>
          </cell>
        </row>
        <row r="34">
          <cell r="H34">
            <v>0</v>
          </cell>
          <cell r="I34">
            <v>0</v>
          </cell>
          <cell r="K34">
            <v>0</v>
          </cell>
          <cell r="L34">
            <v>0</v>
          </cell>
          <cell r="M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I35">
            <v>0</v>
          </cell>
          <cell r="K35">
            <v>597</v>
          </cell>
          <cell r="L35">
            <v>95</v>
          </cell>
          <cell r="M35">
            <v>0</v>
          </cell>
          <cell r="W35">
            <v>597</v>
          </cell>
          <cell r="X35">
            <v>95</v>
          </cell>
          <cell r="Y35">
            <v>0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I36">
            <v>0</v>
          </cell>
          <cell r="K36">
            <v>110</v>
          </cell>
          <cell r="L36">
            <v>841</v>
          </cell>
          <cell r="M36">
            <v>0</v>
          </cell>
          <cell r="W36">
            <v>110</v>
          </cell>
          <cell r="X36">
            <v>782</v>
          </cell>
          <cell r="Y36">
            <v>0</v>
          </cell>
          <cell r="AA36">
            <v>110</v>
          </cell>
          <cell r="AB36">
            <v>841</v>
          </cell>
        </row>
        <row r="39">
          <cell r="H39">
            <v>0</v>
          </cell>
          <cell r="I39">
            <v>0</v>
          </cell>
          <cell r="K39">
            <v>0</v>
          </cell>
          <cell r="L39">
            <v>0</v>
          </cell>
          <cell r="M39">
            <v>0</v>
          </cell>
          <cell r="W39">
            <v>0</v>
          </cell>
          <cell r="X39">
            <v>0</v>
          </cell>
          <cell r="Y39">
            <v>0</v>
          </cell>
          <cell r="AA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I40">
            <v>0</v>
          </cell>
          <cell r="K40">
            <v>2400</v>
          </cell>
          <cell r="L40">
            <v>0</v>
          </cell>
          <cell r="M40">
            <v>0</v>
          </cell>
          <cell r="W40">
            <v>2400</v>
          </cell>
          <cell r="X40">
            <v>0</v>
          </cell>
          <cell r="Y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I43">
            <v>0</v>
          </cell>
          <cell r="K43">
            <v>22680</v>
          </cell>
          <cell r="L43">
            <v>10368</v>
          </cell>
          <cell r="M43">
            <v>0</v>
          </cell>
          <cell r="W43">
            <v>25002</v>
          </cell>
          <cell r="X43">
            <v>9798</v>
          </cell>
          <cell r="Y43">
            <v>0</v>
          </cell>
          <cell r="AA43">
            <v>26157</v>
          </cell>
          <cell r="AB43">
            <v>10368</v>
          </cell>
          <cell r="AC43">
            <v>0</v>
          </cell>
          <cell r="AE43">
            <v>143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I부품표 및 RQ TABLE"/>
    </sheetNames>
    <definedNames>
      <definedName name="EI부품표만들기.auto_open"/>
      <definedName name="RQPOSTBL만들기.auto_open"/>
    </defined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5"/>
      <sheetName val="資料_700部品点数設定"/>
      <sheetName val="134車型&amp;仕様"/>
    </sheetNames>
    <sheetDataSet>
      <sheetData sheetId="0"/>
      <sheetData sheetId="1" refreshError="1"/>
      <sheetData sheetId="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Report Data"/>
      <sheetName val="menu"/>
      <sheetName val="DataList"/>
      <sheetName val="Award_Cal"/>
      <sheetName val="支給比率"/>
      <sheetName val="Sheet3"/>
      <sheetName val="Sheet2"/>
      <sheetName val="Sheet1"/>
      <sheetName val="ET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untry"/>
      <sheetName val="基内製"/>
      <sheetName val="リ外注"/>
    </sheetNames>
    <definedNames>
      <definedName name="FDREAD"/>
      <definedName name="MS_NO1読込み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ES"/>
      <sheetName val="IP標時xls"/>
    </sheetNames>
    <sheetDataSet>
      <sheetData sheetId="0" refreshError="1"/>
      <sheetData sheetId="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補足資料"/>
      <sheetName val="Japan Data（実）"/>
      <sheetName val="追浜（済）"/>
      <sheetName val="ALPL"/>
      <sheetName val="RESUMEN"/>
    </sheetNames>
    <definedNames>
      <definedName name="FileKensaku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menu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D2" t="str">
            <v>Receiving Inspector</v>
          </cell>
          <cell r="E2" t="str">
            <v>Receiving / Log.</v>
          </cell>
          <cell r="F2" t="str">
            <v>APPEARANCE</v>
          </cell>
        </row>
        <row r="3">
          <cell r="B3" t="str">
            <v>3M/Gronik</v>
          </cell>
          <cell r="D3" t="str">
            <v>Paint Shop Insp. / Oprt.</v>
          </cell>
          <cell r="E3" t="str">
            <v>Paint Shop</v>
          </cell>
          <cell r="F3" t="str">
            <v>DIMENSION</v>
          </cell>
        </row>
        <row r="5">
          <cell r="B5" t="str">
            <v>4 NN</v>
          </cell>
          <cell r="D5" t="str">
            <v>Body Shop Insp. / Oprt.</v>
          </cell>
          <cell r="E5" t="str">
            <v>Body Shop</v>
          </cell>
          <cell r="F5" t="str">
            <v>ELECTRICAL FUNCTION</v>
          </cell>
        </row>
        <row r="6">
          <cell r="B6" t="str">
            <v>Abadi Barindo Autotech</v>
          </cell>
          <cell r="D6" t="str">
            <v>Trim Inspector / Oprt.</v>
          </cell>
          <cell r="E6" t="str">
            <v>Trim Shop</v>
          </cell>
          <cell r="F6" t="str">
            <v>MECHANICAL FUNCTION</v>
          </cell>
        </row>
        <row r="7">
          <cell r="B7" t="str">
            <v>Amstrong</v>
          </cell>
          <cell r="D7" t="str">
            <v>Chassis Insp. / Oprt.</v>
          </cell>
          <cell r="E7" t="str">
            <v>Chassis Shop</v>
          </cell>
          <cell r="F7" t="str">
            <v>NG ASSY PART / MISSING PART</v>
          </cell>
        </row>
        <row r="8">
          <cell r="B8" t="str">
            <v>Argapura Trading Company</v>
          </cell>
          <cell r="D8" t="str">
            <v>Tester Line Insp. / Oprt.</v>
          </cell>
          <cell r="E8" t="str">
            <v>Tester Line</v>
          </cell>
          <cell r="F8" t="str">
            <v>WRONG PART / COMPONENT</v>
          </cell>
        </row>
        <row r="9">
          <cell r="B9" t="str">
            <v>Asahimas Flat Glass Tbk.</v>
          </cell>
          <cell r="D9" t="str">
            <v>Final Insp.</v>
          </cell>
          <cell r="E9" t="str">
            <v>Final Inspection</v>
          </cell>
          <cell r="F9" t="str">
            <v>DELIVERY HANDLING</v>
          </cell>
        </row>
        <row r="10">
          <cell r="B10" t="str">
            <v>Autoliv Indonesia</v>
          </cell>
          <cell r="D10" t="str">
            <v>Other</v>
          </cell>
          <cell r="E10" t="str">
            <v>Other</v>
          </cell>
          <cell r="F10" t="str">
            <v>ADHESIVE / TIGHTENING CONDITION</v>
          </cell>
        </row>
        <row r="11">
          <cell r="B11" t="str">
            <v>Autotech Indonesia</v>
          </cell>
          <cell r="F11" t="str">
            <v>OTHERS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  <cell r="V1" t="str">
            <v xml:space="preserve">'96.11.26 </v>
          </cell>
        </row>
        <row r="2">
          <cell r="B2" t="str">
            <v>工</v>
          </cell>
          <cell r="C2" t="str">
            <v xml:space="preserve"> 系  路  図</v>
          </cell>
          <cell r="K2" t="str">
            <v>管     理     点</v>
          </cell>
          <cell r="M2" t="str">
            <v>重</v>
          </cell>
          <cell r="N2" t="str">
            <v xml:space="preserve">  確認部署</v>
          </cell>
          <cell r="R2" t="str">
            <v xml:space="preserve">    チ ェ ッ ク 方 法</v>
          </cell>
        </row>
        <row r="3">
          <cell r="B3" t="str">
            <v>程</v>
          </cell>
          <cell r="C3" t="str">
            <v>原材</v>
          </cell>
          <cell r="E3" t="str">
            <v>準備</v>
          </cell>
          <cell r="G3" t="str">
            <v xml:space="preserve"> 本</v>
          </cell>
          <cell r="I3" t="str">
            <v>工 程 名</v>
          </cell>
          <cell r="J3" t="str">
            <v>設 備 名</v>
          </cell>
          <cell r="M3" t="str">
            <v>要</v>
          </cell>
          <cell r="Q3" t="str">
            <v>確  認  要  領</v>
          </cell>
          <cell r="U3" t="str">
            <v>記録方式</v>
          </cell>
          <cell r="V3" t="str">
            <v>関連標準書</v>
          </cell>
          <cell r="W3" t="str">
            <v>備  考</v>
          </cell>
        </row>
        <row r="4">
          <cell r="B4" t="str">
            <v>番</v>
          </cell>
          <cell r="C4" t="str">
            <v xml:space="preserve"> 料 </v>
          </cell>
          <cell r="K4" t="str">
            <v>管理項目</v>
          </cell>
          <cell r="L4" t="str">
            <v>規  格</v>
          </cell>
          <cell r="M4" t="str">
            <v>度</v>
          </cell>
          <cell r="N4" t="str">
            <v>製造</v>
          </cell>
          <cell r="O4" t="str">
            <v>検査</v>
          </cell>
          <cell r="P4" t="str">
            <v>品証</v>
          </cell>
          <cell r="R4" t="str">
            <v>ﾁｪｯｸ方式</v>
          </cell>
          <cell r="S4" t="str">
            <v>頻度</v>
          </cell>
          <cell r="T4" t="str">
            <v>数量</v>
          </cell>
          <cell r="V4" t="str">
            <v xml:space="preserve"> 　　基準類</v>
          </cell>
        </row>
        <row r="5">
          <cell r="B5" t="str">
            <v>号</v>
          </cell>
          <cell r="C5" t="str">
            <v>工程</v>
          </cell>
          <cell r="E5" t="str">
            <v>工程</v>
          </cell>
          <cell r="G5" t="str">
            <v>工程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検査規格書による</v>
          </cell>
          <cell r="T10" t="str">
            <v/>
          </cell>
          <cell r="U10" t="str">
            <v>ﾒｰｶｰﾃﾞｰﾀﾁｪｯｸｼｰﾄ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>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/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>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>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/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>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/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>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/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/>
          </cell>
          <cell r="G84" t="str">
            <v/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/>
          </cell>
          <cell r="I94" t="str">
            <v/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>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>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>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  <sheetName val="test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 (3)"/>
      <sheetName val=" IB-PL-00-01 SUMMARY"/>
      <sheetName val="Attachment-4(2)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(D3)"/>
      <sheetName val="Forecast(D2)"/>
      <sheetName val="Forecast(D1)"/>
      <sheetName val="Order"/>
      <sheetName val="Sheet2"/>
      <sheetName val="00000000"/>
      <sheetName val="GOM Wk44 oct'03 NML"/>
    </sheetNames>
    <definedNames>
      <definedName name="HENSYU"/>
      <definedName name="KEIKAKU"/>
      <definedName name="ROUTE"/>
      <definedName name="sanpatu"/>
      <definedName name="WLIGAI"/>
      <definedName name="WLIGAIYOSEKI"/>
      <definedName name="YOSEKI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arUnit"/>
      <sheetName val="Gross"/>
      <sheetName val="APPNo"/>
      <sheetName val="Summary"/>
      <sheetName val="Block"/>
      <sheetName val="Maker"/>
      <sheetName val="FileCheck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tion"/>
      <sheetName val="PIC"/>
      <sheetName val="QA--000-04"/>
      <sheetName val="04"/>
      <sheetName val="04 (2)"/>
      <sheetName val="Ctrl"/>
      <sheetName val="QA-T30-085-04"/>
      <sheetName val="QA-C24-074-04"/>
      <sheetName val="QA-C24-073-04"/>
      <sheetName val="QA-C24-072-04"/>
      <sheetName val="QA-C24-071-04"/>
      <sheetName val="QA-WD21-070-04"/>
      <sheetName val="QA-T30-069-04"/>
      <sheetName val="QA-T30-068-04"/>
      <sheetName val="QA-C24-067-04"/>
      <sheetName val="QA-T30-065-04"/>
      <sheetName val="QA-T30-064-04"/>
      <sheetName val="QA-T30-063-04"/>
      <sheetName val="QA-WD21-062-04"/>
      <sheetName val="QA-T30-Cancel1-04"/>
      <sheetName val="QA-WD21-061-04"/>
      <sheetName val="QA-T30-060-04"/>
      <sheetName val="QA-T30-057-04"/>
      <sheetName val="QA-C24-056-04"/>
      <sheetName val="QA-WD21-055-04"/>
      <sheetName val="QA-T30-054-04"/>
      <sheetName val="QA-T30-053-04"/>
      <sheetName val="QA-T30-052-04"/>
      <sheetName val="QA-T30-051-04"/>
      <sheetName val="QA-WD21-050-04"/>
      <sheetName val="QA-T30-049-04"/>
      <sheetName val="QA-T30-048-04"/>
      <sheetName val="QA-WD21-047-04"/>
      <sheetName val="QA-WD21-046-04"/>
      <sheetName val="QA-WD21-045-04"/>
      <sheetName val="QA-T30-044-04"/>
      <sheetName val="QA-WD21-043-04"/>
      <sheetName val="QA-T30-042-04"/>
      <sheetName val="IGP"/>
      <sheetName val="QA-WD21-041-04"/>
      <sheetName val="QA-WD21-040-04"/>
      <sheetName val="QA-WD21-039-04"/>
      <sheetName val="QA-WD21-038-04"/>
      <sheetName val="QA-WD21-037-04"/>
      <sheetName val="QA-T30-036-04"/>
      <sheetName val="QA-T30-035-04"/>
      <sheetName val="QA-WD21-034-04"/>
      <sheetName val="QA-WD21-033-04"/>
      <sheetName val="QA-WD21-032-04"/>
      <sheetName val="QA-WD21-031-04"/>
      <sheetName val="QA-T30-030-04"/>
      <sheetName val="QA-WD21-029-04"/>
      <sheetName val="QA-WD21-028-04"/>
      <sheetName val="QA-WD21-027-04"/>
      <sheetName val="QA-WD21-026-04"/>
      <sheetName val="QA-WD21-025-04"/>
      <sheetName val="QA-WD21-024-04"/>
      <sheetName val="QA-WD21-023-04"/>
      <sheetName val="QA-WD21-022-04"/>
      <sheetName val="QA-WD21-021-04"/>
      <sheetName val="QA-T30-020-04"/>
      <sheetName val="QA-T30-019-04"/>
      <sheetName val="QA-WD21-018-04"/>
      <sheetName val="QA-T30-017-04"/>
      <sheetName val="QA-T30-016-04"/>
      <sheetName val="QA-T30-015-04"/>
      <sheetName val="014"/>
      <sheetName val="013"/>
      <sheetName val="012"/>
      <sheetName val="011"/>
      <sheetName val="010"/>
      <sheetName val="009"/>
      <sheetName val="008"/>
      <sheetName val="007"/>
      <sheetName val="006"/>
      <sheetName val="005"/>
      <sheetName val="004"/>
      <sheetName val="003"/>
      <sheetName val="002"/>
      <sheetName val="001"/>
      <sheetName val="Ref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INITDsh"/>
    </defined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追浜第1工場"/>
      <sheetName val="追浜第2工場"/>
      <sheetName val="栃木第1工場"/>
      <sheetName val="栃木第2工場"/>
      <sheetName val="九州工場 #1-2"/>
      <sheetName val="九州工場#2-4"/>
      <sheetName val="NMEX"/>
      <sheetName val="Smyrna"/>
      <sheetName val="Canton"/>
      <sheetName val="NMUK1P"/>
      <sheetName val="NMUK2P"/>
      <sheetName val="Sheet1"/>
      <sheetName val="99年度面積"/>
      <sheetName val="99年度原単位(計算式追加）"/>
      <sheetName val="ISR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nglish"/>
      <sheetName val="Japanese"/>
      <sheetName val="FY04 budget vol"/>
    </sheetNames>
    <sheetDataSet>
      <sheetData sheetId="0"/>
      <sheetData sheetId="1"/>
      <sheetData sheetId="2"/>
      <sheetData sheetId="3">
        <row r="1">
          <cell r="A1" t="str">
            <v>Component</v>
          </cell>
          <cell r="B1" t="str">
            <v>Mat</v>
          </cell>
          <cell r="C1" t="str">
            <v>DESCRIPTION</v>
          </cell>
          <cell r="D1" t="str">
            <v>Type</v>
          </cell>
          <cell r="E1" t="str">
            <v>Total vol</v>
          </cell>
          <cell r="G1" t="str">
            <v>Euro price april 03</v>
          </cell>
          <cell r="H1" t="str">
            <v>Sum_apr</v>
          </cell>
          <cell r="I1" t="str">
            <v>Sum_May</v>
          </cell>
          <cell r="J1" t="str">
            <v>Sum_Jun</v>
          </cell>
          <cell r="K1" t="str">
            <v>Sum_Jul</v>
          </cell>
          <cell r="L1" t="str">
            <v>Sum_Aug</v>
          </cell>
          <cell r="M1" t="str">
            <v>Sum_Sep</v>
          </cell>
          <cell r="N1" t="str">
            <v>Sum_Oct</v>
          </cell>
          <cell r="O1" t="str">
            <v>Sum_Nov</v>
          </cell>
          <cell r="P1" t="str">
            <v>Sum_Dec</v>
          </cell>
          <cell r="Q1" t="str">
            <v>Sum_Jan</v>
          </cell>
          <cell r="R1" t="str">
            <v>Sum_Feb</v>
          </cell>
          <cell r="S1" t="str">
            <v>Sum_Mar</v>
          </cell>
          <cell r="T1" t="str">
            <v>MATERIAL</v>
          </cell>
          <cell r="U1" t="str">
            <v>FREIGHT</v>
          </cell>
          <cell r="V1" t="str">
            <v>DUTY</v>
          </cell>
          <cell r="W1" t="str">
            <v>WAREHOUSE</v>
          </cell>
          <cell r="X1" t="str">
            <v>OUTPROC</v>
          </cell>
        </row>
        <row r="2">
          <cell r="A2" t="str">
            <v>0163Z50</v>
          </cell>
          <cell r="B2" t="str">
            <v>PJ</v>
          </cell>
          <cell r="C2" t="str">
            <v>CONNECTOR TONGUE BLACK</v>
          </cell>
          <cell r="D2" t="str">
            <v>P</v>
          </cell>
          <cell r="E2">
            <v>65486</v>
          </cell>
          <cell r="F2" t="str">
            <v>0163Z50</v>
          </cell>
          <cell r="G2">
            <v>0.55000000000000004</v>
          </cell>
          <cell r="H2">
            <v>2688</v>
          </cell>
          <cell r="I2">
            <v>4006</v>
          </cell>
          <cell r="J2">
            <v>3688</v>
          </cell>
          <cell r="K2">
            <v>5515</v>
          </cell>
          <cell r="L2">
            <v>3417</v>
          </cell>
          <cell r="M2">
            <v>5893</v>
          </cell>
          <cell r="N2">
            <v>7335</v>
          </cell>
          <cell r="O2">
            <v>6751</v>
          </cell>
          <cell r="P2">
            <v>5009</v>
          </cell>
          <cell r="Q2">
            <v>7421</v>
          </cell>
          <cell r="R2">
            <v>6713</v>
          </cell>
          <cell r="S2">
            <v>7050</v>
          </cell>
          <cell r="T2">
            <v>0.42059999999999997</v>
          </cell>
          <cell r="U2">
            <v>1.56E-3</v>
          </cell>
          <cell r="V2">
            <v>1.8929999999999999E-2</v>
          </cell>
          <cell r="W2">
            <v>0</v>
          </cell>
          <cell r="X2">
            <v>0</v>
          </cell>
        </row>
        <row r="3">
          <cell r="A3" t="str">
            <v>0163Z60</v>
          </cell>
          <cell r="B3" t="str">
            <v>PJ</v>
          </cell>
          <cell r="C3" t="str">
            <v>TONGUE B2758</v>
          </cell>
          <cell r="D3" t="str">
            <v>P</v>
          </cell>
          <cell r="E3">
            <v>20324</v>
          </cell>
          <cell r="F3" t="str">
            <v>0163Z60</v>
          </cell>
          <cell r="G3">
            <v>0.55000000000000004</v>
          </cell>
          <cell r="H3">
            <v>480</v>
          </cell>
          <cell r="I3">
            <v>960</v>
          </cell>
          <cell r="J3">
            <v>1440</v>
          </cell>
          <cell r="K3">
            <v>1200</v>
          </cell>
          <cell r="L3">
            <v>1116</v>
          </cell>
          <cell r="M3">
            <v>1304</v>
          </cell>
          <cell r="N3">
            <v>2688</v>
          </cell>
          <cell r="O3">
            <v>2628</v>
          </cell>
          <cell r="P3">
            <v>1848</v>
          </cell>
          <cell r="Q3">
            <v>2280</v>
          </cell>
          <cell r="R3">
            <v>2388</v>
          </cell>
          <cell r="S3">
            <v>1992</v>
          </cell>
          <cell r="T3">
            <v>0.42059999999999997</v>
          </cell>
          <cell r="U3">
            <v>1.56E-3</v>
          </cell>
          <cell r="V3">
            <v>1.8929999999999999E-2</v>
          </cell>
          <cell r="W3">
            <v>4.3299999999999996E-3</v>
          </cell>
          <cell r="X3">
            <v>0</v>
          </cell>
        </row>
        <row r="4">
          <cell r="A4" t="str">
            <v>017401B</v>
          </cell>
          <cell r="B4" t="str">
            <v>PJ</v>
          </cell>
          <cell r="C4" t="str">
            <v>BUCKLE BASE</v>
          </cell>
          <cell r="D4" t="str">
            <v>P</v>
          </cell>
          <cell r="E4">
            <v>799518</v>
          </cell>
          <cell r="F4" t="str">
            <v>017401B</v>
          </cell>
          <cell r="G4">
            <v>0.16229508196721312</v>
          </cell>
          <cell r="H4">
            <v>71116</v>
          </cell>
          <cell r="I4">
            <v>70679</v>
          </cell>
          <cell r="J4">
            <v>70953</v>
          </cell>
          <cell r="K4">
            <v>70949</v>
          </cell>
          <cell r="L4">
            <v>42629</v>
          </cell>
          <cell r="M4">
            <v>70217</v>
          </cell>
          <cell r="N4">
            <v>72265</v>
          </cell>
          <cell r="O4">
            <v>65527</v>
          </cell>
          <cell r="P4">
            <v>56547</v>
          </cell>
          <cell r="Q4">
            <v>64517</v>
          </cell>
          <cell r="R4">
            <v>70749</v>
          </cell>
          <cell r="S4">
            <v>73370</v>
          </cell>
          <cell r="T4">
            <v>0.1042</v>
          </cell>
          <cell r="U4">
            <v>3.8999999999999999E-4</v>
          </cell>
          <cell r="V4">
            <v>4.6899999999999997E-3</v>
          </cell>
          <cell r="W4">
            <v>0</v>
          </cell>
          <cell r="X4">
            <v>0</v>
          </cell>
        </row>
        <row r="5">
          <cell r="A5" t="str">
            <v>017402B</v>
          </cell>
          <cell r="B5" t="str">
            <v>PJ</v>
          </cell>
          <cell r="C5" t="str">
            <v>BUCKLE BASE</v>
          </cell>
          <cell r="D5" t="str">
            <v>P</v>
          </cell>
          <cell r="E5">
            <v>2039216</v>
          </cell>
          <cell r="F5" t="str">
            <v>017402B</v>
          </cell>
          <cell r="G5">
            <v>0.16401639344262298</v>
          </cell>
          <cell r="H5">
            <v>173868</v>
          </cell>
          <cell r="I5">
            <v>170126</v>
          </cell>
          <cell r="J5">
            <v>164386</v>
          </cell>
          <cell r="K5">
            <v>166078</v>
          </cell>
          <cell r="L5">
            <v>112913</v>
          </cell>
          <cell r="M5">
            <v>178890</v>
          </cell>
          <cell r="N5">
            <v>192995</v>
          </cell>
          <cell r="O5">
            <v>169752</v>
          </cell>
          <cell r="P5">
            <v>157993</v>
          </cell>
          <cell r="Q5">
            <v>179881</v>
          </cell>
          <cell r="R5">
            <v>180171</v>
          </cell>
          <cell r="S5">
            <v>192163</v>
          </cell>
          <cell r="T5">
            <v>0.1137</v>
          </cell>
          <cell r="U5">
            <v>0</v>
          </cell>
          <cell r="V5">
            <v>5.1200000000000004E-3</v>
          </cell>
          <cell r="W5">
            <v>0</v>
          </cell>
          <cell r="X5">
            <v>0</v>
          </cell>
        </row>
        <row r="6">
          <cell r="A6">
            <v>174030</v>
          </cell>
          <cell r="B6" t="str">
            <v>PJ</v>
          </cell>
          <cell r="C6" t="str">
            <v>LOCKBAR</v>
          </cell>
          <cell r="D6" t="str">
            <v>P</v>
          </cell>
          <cell r="E6">
            <v>2838734</v>
          </cell>
          <cell r="F6" t="str">
            <v>0174030</v>
          </cell>
          <cell r="G6">
            <v>8.9836065573770496E-2</v>
          </cell>
          <cell r="H6">
            <v>244984</v>
          </cell>
          <cell r="I6">
            <v>240805</v>
          </cell>
          <cell r="J6">
            <v>235339</v>
          </cell>
          <cell r="K6">
            <v>237027</v>
          </cell>
          <cell r="L6">
            <v>155542</v>
          </cell>
          <cell r="M6">
            <v>249107</v>
          </cell>
          <cell r="N6">
            <v>265260</v>
          </cell>
          <cell r="O6">
            <v>235279</v>
          </cell>
          <cell r="P6">
            <v>214540</v>
          </cell>
          <cell r="Q6">
            <v>244398</v>
          </cell>
          <cell r="R6">
            <v>250920</v>
          </cell>
          <cell r="S6">
            <v>265533</v>
          </cell>
          <cell r="T6">
            <v>6.2300000000000001E-2</v>
          </cell>
          <cell r="U6">
            <v>0</v>
          </cell>
          <cell r="V6">
            <v>2.8E-3</v>
          </cell>
          <cell r="W6">
            <v>0</v>
          </cell>
          <cell r="X6">
            <v>0</v>
          </cell>
        </row>
        <row r="7">
          <cell r="A7" t="str">
            <v>017404A</v>
          </cell>
          <cell r="B7" t="str">
            <v>PJ</v>
          </cell>
          <cell r="C7" t="str">
            <v>PRESS BUTTON</v>
          </cell>
          <cell r="D7" t="str">
            <v>P</v>
          </cell>
          <cell r="E7">
            <v>2210708</v>
          </cell>
          <cell r="F7" t="str">
            <v>017404A</v>
          </cell>
          <cell r="G7">
            <v>0.02</v>
          </cell>
          <cell r="H7">
            <v>189349</v>
          </cell>
          <cell r="I7">
            <v>186846</v>
          </cell>
          <cell r="J7">
            <v>180316</v>
          </cell>
          <cell r="K7">
            <v>183974</v>
          </cell>
          <cell r="L7">
            <v>122007</v>
          </cell>
          <cell r="M7">
            <v>192437</v>
          </cell>
          <cell r="N7">
            <v>207289</v>
          </cell>
          <cell r="O7">
            <v>185099</v>
          </cell>
          <cell r="P7">
            <v>165753</v>
          </cell>
          <cell r="Q7">
            <v>191985</v>
          </cell>
          <cell r="R7">
            <v>197727</v>
          </cell>
          <cell r="S7">
            <v>207926</v>
          </cell>
          <cell r="T7">
            <v>1.7000000000000001E-2</v>
          </cell>
          <cell r="U7">
            <v>6.0000000000000002E-5</v>
          </cell>
          <cell r="V7">
            <v>7.6999999999999996E-4</v>
          </cell>
          <cell r="W7">
            <v>0</v>
          </cell>
          <cell r="X7">
            <v>0</v>
          </cell>
        </row>
        <row r="8">
          <cell r="A8" t="str">
            <v>017405A</v>
          </cell>
          <cell r="B8" t="str">
            <v>PJ</v>
          </cell>
          <cell r="C8" t="str">
            <v>EJECTOR AB010</v>
          </cell>
          <cell r="D8" t="str">
            <v>P</v>
          </cell>
          <cell r="E8">
            <v>2054896</v>
          </cell>
          <cell r="F8" t="str">
            <v>017405A</v>
          </cell>
          <cell r="G8">
            <v>0.01</v>
          </cell>
          <cell r="H8">
            <v>178294</v>
          </cell>
          <cell r="I8">
            <v>175367</v>
          </cell>
          <cell r="J8">
            <v>171283</v>
          </cell>
          <cell r="K8">
            <v>171722</v>
          </cell>
          <cell r="L8">
            <v>113568</v>
          </cell>
          <cell r="M8">
            <v>179932</v>
          </cell>
          <cell r="N8">
            <v>190742</v>
          </cell>
          <cell r="O8">
            <v>169843</v>
          </cell>
          <cell r="P8">
            <v>154232</v>
          </cell>
          <cell r="Q8">
            <v>175596</v>
          </cell>
          <cell r="R8">
            <v>182074</v>
          </cell>
          <cell r="S8">
            <v>192243</v>
          </cell>
          <cell r="T8">
            <v>6.7000000000000002E-3</v>
          </cell>
          <cell r="U8">
            <v>2.0000000000000002E-5</v>
          </cell>
          <cell r="V8">
            <v>2.9999999999999997E-4</v>
          </cell>
          <cell r="W8">
            <v>0</v>
          </cell>
          <cell r="X8">
            <v>0</v>
          </cell>
        </row>
        <row r="9">
          <cell r="A9">
            <v>174060</v>
          </cell>
          <cell r="B9" t="str">
            <v>PJ</v>
          </cell>
          <cell r="C9" t="str">
            <v>EJECTOR CTR</v>
          </cell>
          <cell r="D9" t="str">
            <v>P</v>
          </cell>
          <cell r="E9">
            <v>783838</v>
          </cell>
          <cell r="F9" t="str">
            <v>0174060</v>
          </cell>
          <cell r="G9">
            <v>0.02</v>
          </cell>
          <cell r="H9">
            <v>66690</v>
          </cell>
          <cell r="I9">
            <v>65438</v>
          </cell>
          <cell r="J9">
            <v>64056</v>
          </cell>
          <cell r="K9">
            <v>65305</v>
          </cell>
          <cell r="L9">
            <v>41974</v>
          </cell>
          <cell r="M9">
            <v>69175</v>
          </cell>
          <cell r="N9">
            <v>74518</v>
          </cell>
          <cell r="O9">
            <v>65436</v>
          </cell>
          <cell r="P9">
            <v>60308</v>
          </cell>
          <cell r="Q9">
            <v>68802</v>
          </cell>
          <cell r="R9">
            <v>68846</v>
          </cell>
          <cell r="S9">
            <v>73290</v>
          </cell>
          <cell r="T9">
            <v>1.3599999999999999E-2</v>
          </cell>
          <cell r="U9">
            <v>5.0000000000000002E-5</v>
          </cell>
          <cell r="V9">
            <v>6.0999999999999997E-4</v>
          </cell>
          <cell r="W9">
            <v>0</v>
          </cell>
          <cell r="X9">
            <v>0</v>
          </cell>
        </row>
        <row r="10">
          <cell r="A10" t="str">
            <v>017408A</v>
          </cell>
          <cell r="B10" t="str">
            <v>PJ</v>
          </cell>
          <cell r="C10" t="str">
            <v>LOCKPIN</v>
          </cell>
          <cell r="D10" t="str">
            <v>P</v>
          </cell>
          <cell r="E10">
            <v>2838734</v>
          </cell>
          <cell r="F10" t="str">
            <v>017408A</v>
          </cell>
          <cell r="G10">
            <v>0.01</v>
          </cell>
          <cell r="H10">
            <v>244984</v>
          </cell>
          <cell r="I10">
            <v>240805</v>
          </cell>
          <cell r="J10">
            <v>235339</v>
          </cell>
          <cell r="K10">
            <v>237027</v>
          </cell>
          <cell r="L10">
            <v>155542</v>
          </cell>
          <cell r="M10">
            <v>249107</v>
          </cell>
          <cell r="N10">
            <v>265260</v>
          </cell>
          <cell r="O10">
            <v>235279</v>
          </cell>
          <cell r="P10">
            <v>214540</v>
          </cell>
          <cell r="Q10">
            <v>244398</v>
          </cell>
          <cell r="R10">
            <v>250920</v>
          </cell>
          <cell r="S10">
            <v>265533</v>
          </cell>
          <cell r="T10">
            <v>9.5999999999999992E-3</v>
          </cell>
          <cell r="U10">
            <v>4.0000000000000003E-5</v>
          </cell>
          <cell r="V10">
            <v>4.2999999999999999E-4</v>
          </cell>
          <cell r="W10">
            <v>0</v>
          </cell>
          <cell r="X10">
            <v>0</v>
          </cell>
        </row>
        <row r="11">
          <cell r="A11">
            <v>174090</v>
          </cell>
          <cell r="B11" t="str">
            <v>PJ</v>
          </cell>
          <cell r="C11" t="str">
            <v>EJECTOR SPRING</v>
          </cell>
          <cell r="D11" t="str">
            <v>P</v>
          </cell>
          <cell r="E11">
            <v>2838734</v>
          </cell>
          <cell r="F11" t="str">
            <v>0174090</v>
          </cell>
          <cell r="G11">
            <v>0.01</v>
          </cell>
          <cell r="H11">
            <v>244984</v>
          </cell>
          <cell r="I11">
            <v>240805</v>
          </cell>
          <cell r="J11">
            <v>235339</v>
          </cell>
          <cell r="K11">
            <v>237027</v>
          </cell>
          <cell r="L11">
            <v>155542</v>
          </cell>
          <cell r="M11">
            <v>249107</v>
          </cell>
          <cell r="N11">
            <v>265260</v>
          </cell>
          <cell r="O11">
            <v>235279</v>
          </cell>
          <cell r="P11">
            <v>214540</v>
          </cell>
          <cell r="Q11">
            <v>244398</v>
          </cell>
          <cell r="R11">
            <v>250920</v>
          </cell>
          <cell r="S11">
            <v>265533</v>
          </cell>
          <cell r="T11">
            <v>4.8999999999999998E-3</v>
          </cell>
          <cell r="U11">
            <v>0</v>
          </cell>
          <cell r="V11">
            <v>2.2000000000000001E-4</v>
          </cell>
          <cell r="W11">
            <v>0</v>
          </cell>
          <cell r="X11">
            <v>0</v>
          </cell>
        </row>
        <row r="12">
          <cell r="A12" t="str">
            <v>017410B</v>
          </cell>
          <cell r="B12" t="str">
            <v>PJ</v>
          </cell>
          <cell r="C12" t="str">
            <v>SLIDER SPRING</v>
          </cell>
          <cell r="D12" t="str">
            <v>P</v>
          </cell>
          <cell r="E12">
            <v>2838734</v>
          </cell>
          <cell r="F12" t="str">
            <v>017410A</v>
          </cell>
          <cell r="G12">
            <v>0.01</v>
          </cell>
          <cell r="H12">
            <v>244984</v>
          </cell>
          <cell r="I12">
            <v>240805</v>
          </cell>
          <cell r="J12">
            <v>235339</v>
          </cell>
          <cell r="K12">
            <v>237027</v>
          </cell>
          <cell r="L12">
            <v>155542</v>
          </cell>
          <cell r="M12">
            <v>249107</v>
          </cell>
          <cell r="N12">
            <v>265260</v>
          </cell>
          <cell r="O12">
            <v>235279</v>
          </cell>
          <cell r="P12">
            <v>214540</v>
          </cell>
          <cell r="Q12">
            <v>244398</v>
          </cell>
          <cell r="R12">
            <v>250920</v>
          </cell>
          <cell r="S12">
            <v>265533</v>
          </cell>
          <cell r="T12">
            <v>4.0000000000000001E-3</v>
          </cell>
          <cell r="U12">
            <v>0</v>
          </cell>
          <cell r="V12">
            <v>1.8000000000000001E-4</v>
          </cell>
          <cell r="W12">
            <v>0</v>
          </cell>
          <cell r="X12">
            <v>0</v>
          </cell>
        </row>
        <row r="13">
          <cell r="A13">
            <v>174120</v>
          </cell>
          <cell r="B13" t="str">
            <v>PJ</v>
          </cell>
          <cell r="C13" t="str">
            <v>PUSHBUTTON SPRING</v>
          </cell>
          <cell r="D13" t="str">
            <v>P</v>
          </cell>
          <cell r="E13">
            <v>2838734</v>
          </cell>
          <cell r="F13" t="str">
            <v>0174120</v>
          </cell>
          <cell r="G13">
            <v>0.01</v>
          </cell>
          <cell r="H13">
            <v>244984</v>
          </cell>
          <cell r="I13">
            <v>240805</v>
          </cell>
          <cell r="J13">
            <v>235339</v>
          </cell>
          <cell r="K13">
            <v>237027</v>
          </cell>
          <cell r="L13">
            <v>155542</v>
          </cell>
          <cell r="M13">
            <v>249107</v>
          </cell>
          <cell r="N13">
            <v>265260</v>
          </cell>
          <cell r="O13">
            <v>235279</v>
          </cell>
          <cell r="P13">
            <v>214540</v>
          </cell>
          <cell r="Q13">
            <v>244398</v>
          </cell>
          <cell r="R13">
            <v>250920</v>
          </cell>
          <cell r="S13">
            <v>265533</v>
          </cell>
          <cell r="T13">
            <v>3.5000000000000001E-3</v>
          </cell>
          <cell r="U13">
            <v>1.0000000000000001E-5</v>
          </cell>
          <cell r="V13">
            <v>1.6000000000000001E-4</v>
          </cell>
          <cell r="W13">
            <v>0</v>
          </cell>
          <cell r="X13">
            <v>0</v>
          </cell>
        </row>
        <row r="14">
          <cell r="A14" t="str">
            <v>01741N0</v>
          </cell>
          <cell r="B14" t="str">
            <v>PJ</v>
          </cell>
          <cell r="C14" t="str">
            <v>COVER LOWER FA2 COLOUR 007B</v>
          </cell>
          <cell r="D14" t="str">
            <v>P</v>
          </cell>
          <cell r="E14">
            <v>28477</v>
          </cell>
          <cell r="F14" t="str">
            <v>01741N0</v>
          </cell>
          <cell r="G14">
            <v>0.05</v>
          </cell>
          <cell r="H14">
            <v>2345</v>
          </cell>
          <cell r="I14">
            <v>2360</v>
          </cell>
          <cell r="J14">
            <v>2508</v>
          </cell>
          <cell r="K14">
            <v>2747</v>
          </cell>
          <cell r="L14">
            <v>1367</v>
          </cell>
          <cell r="M14">
            <v>2612</v>
          </cell>
          <cell r="N14">
            <v>2733</v>
          </cell>
          <cell r="O14">
            <v>2389</v>
          </cell>
          <cell r="P14">
            <v>2058</v>
          </cell>
          <cell r="Q14">
            <v>2418</v>
          </cell>
          <cell r="R14">
            <v>2418</v>
          </cell>
          <cell r="S14">
            <v>2522</v>
          </cell>
          <cell r="T14">
            <v>3.9100000000000003E-2</v>
          </cell>
          <cell r="U14">
            <v>1.3999999999999999E-4</v>
          </cell>
          <cell r="V14">
            <v>1.7600000000000001E-3</v>
          </cell>
          <cell r="W14">
            <v>4.0000000000000002E-4</v>
          </cell>
          <cell r="X14">
            <v>0</v>
          </cell>
        </row>
        <row r="15">
          <cell r="A15">
            <v>174570</v>
          </cell>
          <cell r="B15" t="str">
            <v>PJ</v>
          </cell>
          <cell r="C15" t="str">
            <v>UPPER COVER CTR</v>
          </cell>
          <cell r="D15" t="str">
            <v>P</v>
          </cell>
          <cell r="E15">
            <v>133488</v>
          </cell>
          <cell r="F15" t="str">
            <v>0174570</v>
          </cell>
          <cell r="G15">
            <v>0.06</v>
          </cell>
          <cell r="H15">
            <v>10345</v>
          </cell>
          <cell r="I15">
            <v>10356</v>
          </cell>
          <cell r="J15">
            <v>7502</v>
          </cell>
          <cell r="K15">
            <v>10900</v>
          </cell>
          <cell r="L15">
            <v>7239</v>
          </cell>
          <cell r="M15">
            <v>11004</v>
          </cell>
          <cell r="N15">
            <v>13681</v>
          </cell>
          <cell r="O15">
            <v>12487</v>
          </cell>
          <cell r="P15">
            <v>9537</v>
          </cell>
          <cell r="Q15">
            <v>13875</v>
          </cell>
          <cell r="R15">
            <v>13084</v>
          </cell>
          <cell r="S15">
            <v>13478</v>
          </cell>
          <cell r="T15">
            <v>3.9399999999999998E-2</v>
          </cell>
          <cell r="U15">
            <v>1.4999999999999999E-4</v>
          </cell>
          <cell r="V15">
            <v>1.7700000000000001E-3</v>
          </cell>
          <cell r="W15">
            <v>0</v>
          </cell>
          <cell r="X15">
            <v>0</v>
          </cell>
        </row>
        <row r="16">
          <cell r="A16">
            <v>174640</v>
          </cell>
          <cell r="B16" t="str">
            <v>PJ</v>
          </cell>
          <cell r="C16" t="str">
            <v>BUCKLE COVER- WEBBING UPPER</v>
          </cell>
          <cell r="D16" t="str">
            <v>P</v>
          </cell>
          <cell r="E16">
            <v>547725</v>
          </cell>
          <cell r="F16" t="str">
            <v>0174640</v>
          </cell>
          <cell r="G16">
            <v>6.1311475409836072E-2</v>
          </cell>
          <cell r="H16">
            <v>50712</v>
          </cell>
          <cell r="I16">
            <v>49857</v>
          </cell>
          <cell r="J16">
            <v>40235</v>
          </cell>
          <cell r="K16">
            <v>41337</v>
          </cell>
          <cell r="L16">
            <v>33579</v>
          </cell>
          <cell r="M16">
            <v>44034</v>
          </cell>
          <cell r="N16">
            <v>48332</v>
          </cell>
          <cell r="O16">
            <v>46369</v>
          </cell>
          <cell r="P16">
            <v>37398</v>
          </cell>
          <cell r="Q16">
            <v>47224</v>
          </cell>
          <cell r="R16">
            <v>53635</v>
          </cell>
          <cell r="S16">
            <v>55013</v>
          </cell>
          <cell r="T16">
            <v>4.2500000000000003E-2</v>
          </cell>
          <cell r="U16">
            <v>0</v>
          </cell>
          <cell r="V16">
            <v>1.91E-3</v>
          </cell>
          <cell r="W16">
            <v>0</v>
          </cell>
          <cell r="X16">
            <v>0</v>
          </cell>
        </row>
        <row r="17">
          <cell r="A17">
            <v>174730</v>
          </cell>
          <cell r="B17" t="str">
            <v>PJ</v>
          </cell>
          <cell r="C17" t="str">
            <v>BUCKLE COVER- WEBBING LOWER</v>
          </cell>
          <cell r="D17" t="str">
            <v>P</v>
          </cell>
          <cell r="E17">
            <v>681213</v>
          </cell>
          <cell r="F17" t="str">
            <v>0174730</v>
          </cell>
          <cell r="G17">
            <v>0.06</v>
          </cell>
          <cell r="H17">
            <v>61057</v>
          </cell>
          <cell r="I17">
            <v>60213</v>
          </cell>
          <cell r="J17">
            <v>47737</v>
          </cell>
          <cell r="K17">
            <v>52237</v>
          </cell>
          <cell r="L17">
            <v>40818</v>
          </cell>
          <cell r="M17">
            <v>55038</v>
          </cell>
          <cell r="N17">
            <v>62013</v>
          </cell>
          <cell r="O17">
            <v>58856</v>
          </cell>
          <cell r="P17">
            <v>46935</v>
          </cell>
          <cell r="Q17">
            <v>61099</v>
          </cell>
          <cell r="R17">
            <v>66719</v>
          </cell>
          <cell r="S17">
            <v>68491</v>
          </cell>
          <cell r="T17">
            <v>4.1500000000000002E-2</v>
          </cell>
          <cell r="U17">
            <v>0</v>
          </cell>
          <cell r="V17">
            <v>1.8699999999999999E-3</v>
          </cell>
          <cell r="W17">
            <v>0</v>
          </cell>
          <cell r="X17">
            <v>0</v>
          </cell>
        </row>
        <row r="18">
          <cell r="A18" t="str">
            <v>017485B</v>
          </cell>
          <cell r="B18" t="str">
            <v>PJ</v>
          </cell>
          <cell r="C18" t="str">
            <v>UPPER COVER JN7</v>
          </cell>
          <cell r="D18" t="str">
            <v>P</v>
          </cell>
          <cell r="E18">
            <v>230002</v>
          </cell>
          <cell r="F18" t="str">
            <v>017485B</v>
          </cell>
          <cell r="G18">
            <v>0.06</v>
          </cell>
          <cell r="H18">
            <v>24217</v>
          </cell>
          <cell r="I18">
            <v>23491</v>
          </cell>
          <cell r="J18">
            <v>20797</v>
          </cell>
          <cell r="K18">
            <v>16016</v>
          </cell>
          <cell r="L18">
            <v>15274</v>
          </cell>
          <cell r="M18">
            <v>17961</v>
          </cell>
          <cell r="N18">
            <v>17621</v>
          </cell>
          <cell r="O18">
            <v>17760</v>
          </cell>
          <cell r="P18">
            <v>15366</v>
          </cell>
          <cell r="Q18">
            <v>16171</v>
          </cell>
          <cell r="R18">
            <v>22403</v>
          </cell>
          <cell r="S18">
            <v>22925</v>
          </cell>
          <cell r="T18">
            <v>3.95E-2</v>
          </cell>
          <cell r="U18">
            <v>0</v>
          </cell>
          <cell r="V18">
            <v>1.7799999999999999E-3</v>
          </cell>
          <cell r="W18">
            <v>0</v>
          </cell>
          <cell r="X18">
            <v>0</v>
          </cell>
        </row>
        <row r="19">
          <cell r="A19">
            <v>174940</v>
          </cell>
          <cell r="B19" t="str">
            <v>PJ</v>
          </cell>
          <cell r="C19" t="str">
            <v>COVER LWR AB BUCKLE (NH167L)</v>
          </cell>
          <cell r="D19" t="str">
            <v>P</v>
          </cell>
          <cell r="E19">
            <v>230002</v>
          </cell>
          <cell r="F19" t="str">
            <v>0174940</v>
          </cell>
          <cell r="G19">
            <v>0.05</v>
          </cell>
          <cell r="H19">
            <v>24217</v>
          </cell>
          <cell r="I19">
            <v>23491</v>
          </cell>
          <cell r="J19">
            <v>20797</v>
          </cell>
          <cell r="K19">
            <v>16016</v>
          </cell>
          <cell r="L19">
            <v>15274</v>
          </cell>
          <cell r="M19">
            <v>17961</v>
          </cell>
          <cell r="N19">
            <v>17621</v>
          </cell>
          <cell r="O19">
            <v>17760</v>
          </cell>
          <cell r="P19">
            <v>15366</v>
          </cell>
          <cell r="Q19">
            <v>16171</v>
          </cell>
          <cell r="R19">
            <v>22403</v>
          </cell>
          <cell r="S19">
            <v>22925</v>
          </cell>
          <cell r="T19">
            <v>3.7600000000000001E-2</v>
          </cell>
          <cell r="U19">
            <v>0</v>
          </cell>
          <cell r="V19">
            <v>1.6900000000000001E-3</v>
          </cell>
          <cell r="W19">
            <v>0</v>
          </cell>
          <cell r="X19">
            <v>0</v>
          </cell>
        </row>
        <row r="20">
          <cell r="A20" t="str">
            <v>01749Y0</v>
          </cell>
          <cell r="B20" t="str">
            <v>PJ</v>
          </cell>
          <cell r="C20" t="str">
            <v>COVER LOWER FKA COLOUR 136B</v>
          </cell>
          <cell r="D20" t="str">
            <v>P</v>
          </cell>
          <cell r="E20">
            <v>1262859</v>
          </cell>
          <cell r="F20" t="str">
            <v>01749Y0</v>
          </cell>
          <cell r="G20">
            <v>0.06</v>
          </cell>
          <cell r="H20">
            <v>108390</v>
          </cell>
          <cell r="I20">
            <v>104232</v>
          </cell>
          <cell r="J20">
            <v>109582</v>
          </cell>
          <cell r="K20">
            <v>107075</v>
          </cell>
          <cell r="L20">
            <v>67058</v>
          </cell>
          <cell r="M20">
            <v>116779</v>
          </cell>
          <cell r="N20">
            <v>119698</v>
          </cell>
          <cell r="O20">
            <v>100235</v>
          </cell>
          <cell r="P20">
            <v>103061</v>
          </cell>
          <cell r="Q20">
            <v>108841</v>
          </cell>
          <cell r="R20">
            <v>103346</v>
          </cell>
          <cell r="S20">
            <v>114562</v>
          </cell>
          <cell r="T20">
            <v>3.8600000000000002E-2</v>
          </cell>
          <cell r="U20">
            <v>1.3999999999999999E-4</v>
          </cell>
          <cell r="V20">
            <v>1.74E-3</v>
          </cell>
          <cell r="W20">
            <v>0</v>
          </cell>
          <cell r="X20">
            <v>0</v>
          </cell>
        </row>
        <row r="21">
          <cell r="A21" t="str">
            <v>0174CA0</v>
          </cell>
          <cell r="B21" t="str">
            <v>PJ</v>
          </cell>
          <cell r="C21" t="str">
            <v>COVER UPPER FKA COLOUR 136B</v>
          </cell>
          <cell r="D21" t="str">
            <v>P</v>
          </cell>
          <cell r="E21">
            <v>1262859</v>
          </cell>
          <cell r="F21" t="str">
            <v>0174CA0</v>
          </cell>
          <cell r="G21">
            <v>6.1311475409836072E-2</v>
          </cell>
          <cell r="H21">
            <v>108390</v>
          </cell>
          <cell r="I21">
            <v>104232</v>
          </cell>
          <cell r="J21">
            <v>109582</v>
          </cell>
          <cell r="K21">
            <v>107075</v>
          </cell>
          <cell r="L21">
            <v>67058</v>
          </cell>
          <cell r="M21">
            <v>116779</v>
          </cell>
          <cell r="N21">
            <v>119698</v>
          </cell>
          <cell r="O21">
            <v>100235</v>
          </cell>
          <cell r="P21">
            <v>103061</v>
          </cell>
          <cell r="Q21">
            <v>108841</v>
          </cell>
          <cell r="R21">
            <v>103346</v>
          </cell>
          <cell r="S21">
            <v>114562</v>
          </cell>
          <cell r="T21">
            <v>4.2500000000000003E-2</v>
          </cell>
          <cell r="U21">
            <v>1.6000000000000001E-4</v>
          </cell>
          <cell r="V21">
            <v>1.91E-3</v>
          </cell>
          <cell r="W21">
            <v>0</v>
          </cell>
          <cell r="X21">
            <v>0</v>
          </cell>
        </row>
        <row r="22">
          <cell r="A22" t="str">
            <v>0174FH0</v>
          </cell>
          <cell r="B22" t="str">
            <v>PJ</v>
          </cell>
          <cell r="C22" t="str">
            <v>COVER LOWER FKA COLOUR 136B</v>
          </cell>
          <cell r="D22" t="str">
            <v>P</v>
          </cell>
          <cell r="E22">
            <v>541039</v>
          </cell>
          <cell r="F22" t="str">
            <v>0174FH0</v>
          </cell>
          <cell r="G22">
            <v>0.05</v>
          </cell>
          <cell r="H22">
            <v>44554</v>
          </cell>
          <cell r="I22">
            <v>44828</v>
          </cell>
          <cell r="J22">
            <v>47648</v>
          </cell>
          <cell r="K22">
            <v>52186</v>
          </cell>
          <cell r="L22">
            <v>25988</v>
          </cell>
          <cell r="M22">
            <v>49644</v>
          </cell>
          <cell r="N22">
            <v>51911</v>
          </cell>
          <cell r="O22">
            <v>45378</v>
          </cell>
          <cell r="P22">
            <v>39123</v>
          </cell>
          <cell r="Q22">
            <v>45928</v>
          </cell>
          <cell r="R22">
            <v>45928</v>
          </cell>
          <cell r="S22">
            <v>47923</v>
          </cell>
          <cell r="T22">
            <v>3.8600000000000002E-2</v>
          </cell>
          <cell r="U22">
            <v>1.3999999999999999E-4</v>
          </cell>
          <cell r="V22">
            <v>1.9300000000000001E-3</v>
          </cell>
          <cell r="W22">
            <v>4.0000000000000002E-4</v>
          </cell>
          <cell r="X22">
            <v>0</v>
          </cell>
        </row>
        <row r="23">
          <cell r="A23" t="str">
            <v>0174GH0</v>
          </cell>
          <cell r="B23" t="str">
            <v>PJ</v>
          </cell>
          <cell r="C23" t="str">
            <v>UPPER COVER CTR</v>
          </cell>
          <cell r="D23" t="str">
            <v>P</v>
          </cell>
          <cell r="E23">
            <v>20324</v>
          </cell>
          <cell r="F23" t="str">
            <v>0174GH0</v>
          </cell>
          <cell r="G23">
            <v>0.06</v>
          </cell>
          <cell r="H23">
            <v>480</v>
          </cell>
          <cell r="I23">
            <v>960</v>
          </cell>
          <cell r="J23">
            <v>1440</v>
          </cell>
          <cell r="K23">
            <v>1200</v>
          </cell>
          <cell r="L23">
            <v>1116</v>
          </cell>
          <cell r="M23">
            <v>1304</v>
          </cell>
          <cell r="N23">
            <v>2688</v>
          </cell>
          <cell r="O23">
            <v>2628</v>
          </cell>
          <cell r="P23">
            <v>1848</v>
          </cell>
          <cell r="Q23">
            <v>2280</v>
          </cell>
          <cell r="R23">
            <v>2388</v>
          </cell>
          <cell r="S23">
            <v>1992</v>
          </cell>
          <cell r="T23">
            <v>3.9399999999999998E-2</v>
          </cell>
          <cell r="U23">
            <v>1.4999999999999999E-4</v>
          </cell>
          <cell r="V23">
            <v>1.7700000000000001E-3</v>
          </cell>
          <cell r="W23">
            <v>4.0999999999999999E-4</v>
          </cell>
          <cell r="X23">
            <v>0</v>
          </cell>
        </row>
        <row r="24">
          <cell r="A24" t="str">
            <v>0174GV0</v>
          </cell>
          <cell r="B24" t="str">
            <v>PJ</v>
          </cell>
          <cell r="C24" t="str">
            <v>LOWER COVER</v>
          </cell>
          <cell r="D24" t="str">
            <v>P</v>
          </cell>
          <cell r="E24">
            <v>60972</v>
          </cell>
          <cell r="F24" t="str">
            <v>0174GV0</v>
          </cell>
          <cell r="G24">
            <v>0.06</v>
          </cell>
          <cell r="H24">
            <v>1440</v>
          </cell>
          <cell r="I24">
            <v>2880</v>
          </cell>
          <cell r="J24">
            <v>4320</v>
          </cell>
          <cell r="K24">
            <v>3600</v>
          </cell>
          <cell r="L24">
            <v>3348</v>
          </cell>
          <cell r="M24">
            <v>3912</v>
          </cell>
          <cell r="N24">
            <v>8064</v>
          </cell>
          <cell r="O24">
            <v>7884</v>
          </cell>
          <cell r="P24">
            <v>5544</v>
          </cell>
          <cell r="Q24">
            <v>6840</v>
          </cell>
          <cell r="R24">
            <v>7164</v>
          </cell>
          <cell r="S24">
            <v>5976</v>
          </cell>
          <cell r="T24">
            <v>3.8600000000000002E-2</v>
          </cell>
          <cell r="U24">
            <v>1.3999999999999999E-4</v>
          </cell>
          <cell r="V24">
            <v>1.74E-3</v>
          </cell>
          <cell r="W24">
            <v>4.0000000000000002E-4</v>
          </cell>
          <cell r="X24">
            <v>0</v>
          </cell>
        </row>
        <row r="25">
          <cell r="A25" t="str">
            <v>0174GYB</v>
          </cell>
          <cell r="B25" t="str">
            <v>PJ</v>
          </cell>
          <cell r="C25" t="str">
            <v>COVER UPPER FKA COLOUR 136B</v>
          </cell>
          <cell r="D25" t="str">
            <v>P</v>
          </cell>
          <cell r="E25">
            <v>541039</v>
          </cell>
          <cell r="F25" t="str">
            <v>0174GYB</v>
          </cell>
          <cell r="G25">
            <v>0.06</v>
          </cell>
          <cell r="H25">
            <v>44554</v>
          </cell>
          <cell r="I25">
            <v>44828</v>
          </cell>
          <cell r="J25">
            <v>47648</v>
          </cell>
          <cell r="K25">
            <v>52186</v>
          </cell>
          <cell r="L25">
            <v>25988</v>
          </cell>
          <cell r="M25">
            <v>49644</v>
          </cell>
          <cell r="N25">
            <v>51911</v>
          </cell>
          <cell r="O25">
            <v>45378</v>
          </cell>
          <cell r="P25">
            <v>39123</v>
          </cell>
          <cell r="Q25">
            <v>45928</v>
          </cell>
          <cell r="R25">
            <v>45928</v>
          </cell>
          <cell r="S25">
            <v>47923</v>
          </cell>
          <cell r="T25">
            <v>3.5900000000000001E-2</v>
          </cell>
          <cell r="U25">
            <v>1.2999999999999999E-4</v>
          </cell>
          <cell r="V25">
            <v>1.6199999999999999E-3</v>
          </cell>
          <cell r="W25">
            <v>3.6999999999999999E-4</v>
          </cell>
          <cell r="X25">
            <v>0</v>
          </cell>
        </row>
        <row r="26">
          <cell r="A26" t="str">
            <v>0174H8B</v>
          </cell>
          <cell r="B26" t="str">
            <v>PJ</v>
          </cell>
          <cell r="C26" t="str">
            <v>COVER UPPER FA2 COLOUR 007B</v>
          </cell>
          <cell r="D26" t="str">
            <v>P</v>
          </cell>
          <cell r="E26">
            <v>28477</v>
          </cell>
          <cell r="F26" t="str">
            <v>0174H8B</v>
          </cell>
          <cell r="G26">
            <v>0.06</v>
          </cell>
          <cell r="H26">
            <v>2345</v>
          </cell>
          <cell r="I26">
            <v>2360</v>
          </cell>
          <cell r="J26">
            <v>2508</v>
          </cell>
          <cell r="K26">
            <v>2747</v>
          </cell>
          <cell r="L26">
            <v>1367</v>
          </cell>
          <cell r="M26">
            <v>2612</v>
          </cell>
          <cell r="N26">
            <v>2733</v>
          </cell>
          <cell r="O26">
            <v>2389</v>
          </cell>
          <cell r="P26">
            <v>2058</v>
          </cell>
          <cell r="Q26">
            <v>2418</v>
          </cell>
          <cell r="R26">
            <v>2418</v>
          </cell>
          <cell r="S26">
            <v>2522</v>
          </cell>
          <cell r="T26">
            <v>3.5900000000000001E-2</v>
          </cell>
          <cell r="U26">
            <v>1.2999999999999999E-4</v>
          </cell>
          <cell r="V26">
            <v>1.6199999999999999E-3</v>
          </cell>
          <cell r="W26">
            <v>0</v>
          </cell>
          <cell r="X26">
            <v>0</v>
          </cell>
        </row>
        <row r="27">
          <cell r="A27" t="str">
            <v>0174HZ0</v>
          </cell>
          <cell r="B27" t="str">
            <v>PJ</v>
          </cell>
          <cell r="C27" t="str">
            <v>UPPER COVER</v>
          </cell>
          <cell r="D27" t="str">
            <v>P</v>
          </cell>
          <cell r="E27">
            <v>40648</v>
          </cell>
          <cell r="F27" t="str">
            <v>0174HZ0</v>
          </cell>
          <cell r="G27">
            <v>6.1311475409836072E-2</v>
          </cell>
          <cell r="H27">
            <v>960</v>
          </cell>
          <cell r="I27">
            <v>1920</v>
          </cell>
          <cell r="J27">
            <v>2880</v>
          </cell>
          <cell r="K27">
            <v>2400</v>
          </cell>
          <cell r="L27">
            <v>2232</v>
          </cell>
          <cell r="M27">
            <v>2608</v>
          </cell>
          <cell r="N27">
            <v>5376</v>
          </cell>
          <cell r="O27">
            <v>5256</v>
          </cell>
          <cell r="P27">
            <v>3696</v>
          </cell>
          <cell r="Q27">
            <v>4560</v>
          </cell>
          <cell r="R27">
            <v>4776</v>
          </cell>
          <cell r="S27">
            <v>3984</v>
          </cell>
          <cell r="T27">
            <v>4.2999999999999997E-2</v>
          </cell>
          <cell r="U27">
            <v>1.2E-4</v>
          </cell>
          <cell r="V27">
            <v>2.15E-3</v>
          </cell>
          <cell r="W27">
            <v>4.4000000000000002E-4</v>
          </cell>
          <cell r="X27">
            <v>0</v>
          </cell>
        </row>
        <row r="28">
          <cell r="A28" t="str">
            <v>0174KB0</v>
          </cell>
          <cell r="B28" t="str">
            <v>PJ</v>
          </cell>
          <cell r="C28" t="str">
            <v>CTR BUCKLE COVER</v>
          </cell>
          <cell r="D28" t="str">
            <v>P</v>
          </cell>
          <cell r="E28">
            <v>2000</v>
          </cell>
          <cell r="F28" t="str">
            <v>0174KB0</v>
          </cell>
          <cell r="G28">
            <v>0.06</v>
          </cell>
          <cell r="H28">
            <v>230</v>
          </cell>
          <cell r="I28">
            <v>163</v>
          </cell>
          <cell r="J28">
            <v>91</v>
          </cell>
          <cell r="K28">
            <v>152</v>
          </cell>
          <cell r="L28">
            <v>84</v>
          </cell>
          <cell r="M28">
            <v>197</v>
          </cell>
          <cell r="N28">
            <v>178</v>
          </cell>
          <cell r="O28">
            <v>141</v>
          </cell>
          <cell r="P28">
            <v>136</v>
          </cell>
          <cell r="Q28">
            <v>234</v>
          </cell>
          <cell r="R28">
            <v>181</v>
          </cell>
          <cell r="S28">
            <v>213</v>
          </cell>
          <cell r="T28">
            <v>4.675E-2</v>
          </cell>
          <cell r="U28">
            <v>1.7000000000000001E-4</v>
          </cell>
          <cell r="V28">
            <v>2.0999999999999999E-3</v>
          </cell>
          <cell r="W28">
            <v>0</v>
          </cell>
          <cell r="X28">
            <v>0</v>
          </cell>
        </row>
        <row r="29">
          <cell r="A29" t="str">
            <v>0174KZ0</v>
          </cell>
          <cell r="B29" t="str">
            <v>PJ</v>
          </cell>
          <cell r="C29" t="str">
            <v>UPPER BUCKLE COVER</v>
          </cell>
          <cell r="D29" t="str">
            <v>P</v>
          </cell>
          <cell r="E29">
            <v>4000</v>
          </cell>
          <cell r="F29" t="str">
            <v>0174KZ0</v>
          </cell>
          <cell r="G29">
            <v>0.06</v>
          </cell>
          <cell r="H29">
            <v>460</v>
          </cell>
          <cell r="I29">
            <v>326</v>
          </cell>
          <cell r="J29">
            <v>182</v>
          </cell>
          <cell r="K29">
            <v>304</v>
          </cell>
          <cell r="L29">
            <v>168</v>
          </cell>
          <cell r="M29">
            <v>394</v>
          </cell>
          <cell r="N29">
            <v>356</v>
          </cell>
          <cell r="O29">
            <v>282</v>
          </cell>
          <cell r="P29">
            <v>272</v>
          </cell>
          <cell r="Q29">
            <v>468</v>
          </cell>
          <cell r="R29">
            <v>362</v>
          </cell>
          <cell r="S29">
            <v>426</v>
          </cell>
          <cell r="T29">
            <v>4.7379999999999999E-2</v>
          </cell>
          <cell r="U29">
            <v>1.8000000000000001E-4</v>
          </cell>
          <cell r="V29">
            <v>2.1299999999999999E-3</v>
          </cell>
          <cell r="W29">
            <v>0</v>
          </cell>
          <cell r="X29">
            <v>0</v>
          </cell>
        </row>
        <row r="30">
          <cell r="A30" t="str">
            <v>0174LE0</v>
          </cell>
          <cell r="B30" t="str">
            <v>PJ</v>
          </cell>
          <cell r="C30" t="str">
            <v>LOWER BUCKLE COVER</v>
          </cell>
          <cell r="D30" t="str">
            <v>P</v>
          </cell>
          <cell r="E30">
            <v>6000</v>
          </cell>
          <cell r="F30" t="str">
            <v>0174LE0</v>
          </cell>
          <cell r="G30">
            <v>0.06</v>
          </cell>
          <cell r="H30">
            <v>690</v>
          </cell>
          <cell r="I30">
            <v>489</v>
          </cell>
          <cell r="J30">
            <v>273</v>
          </cell>
          <cell r="K30">
            <v>456</v>
          </cell>
          <cell r="L30">
            <v>252</v>
          </cell>
          <cell r="M30">
            <v>591</v>
          </cell>
          <cell r="N30">
            <v>534</v>
          </cell>
          <cell r="O30">
            <v>423</v>
          </cell>
          <cell r="P30">
            <v>408</v>
          </cell>
          <cell r="Q30">
            <v>702</v>
          </cell>
          <cell r="R30">
            <v>543</v>
          </cell>
          <cell r="S30">
            <v>639</v>
          </cell>
          <cell r="T30">
            <v>4.5879999999999997E-2</v>
          </cell>
          <cell r="U30">
            <v>1.7000000000000001E-4</v>
          </cell>
          <cell r="V30">
            <v>2.0600000000000002E-3</v>
          </cell>
          <cell r="W30">
            <v>0</v>
          </cell>
          <cell r="X30">
            <v>0</v>
          </cell>
        </row>
        <row r="31">
          <cell r="A31" t="str">
            <v>0174V70</v>
          </cell>
          <cell r="B31" t="str">
            <v>PJ</v>
          </cell>
          <cell r="C31" t="str">
            <v>COVER LOWER FA2 COLOUR 007B</v>
          </cell>
          <cell r="D31" t="str">
            <v>P</v>
          </cell>
          <cell r="E31">
            <v>28172</v>
          </cell>
          <cell r="F31" t="str">
            <v>0174V70</v>
          </cell>
          <cell r="G31">
            <v>0.06</v>
          </cell>
          <cell r="H31">
            <v>2291</v>
          </cell>
          <cell r="I31">
            <v>2312</v>
          </cell>
          <cell r="J31">
            <v>2474</v>
          </cell>
          <cell r="K31">
            <v>2710</v>
          </cell>
          <cell r="L31">
            <v>1437</v>
          </cell>
          <cell r="M31">
            <v>2570</v>
          </cell>
          <cell r="N31">
            <v>2686</v>
          </cell>
          <cell r="O31">
            <v>2354</v>
          </cell>
          <cell r="P31">
            <v>2045</v>
          </cell>
          <cell r="Q31">
            <v>2399</v>
          </cell>
          <cell r="R31">
            <v>2399</v>
          </cell>
          <cell r="S31">
            <v>2495</v>
          </cell>
          <cell r="T31">
            <v>4.1500000000000002E-2</v>
          </cell>
          <cell r="U31">
            <v>1.4999999999999999E-4</v>
          </cell>
          <cell r="V31">
            <v>1.8699999999999999E-3</v>
          </cell>
          <cell r="W31">
            <v>0</v>
          </cell>
          <cell r="X31">
            <v>0</v>
          </cell>
        </row>
        <row r="32">
          <cell r="A32" t="str">
            <v>0174W80</v>
          </cell>
          <cell r="B32" t="str">
            <v>PJ</v>
          </cell>
          <cell r="C32" t="str">
            <v>UPPER COVER B94L</v>
          </cell>
          <cell r="D32" t="str">
            <v>P</v>
          </cell>
          <cell r="E32">
            <v>28172</v>
          </cell>
          <cell r="F32" t="str">
            <v>0174W80</v>
          </cell>
          <cell r="G32">
            <v>6.1311475409836072E-2</v>
          </cell>
          <cell r="H32">
            <v>2291</v>
          </cell>
          <cell r="I32">
            <v>2312</v>
          </cell>
          <cell r="J32">
            <v>2474</v>
          </cell>
          <cell r="K32">
            <v>2710</v>
          </cell>
          <cell r="L32">
            <v>1437</v>
          </cell>
          <cell r="M32">
            <v>2570</v>
          </cell>
          <cell r="N32">
            <v>2686</v>
          </cell>
          <cell r="O32">
            <v>2354</v>
          </cell>
          <cell r="P32">
            <v>2045</v>
          </cell>
          <cell r="Q32">
            <v>2399</v>
          </cell>
          <cell r="R32">
            <v>2399</v>
          </cell>
          <cell r="S32">
            <v>2495</v>
          </cell>
          <cell r="T32">
            <v>4.2500000000000003E-2</v>
          </cell>
          <cell r="U32">
            <v>1.6000000000000001E-4</v>
          </cell>
          <cell r="V32">
            <v>1.91E-3</v>
          </cell>
          <cell r="W32">
            <v>0</v>
          </cell>
          <cell r="X32">
            <v>0</v>
          </cell>
        </row>
        <row r="33">
          <cell r="A33">
            <v>177010</v>
          </cell>
          <cell r="B33" t="str">
            <v>PJ</v>
          </cell>
          <cell r="C33" t="str">
            <v>BUCKLE BASE</v>
          </cell>
          <cell r="D33" t="str">
            <v>P</v>
          </cell>
          <cell r="E33">
            <v>222767</v>
          </cell>
          <cell r="F33" t="str">
            <v>0177010</v>
          </cell>
          <cell r="G33">
            <v>0.30081967213114758</v>
          </cell>
          <cell r="H33">
            <v>46470</v>
          </cell>
          <cell r="I33">
            <v>46366</v>
          </cell>
          <cell r="J33">
            <v>44210</v>
          </cell>
          <cell r="K33">
            <v>46904</v>
          </cell>
          <cell r="L33">
            <v>38817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0.1338</v>
          </cell>
          <cell r="U33">
            <v>5.0000000000000001E-4</v>
          </cell>
          <cell r="V33">
            <v>6.0200000000000002E-3</v>
          </cell>
          <cell r="W33">
            <v>0</v>
          </cell>
          <cell r="X33">
            <v>0</v>
          </cell>
        </row>
        <row r="34">
          <cell r="A34">
            <v>177030</v>
          </cell>
          <cell r="B34" t="str">
            <v>PJ</v>
          </cell>
          <cell r="C34" t="str">
            <v>SLIDER</v>
          </cell>
          <cell r="D34" t="str">
            <v>P</v>
          </cell>
          <cell r="E34">
            <v>222767</v>
          </cell>
          <cell r="F34" t="str">
            <v>0177030</v>
          </cell>
          <cell r="G34">
            <v>0.1551639344262295</v>
          </cell>
          <cell r="H34">
            <v>46470</v>
          </cell>
          <cell r="I34">
            <v>46366</v>
          </cell>
          <cell r="J34">
            <v>44210</v>
          </cell>
          <cell r="K34">
            <v>46904</v>
          </cell>
          <cell r="L34">
            <v>38817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6.2399999999999997E-2</v>
          </cell>
          <cell r="U34">
            <v>2.3000000000000001E-4</v>
          </cell>
          <cell r="V34">
            <v>2.81E-3</v>
          </cell>
          <cell r="W34">
            <v>0</v>
          </cell>
          <cell r="X34">
            <v>0</v>
          </cell>
        </row>
        <row r="35">
          <cell r="A35">
            <v>177040</v>
          </cell>
          <cell r="B35" t="str">
            <v>PJ</v>
          </cell>
          <cell r="C35" t="str">
            <v>LEVER</v>
          </cell>
          <cell r="D35" t="str">
            <v>P</v>
          </cell>
          <cell r="E35">
            <v>445534</v>
          </cell>
          <cell r="F35" t="str">
            <v>0177040</v>
          </cell>
          <cell r="G35">
            <v>0.18065573770491802</v>
          </cell>
          <cell r="H35">
            <v>92940</v>
          </cell>
          <cell r="I35">
            <v>92732</v>
          </cell>
          <cell r="J35">
            <v>88420</v>
          </cell>
          <cell r="K35">
            <v>93808</v>
          </cell>
          <cell r="L35">
            <v>77634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0.1128</v>
          </cell>
          <cell r="U35">
            <v>4.2000000000000002E-4</v>
          </cell>
          <cell r="V35">
            <v>5.0800000000000003E-3</v>
          </cell>
          <cell r="W35">
            <v>0</v>
          </cell>
          <cell r="X35">
            <v>0</v>
          </cell>
        </row>
        <row r="36">
          <cell r="A36">
            <v>177050</v>
          </cell>
          <cell r="B36" t="str">
            <v>PJ</v>
          </cell>
          <cell r="C36" t="str">
            <v>PRESS BUTTON</v>
          </cell>
          <cell r="D36" t="str">
            <v>P</v>
          </cell>
          <cell r="E36">
            <v>222767</v>
          </cell>
          <cell r="F36" t="str">
            <v>0177050</v>
          </cell>
          <cell r="G36">
            <v>7.0000000000000007E-2</v>
          </cell>
          <cell r="H36">
            <v>46470</v>
          </cell>
          <cell r="I36">
            <v>46366</v>
          </cell>
          <cell r="J36">
            <v>44210</v>
          </cell>
          <cell r="K36">
            <v>46904</v>
          </cell>
          <cell r="L36">
            <v>38817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5.1400000000000001E-2</v>
          </cell>
          <cell r="U36">
            <v>1.9000000000000001E-4</v>
          </cell>
          <cell r="V36">
            <v>2.31E-3</v>
          </cell>
          <cell r="W36">
            <v>0</v>
          </cell>
          <cell r="X36">
            <v>0</v>
          </cell>
        </row>
        <row r="37">
          <cell r="A37">
            <v>177060</v>
          </cell>
          <cell r="B37" t="str">
            <v>PJ</v>
          </cell>
          <cell r="C37" t="str">
            <v>HOLDER</v>
          </cell>
          <cell r="D37" t="str">
            <v>P</v>
          </cell>
          <cell r="E37">
            <v>222767</v>
          </cell>
          <cell r="F37" t="str">
            <v>0177060</v>
          </cell>
          <cell r="G37">
            <v>0.05</v>
          </cell>
          <cell r="H37">
            <v>46470</v>
          </cell>
          <cell r="I37">
            <v>46366</v>
          </cell>
          <cell r="J37">
            <v>44210</v>
          </cell>
          <cell r="K37">
            <v>46904</v>
          </cell>
          <cell r="L37">
            <v>38817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3.56E-2</v>
          </cell>
          <cell r="U37">
            <v>1.2999999999999999E-4</v>
          </cell>
          <cell r="V37">
            <v>1.6000000000000001E-3</v>
          </cell>
          <cell r="W37">
            <v>0</v>
          </cell>
          <cell r="X37">
            <v>0</v>
          </cell>
        </row>
        <row r="38">
          <cell r="A38">
            <v>177070</v>
          </cell>
          <cell r="B38" t="str">
            <v>PJ</v>
          </cell>
          <cell r="C38" t="str">
            <v>EJECTOR</v>
          </cell>
          <cell r="D38" t="str">
            <v>P</v>
          </cell>
          <cell r="E38">
            <v>222767</v>
          </cell>
          <cell r="F38" t="str">
            <v>0177070</v>
          </cell>
          <cell r="G38">
            <v>0.04</v>
          </cell>
          <cell r="H38">
            <v>46470</v>
          </cell>
          <cell r="I38">
            <v>46366</v>
          </cell>
          <cell r="J38">
            <v>44210</v>
          </cell>
          <cell r="K38">
            <v>46904</v>
          </cell>
          <cell r="L38">
            <v>38817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2.5700000000000001E-2</v>
          </cell>
          <cell r="U38">
            <v>1E-4</v>
          </cell>
          <cell r="V38">
            <v>1.16E-3</v>
          </cell>
          <cell r="W38">
            <v>0</v>
          </cell>
          <cell r="X38">
            <v>0</v>
          </cell>
        </row>
        <row r="39">
          <cell r="A39">
            <v>177090</v>
          </cell>
          <cell r="B39" t="str">
            <v>PJ</v>
          </cell>
          <cell r="C39" t="str">
            <v>BUTTON SPRING</v>
          </cell>
          <cell r="D39" t="str">
            <v>P</v>
          </cell>
          <cell r="E39">
            <v>222767</v>
          </cell>
          <cell r="F39" t="str">
            <v>0177090</v>
          </cell>
          <cell r="G39">
            <v>0.01</v>
          </cell>
          <cell r="H39">
            <v>46470</v>
          </cell>
          <cell r="I39">
            <v>46366</v>
          </cell>
          <cell r="J39">
            <v>44210</v>
          </cell>
          <cell r="K39">
            <v>46904</v>
          </cell>
          <cell r="L39">
            <v>38817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6.4999999999999997E-3</v>
          </cell>
          <cell r="U39">
            <v>2.0000000000000002E-5</v>
          </cell>
          <cell r="V39">
            <v>2.9E-4</v>
          </cell>
          <cell r="W39">
            <v>0</v>
          </cell>
          <cell r="X39">
            <v>0</v>
          </cell>
        </row>
        <row r="40">
          <cell r="A40">
            <v>177100</v>
          </cell>
          <cell r="B40" t="str">
            <v>PJ</v>
          </cell>
          <cell r="C40" t="str">
            <v>EJECTOR SPRING</v>
          </cell>
          <cell r="D40" t="str">
            <v>P</v>
          </cell>
          <cell r="E40">
            <v>222767</v>
          </cell>
          <cell r="F40" t="str">
            <v>0177100</v>
          </cell>
          <cell r="G40">
            <v>0.01</v>
          </cell>
          <cell r="H40">
            <v>46470</v>
          </cell>
          <cell r="I40">
            <v>46366</v>
          </cell>
          <cell r="J40">
            <v>44210</v>
          </cell>
          <cell r="K40">
            <v>46904</v>
          </cell>
          <cell r="L40">
            <v>38817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8.3999999999999995E-3</v>
          </cell>
          <cell r="U40">
            <v>3.0000000000000001E-5</v>
          </cell>
          <cell r="V40">
            <v>3.8000000000000002E-4</v>
          </cell>
          <cell r="W40">
            <v>0</v>
          </cell>
          <cell r="X40">
            <v>0</v>
          </cell>
        </row>
        <row r="41">
          <cell r="A41">
            <v>177110</v>
          </cell>
          <cell r="B41" t="str">
            <v>PJ</v>
          </cell>
          <cell r="C41" t="str">
            <v>SLIDER SPRING</v>
          </cell>
          <cell r="D41" t="str">
            <v>P</v>
          </cell>
          <cell r="E41">
            <v>222767</v>
          </cell>
          <cell r="F41" t="str">
            <v>0177110</v>
          </cell>
          <cell r="G41">
            <v>0.01</v>
          </cell>
          <cell r="H41">
            <v>46470</v>
          </cell>
          <cell r="I41">
            <v>46366</v>
          </cell>
          <cell r="J41">
            <v>44210</v>
          </cell>
          <cell r="K41">
            <v>46904</v>
          </cell>
          <cell r="L41">
            <v>38817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4.1000000000000003E-3</v>
          </cell>
          <cell r="U41">
            <v>2.0000000000000002E-5</v>
          </cell>
          <cell r="V41">
            <v>1.8000000000000001E-4</v>
          </cell>
          <cell r="W41">
            <v>0</v>
          </cell>
          <cell r="X41">
            <v>0</v>
          </cell>
        </row>
        <row r="42">
          <cell r="A42">
            <v>177120</v>
          </cell>
          <cell r="B42" t="str">
            <v>PJ</v>
          </cell>
          <cell r="C42" t="str">
            <v>LATCH SPRING</v>
          </cell>
          <cell r="D42" t="str">
            <v>P</v>
          </cell>
          <cell r="E42">
            <v>222767</v>
          </cell>
          <cell r="F42" t="str">
            <v>0177120</v>
          </cell>
          <cell r="G42">
            <v>0.01</v>
          </cell>
          <cell r="H42">
            <v>46470</v>
          </cell>
          <cell r="I42">
            <v>46366</v>
          </cell>
          <cell r="J42">
            <v>44210</v>
          </cell>
          <cell r="K42">
            <v>46904</v>
          </cell>
          <cell r="L42">
            <v>38817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1.1299999999999999E-2</v>
          </cell>
          <cell r="U42">
            <v>4.0000000000000003E-5</v>
          </cell>
          <cell r="V42">
            <v>5.1000000000000004E-4</v>
          </cell>
          <cell r="W42">
            <v>0</v>
          </cell>
          <cell r="X42">
            <v>0</v>
          </cell>
        </row>
        <row r="43">
          <cell r="A43" t="str">
            <v>018101A</v>
          </cell>
          <cell r="B43" t="str">
            <v>PJ</v>
          </cell>
          <cell r="C43" t="str">
            <v>BUCKLE BASE</v>
          </cell>
          <cell r="D43" t="str">
            <v>P</v>
          </cell>
          <cell r="E43">
            <v>295152</v>
          </cell>
          <cell r="F43" t="str">
            <v>018101E</v>
          </cell>
          <cell r="G43">
            <v>0.4</v>
          </cell>
          <cell r="H43">
            <v>24908</v>
          </cell>
          <cell r="I43">
            <v>24908</v>
          </cell>
          <cell r="J43">
            <v>26152</v>
          </cell>
          <cell r="K43">
            <v>28643</v>
          </cell>
          <cell r="L43">
            <v>12454</v>
          </cell>
          <cell r="M43">
            <v>27397</v>
          </cell>
          <cell r="N43">
            <v>28643</v>
          </cell>
          <cell r="O43">
            <v>24908</v>
          </cell>
          <cell r="P43">
            <v>21171</v>
          </cell>
          <cell r="Q43">
            <v>24908</v>
          </cell>
          <cell r="R43">
            <v>24908</v>
          </cell>
          <cell r="S43">
            <v>26152</v>
          </cell>
          <cell r="T43">
            <v>0.17948</v>
          </cell>
          <cell r="U43">
            <v>6.6E-4</v>
          </cell>
          <cell r="V43">
            <v>8.0800000000000004E-3</v>
          </cell>
          <cell r="W43">
            <v>0</v>
          </cell>
          <cell r="X43">
            <v>0</v>
          </cell>
        </row>
        <row r="44">
          <cell r="A44" t="str">
            <v>018102C</v>
          </cell>
          <cell r="B44" t="str">
            <v>PJ</v>
          </cell>
          <cell r="C44" t="str">
            <v>LATCH  (BUCKLE)</v>
          </cell>
          <cell r="D44" t="str">
            <v>P</v>
          </cell>
          <cell r="E44">
            <v>328224</v>
          </cell>
          <cell r="F44" t="str">
            <v>018102C</v>
          </cell>
          <cell r="G44">
            <v>0.19</v>
          </cell>
          <cell r="H44">
            <v>57980</v>
          </cell>
          <cell r="I44">
            <v>24908</v>
          </cell>
          <cell r="J44">
            <v>26152</v>
          </cell>
          <cell r="K44">
            <v>28643</v>
          </cell>
          <cell r="L44">
            <v>12454</v>
          </cell>
          <cell r="M44">
            <v>27397</v>
          </cell>
          <cell r="N44">
            <v>28643</v>
          </cell>
          <cell r="O44">
            <v>24908</v>
          </cell>
          <cell r="P44">
            <v>21171</v>
          </cell>
          <cell r="Q44">
            <v>24908</v>
          </cell>
          <cell r="R44">
            <v>24908</v>
          </cell>
          <cell r="S44">
            <v>26152</v>
          </cell>
          <cell r="T44">
            <v>0.12023</v>
          </cell>
          <cell r="U44">
            <v>4.4000000000000002E-4</v>
          </cell>
          <cell r="V44">
            <v>5.4099999999999999E-3</v>
          </cell>
          <cell r="W44">
            <v>0</v>
          </cell>
          <cell r="X44">
            <v>0</v>
          </cell>
        </row>
        <row r="45">
          <cell r="A45" t="str">
            <v xml:space="preserve">018102C </v>
          </cell>
          <cell r="B45" t="str">
            <v>PJ</v>
          </cell>
          <cell r="C45" t="str">
            <v>LATCH  (BUCKLE)</v>
          </cell>
          <cell r="D45" t="str">
            <v>P</v>
          </cell>
          <cell r="E45">
            <v>38056</v>
          </cell>
          <cell r="H45">
            <v>0</v>
          </cell>
          <cell r="I45">
            <v>3954</v>
          </cell>
          <cell r="J45">
            <v>3954</v>
          </cell>
          <cell r="K45">
            <v>3954</v>
          </cell>
          <cell r="L45">
            <v>26194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0.12023</v>
          </cell>
          <cell r="U45">
            <v>4.4000000000000002E-4</v>
          </cell>
          <cell r="V45">
            <v>5.4099999999999999E-3</v>
          </cell>
          <cell r="W45">
            <v>0</v>
          </cell>
          <cell r="X45">
            <v>0</v>
          </cell>
        </row>
        <row r="46">
          <cell r="A46">
            <v>181030</v>
          </cell>
          <cell r="B46" t="str">
            <v>PJ</v>
          </cell>
          <cell r="C46" t="str">
            <v>LOCK PIN</v>
          </cell>
          <cell r="D46" t="str">
            <v>P</v>
          </cell>
          <cell r="E46">
            <v>333496</v>
          </cell>
          <cell r="F46" t="str">
            <v>0181030</v>
          </cell>
          <cell r="G46">
            <v>0.02</v>
          </cell>
          <cell r="H46">
            <v>44224</v>
          </cell>
          <cell r="I46">
            <v>26885</v>
          </cell>
          <cell r="J46">
            <v>28129</v>
          </cell>
          <cell r="K46">
            <v>30620</v>
          </cell>
          <cell r="L46">
            <v>25551</v>
          </cell>
          <cell r="M46">
            <v>27397</v>
          </cell>
          <cell r="N46">
            <v>28643</v>
          </cell>
          <cell r="O46">
            <v>24908</v>
          </cell>
          <cell r="P46">
            <v>21171</v>
          </cell>
          <cell r="Q46">
            <v>24908</v>
          </cell>
          <cell r="R46">
            <v>24908</v>
          </cell>
          <cell r="S46">
            <v>26152</v>
          </cell>
          <cell r="T46">
            <v>1.7950000000000001E-2</v>
          </cell>
          <cell r="U46">
            <v>6.9999999999999994E-5</v>
          </cell>
          <cell r="V46">
            <v>8.0999999999999996E-4</v>
          </cell>
          <cell r="W46">
            <v>0</v>
          </cell>
          <cell r="X46">
            <v>0</v>
          </cell>
        </row>
        <row r="47">
          <cell r="A47">
            <v>181060</v>
          </cell>
          <cell r="B47" t="str">
            <v>PJ</v>
          </cell>
          <cell r="C47" t="str">
            <v>SLIDER AF006</v>
          </cell>
          <cell r="D47" t="str">
            <v>P</v>
          </cell>
          <cell r="E47">
            <v>366280</v>
          </cell>
          <cell r="F47" t="str">
            <v>0181060</v>
          </cell>
          <cell r="G47">
            <v>0.03</v>
          </cell>
          <cell r="H47">
            <v>57980</v>
          </cell>
          <cell r="I47">
            <v>28862</v>
          </cell>
          <cell r="J47">
            <v>30106</v>
          </cell>
          <cell r="K47">
            <v>32597</v>
          </cell>
          <cell r="L47">
            <v>38648</v>
          </cell>
          <cell r="M47">
            <v>27397</v>
          </cell>
          <cell r="N47">
            <v>28643</v>
          </cell>
          <cell r="O47">
            <v>24908</v>
          </cell>
          <cell r="P47">
            <v>21171</v>
          </cell>
          <cell r="Q47">
            <v>24908</v>
          </cell>
          <cell r="R47">
            <v>24908</v>
          </cell>
          <cell r="S47">
            <v>26152</v>
          </cell>
          <cell r="T47">
            <v>2.426E-2</v>
          </cell>
          <cell r="U47">
            <v>9.0000000000000006E-5</v>
          </cell>
          <cell r="V47">
            <v>1.09E-3</v>
          </cell>
          <cell r="W47">
            <v>0</v>
          </cell>
          <cell r="X47">
            <v>0</v>
          </cell>
        </row>
        <row r="48">
          <cell r="A48">
            <v>181070</v>
          </cell>
          <cell r="B48" t="str">
            <v>PJ</v>
          </cell>
          <cell r="C48" t="str">
            <v>BUTTON SPRING AF007</v>
          </cell>
          <cell r="D48" t="str">
            <v>P</v>
          </cell>
          <cell r="E48">
            <v>590304</v>
          </cell>
          <cell r="F48" t="str">
            <v>0181070</v>
          </cell>
          <cell r="G48">
            <v>0.01</v>
          </cell>
          <cell r="H48">
            <v>49816</v>
          </cell>
          <cell r="I48">
            <v>49816</v>
          </cell>
          <cell r="J48">
            <v>52304</v>
          </cell>
          <cell r="K48">
            <v>57286</v>
          </cell>
          <cell r="L48">
            <v>24908</v>
          </cell>
          <cell r="M48">
            <v>54794</v>
          </cell>
          <cell r="N48">
            <v>57286</v>
          </cell>
          <cell r="O48">
            <v>49816</v>
          </cell>
          <cell r="P48">
            <v>42342</v>
          </cell>
          <cell r="Q48">
            <v>49816</v>
          </cell>
          <cell r="R48">
            <v>49816</v>
          </cell>
          <cell r="S48">
            <v>52304</v>
          </cell>
          <cell r="T48">
            <v>3.7499999999999999E-3</v>
          </cell>
          <cell r="U48">
            <v>1.0000000000000001E-5</v>
          </cell>
          <cell r="V48">
            <v>1.7000000000000001E-4</v>
          </cell>
          <cell r="W48">
            <v>0</v>
          </cell>
          <cell r="X48">
            <v>0</v>
          </cell>
        </row>
        <row r="49">
          <cell r="A49">
            <v>181080</v>
          </cell>
          <cell r="B49" t="str">
            <v>PJ</v>
          </cell>
          <cell r="C49" t="str">
            <v>EJECTOR SPRING AF008</v>
          </cell>
          <cell r="D49" t="str">
            <v>P</v>
          </cell>
          <cell r="E49">
            <v>366280</v>
          </cell>
          <cell r="F49" t="str">
            <v>0181080</v>
          </cell>
          <cell r="G49">
            <v>0.01</v>
          </cell>
          <cell r="H49">
            <v>57980</v>
          </cell>
          <cell r="I49">
            <v>28862</v>
          </cell>
          <cell r="J49">
            <v>30106</v>
          </cell>
          <cell r="K49">
            <v>32597</v>
          </cell>
          <cell r="L49">
            <v>38648</v>
          </cell>
          <cell r="M49">
            <v>27397</v>
          </cell>
          <cell r="N49">
            <v>28643</v>
          </cell>
          <cell r="O49">
            <v>24908</v>
          </cell>
          <cell r="P49">
            <v>21171</v>
          </cell>
          <cell r="Q49">
            <v>24908</v>
          </cell>
          <cell r="R49">
            <v>24908</v>
          </cell>
          <cell r="S49">
            <v>26152</v>
          </cell>
          <cell r="T49">
            <v>9.3799999999999994E-3</v>
          </cell>
          <cell r="U49">
            <v>3.0000000000000001E-5</v>
          </cell>
          <cell r="V49">
            <v>4.2000000000000002E-4</v>
          </cell>
          <cell r="W49">
            <v>0</v>
          </cell>
          <cell r="X49">
            <v>0</v>
          </cell>
        </row>
        <row r="50">
          <cell r="A50">
            <v>181090</v>
          </cell>
          <cell r="B50" t="str">
            <v>PJ</v>
          </cell>
          <cell r="C50" t="str">
            <v>SLIDER SPRING</v>
          </cell>
          <cell r="D50" t="str">
            <v>P</v>
          </cell>
          <cell r="E50">
            <v>366280</v>
          </cell>
          <cell r="F50" t="str">
            <v>0181090</v>
          </cell>
          <cell r="G50">
            <v>0.01</v>
          </cell>
          <cell r="H50">
            <v>57980</v>
          </cell>
          <cell r="I50">
            <v>28862</v>
          </cell>
          <cell r="J50">
            <v>30106</v>
          </cell>
          <cell r="K50">
            <v>32597</v>
          </cell>
          <cell r="L50">
            <v>38648</v>
          </cell>
          <cell r="M50">
            <v>27397</v>
          </cell>
          <cell r="N50">
            <v>28643</v>
          </cell>
          <cell r="O50">
            <v>24908</v>
          </cell>
          <cell r="P50">
            <v>21171</v>
          </cell>
          <cell r="Q50">
            <v>24908</v>
          </cell>
          <cell r="R50">
            <v>24908</v>
          </cell>
          <cell r="S50">
            <v>26152</v>
          </cell>
          <cell r="T50">
            <v>3.7499999999999999E-3</v>
          </cell>
          <cell r="U50">
            <v>1.0000000000000001E-5</v>
          </cell>
          <cell r="V50">
            <v>1.7000000000000001E-4</v>
          </cell>
          <cell r="W50">
            <v>0</v>
          </cell>
          <cell r="X50">
            <v>0</v>
          </cell>
        </row>
        <row r="51">
          <cell r="A51">
            <v>181290</v>
          </cell>
          <cell r="B51" t="str">
            <v>PJ</v>
          </cell>
          <cell r="C51" t="str">
            <v>HOLDER AF013</v>
          </cell>
          <cell r="D51" t="str">
            <v>P</v>
          </cell>
          <cell r="E51">
            <v>366280</v>
          </cell>
          <cell r="F51" t="str">
            <v>0181290</v>
          </cell>
          <cell r="G51">
            <v>0.03</v>
          </cell>
          <cell r="H51">
            <v>57980</v>
          </cell>
          <cell r="I51">
            <v>28862</v>
          </cell>
          <cell r="J51">
            <v>30106</v>
          </cell>
          <cell r="K51">
            <v>32597</v>
          </cell>
          <cell r="L51">
            <v>38648</v>
          </cell>
          <cell r="M51">
            <v>27397</v>
          </cell>
          <cell r="N51">
            <v>28643</v>
          </cell>
          <cell r="O51">
            <v>24908</v>
          </cell>
          <cell r="P51">
            <v>21171</v>
          </cell>
          <cell r="Q51">
            <v>24908</v>
          </cell>
          <cell r="R51">
            <v>24908</v>
          </cell>
          <cell r="S51">
            <v>26152</v>
          </cell>
          <cell r="T51">
            <v>2.0570000000000001E-2</v>
          </cell>
          <cell r="U51">
            <v>8.0000000000000007E-5</v>
          </cell>
          <cell r="V51">
            <v>9.3000000000000005E-4</v>
          </cell>
          <cell r="W51">
            <v>0</v>
          </cell>
          <cell r="X51">
            <v>0</v>
          </cell>
        </row>
        <row r="52">
          <cell r="A52">
            <v>181300</v>
          </cell>
          <cell r="B52" t="str">
            <v>PJ</v>
          </cell>
          <cell r="C52" t="str">
            <v>LEVER SPRING AF014</v>
          </cell>
          <cell r="D52" t="str">
            <v>P</v>
          </cell>
          <cell r="E52">
            <v>366280</v>
          </cell>
          <cell r="F52" t="str">
            <v>0181300</v>
          </cell>
          <cell r="G52">
            <v>0.01</v>
          </cell>
          <cell r="H52">
            <v>57980</v>
          </cell>
          <cell r="I52">
            <v>28862</v>
          </cell>
          <cell r="J52">
            <v>30106</v>
          </cell>
          <cell r="K52">
            <v>32597</v>
          </cell>
          <cell r="L52">
            <v>38648</v>
          </cell>
          <cell r="M52">
            <v>27397</v>
          </cell>
          <cell r="N52">
            <v>28643</v>
          </cell>
          <cell r="O52">
            <v>24908</v>
          </cell>
          <cell r="P52">
            <v>21171</v>
          </cell>
          <cell r="Q52">
            <v>24908</v>
          </cell>
          <cell r="R52">
            <v>24908</v>
          </cell>
          <cell r="S52">
            <v>26152</v>
          </cell>
          <cell r="T52">
            <v>7.8399999999999997E-3</v>
          </cell>
          <cell r="U52">
            <v>3.0000000000000001E-5</v>
          </cell>
          <cell r="V52">
            <v>3.5E-4</v>
          </cell>
          <cell r="W52">
            <v>0</v>
          </cell>
          <cell r="X52">
            <v>0</v>
          </cell>
        </row>
        <row r="53">
          <cell r="A53">
            <v>181330</v>
          </cell>
          <cell r="B53" t="str">
            <v>PJ</v>
          </cell>
          <cell r="C53" t="str">
            <v>EJECTOR</v>
          </cell>
          <cell r="D53" t="str">
            <v>P</v>
          </cell>
          <cell r="E53">
            <v>366280</v>
          </cell>
          <cell r="F53" t="str">
            <v>0181330</v>
          </cell>
          <cell r="G53">
            <v>0.03</v>
          </cell>
          <cell r="H53">
            <v>57980</v>
          </cell>
          <cell r="I53">
            <v>28862</v>
          </cell>
          <cell r="J53">
            <v>30106</v>
          </cell>
          <cell r="K53">
            <v>32597</v>
          </cell>
          <cell r="L53">
            <v>38648</v>
          </cell>
          <cell r="M53">
            <v>27397</v>
          </cell>
          <cell r="N53">
            <v>28643</v>
          </cell>
          <cell r="O53">
            <v>24908</v>
          </cell>
          <cell r="P53">
            <v>21171</v>
          </cell>
          <cell r="Q53">
            <v>24908</v>
          </cell>
          <cell r="R53">
            <v>24908</v>
          </cell>
          <cell r="S53">
            <v>26152</v>
          </cell>
          <cell r="T53">
            <v>2.9260000000000001E-2</v>
          </cell>
          <cell r="U53">
            <v>1.1E-4</v>
          </cell>
          <cell r="V53">
            <v>1.32E-3</v>
          </cell>
          <cell r="W53">
            <v>0</v>
          </cell>
          <cell r="X53">
            <v>0</v>
          </cell>
        </row>
        <row r="54">
          <cell r="A54">
            <v>181350</v>
          </cell>
          <cell r="B54" t="str">
            <v>PJ</v>
          </cell>
          <cell r="C54" t="str">
            <v>PRESSBUTTON</v>
          </cell>
          <cell r="D54" t="str">
            <v>P</v>
          </cell>
          <cell r="E54">
            <v>295152</v>
          </cell>
          <cell r="F54" t="str">
            <v>0181350</v>
          </cell>
          <cell r="G54">
            <v>0.06</v>
          </cell>
          <cell r="H54">
            <v>24908</v>
          </cell>
          <cell r="I54">
            <v>24908</v>
          </cell>
          <cell r="J54">
            <v>26152</v>
          </cell>
          <cell r="K54">
            <v>28643</v>
          </cell>
          <cell r="L54">
            <v>12454</v>
          </cell>
          <cell r="M54">
            <v>27397</v>
          </cell>
          <cell r="N54">
            <v>28643</v>
          </cell>
          <cell r="O54">
            <v>24908</v>
          </cell>
          <cell r="P54">
            <v>21171</v>
          </cell>
          <cell r="Q54">
            <v>24908</v>
          </cell>
          <cell r="R54">
            <v>24908</v>
          </cell>
          <cell r="S54">
            <v>26152</v>
          </cell>
          <cell r="T54">
            <v>5.074E-2</v>
          </cell>
          <cell r="U54">
            <v>1.9000000000000001E-4</v>
          </cell>
          <cell r="V54">
            <v>2.2799999999999999E-3</v>
          </cell>
          <cell r="W54">
            <v>0</v>
          </cell>
          <cell r="X54">
            <v>0</v>
          </cell>
        </row>
        <row r="55">
          <cell r="A55">
            <v>181360</v>
          </cell>
          <cell r="B55" t="str">
            <v>PJ</v>
          </cell>
          <cell r="C55" t="str">
            <v>LEVER AF021</v>
          </cell>
          <cell r="D55" t="str">
            <v>P</v>
          </cell>
          <cell r="E55">
            <v>328224</v>
          </cell>
          <cell r="F55" t="str">
            <v>0181360</v>
          </cell>
          <cell r="G55">
            <v>0.16</v>
          </cell>
          <cell r="H55">
            <v>57980</v>
          </cell>
          <cell r="I55">
            <v>24908</v>
          </cell>
          <cell r="J55">
            <v>26152</v>
          </cell>
          <cell r="K55">
            <v>28643</v>
          </cell>
          <cell r="L55">
            <v>12454</v>
          </cell>
          <cell r="M55">
            <v>27397</v>
          </cell>
          <cell r="N55">
            <v>28643</v>
          </cell>
          <cell r="O55">
            <v>24908</v>
          </cell>
          <cell r="P55">
            <v>21171</v>
          </cell>
          <cell r="Q55">
            <v>24908</v>
          </cell>
          <cell r="R55">
            <v>24908</v>
          </cell>
          <cell r="S55">
            <v>26152</v>
          </cell>
          <cell r="T55">
            <v>0.14641999999999999</v>
          </cell>
          <cell r="U55">
            <v>5.4000000000000001E-4</v>
          </cell>
          <cell r="V55">
            <v>6.5900000000000004E-3</v>
          </cell>
          <cell r="W55">
            <v>0</v>
          </cell>
          <cell r="X55">
            <v>0</v>
          </cell>
        </row>
        <row r="56">
          <cell r="A56">
            <v>181440</v>
          </cell>
          <cell r="B56" t="str">
            <v>PJ</v>
          </cell>
          <cell r="C56" t="str">
            <v>AF005 LOCK PIN</v>
          </cell>
          <cell r="D56" t="str">
            <v>P</v>
          </cell>
          <cell r="E56">
            <v>32784</v>
          </cell>
          <cell r="F56" t="str">
            <v>0181440</v>
          </cell>
          <cell r="G56">
            <v>0.02</v>
          </cell>
          <cell r="H56">
            <v>13756</v>
          </cell>
          <cell r="I56">
            <v>1977</v>
          </cell>
          <cell r="J56">
            <v>1977</v>
          </cell>
          <cell r="K56">
            <v>1977</v>
          </cell>
          <cell r="L56">
            <v>13097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1.6899999999999998E-2</v>
          </cell>
          <cell r="U56">
            <v>6.0000000000000002E-5</v>
          </cell>
          <cell r="V56">
            <v>7.6000000000000004E-4</v>
          </cell>
          <cell r="W56">
            <v>0</v>
          </cell>
          <cell r="X56">
            <v>0</v>
          </cell>
        </row>
        <row r="57">
          <cell r="A57">
            <v>181450</v>
          </cell>
          <cell r="B57" t="str">
            <v>PJ</v>
          </cell>
          <cell r="C57" t="str">
            <v>PRESS BUTTON W/O SWITCH</v>
          </cell>
          <cell r="D57" t="str">
            <v>P</v>
          </cell>
          <cell r="E57">
            <v>38344</v>
          </cell>
          <cell r="F57" t="str">
            <v>0181450</v>
          </cell>
          <cell r="G57">
            <v>0.11516393442622952</v>
          </cell>
          <cell r="H57">
            <v>19316</v>
          </cell>
          <cell r="I57">
            <v>1977</v>
          </cell>
          <cell r="J57">
            <v>1977</v>
          </cell>
          <cell r="K57">
            <v>1977</v>
          </cell>
          <cell r="L57">
            <v>13097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5.6820000000000002E-2</v>
          </cell>
          <cell r="U57">
            <v>2.1000000000000001E-4</v>
          </cell>
          <cell r="V57">
            <v>2.5600000000000002E-3</v>
          </cell>
          <cell r="W57">
            <v>0</v>
          </cell>
          <cell r="X57">
            <v>0</v>
          </cell>
        </row>
        <row r="58">
          <cell r="A58" t="str">
            <v>018164A</v>
          </cell>
          <cell r="B58" t="str">
            <v>PJ</v>
          </cell>
          <cell r="C58" t="str">
            <v>AF LOWER BUCKLE COVER (007B)</v>
          </cell>
          <cell r="D58" t="str">
            <v>P</v>
          </cell>
          <cell r="E58">
            <v>14749</v>
          </cell>
          <cell r="F58" t="str">
            <v>018164B</v>
          </cell>
          <cell r="G58">
            <v>7.0000000000000007E-2</v>
          </cell>
          <cell r="H58">
            <v>1244</v>
          </cell>
          <cell r="I58">
            <v>1244</v>
          </cell>
          <cell r="J58">
            <v>1307</v>
          </cell>
          <cell r="K58">
            <v>1433</v>
          </cell>
          <cell r="L58">
            <v>623</v>
          </cell>
          <cell r="M58">
            <v>1368</v>
          </cell>
          <cell r="N58">
            <v>1433</v>
          </cell>
          <cell r="O58">
            <v>1244</v>
          </cell>
          <cell r="P58">
            <v>1058</v>
          </cell>
          <cell r="Q58">
            <v>1244</v>
          </cell>
          <cell r="R58">
            <v>1244</v>
          </cell>
          <cell r="S58">
            <v>1307</v>
          </cell>
          <cell r="T58">
            <v>4.9029999999999997E-2</v>
          </cell>
          <cell r="U58">
            <v>1.8000000000000001E-4</v>
          </cell>
          <cell r="V58">
            <v>2.2100000000000002E-3</v>
          </cell>
          <cell r="W58">
            <v>0</v>
          </cell>
          <cell r="X58">
            <v>0</v>
          </cell>
        </row>
        <row r="59">
          <cell r="A59" t="str">
            <v>018165A</v>
          </cell>
          <cell r="B59" t="str">
            <v>PJ</v>
          </cell>
          <cell r="C59" t="str">
            <v>AF LOWER COVER (136B)</v>
          </cell>
          <cell r="D59" t="str">
            <v>P</v>
          </cell>
          <cell r="E59">
            <v>280403</v>
          </cell>
          <cell r="F59" t="str">
            <v>018165A</v>
          </cell>
          <cell r="G59">
            <v>7.0000000000000007E-2</v>
          </cell>
          <cell r="H59">
            <v>23664</v>
          </cell>
          <cell r="I59">
            <v>23664</v>
          </cell>
          <cell r="J59">
            <v>24845</v>
          </cell>
          <cell r="K59">
            <v>27210</v>
          </cell>
          <cell r="L59">
            <v>11831</v>
          </cell>
          <cell r="M59">
            <v>26029</v>
          </cell>
          <cell r="N59">
            <v>27210</v>
          </cell>
          <cell r="O59">
            <v>23664</v>
          </cell>
          <cell r="P59">
            <v>20113</v>
          </cell>
          <cell r="Q59">
            <v>23664</v>
          </cell>
          <cell r="R59">
            <v>23664</v>
          </cell>
          <cell r="S59">
            <v>24845</v>
          </cell>
          <cell r="T59">
            <v>4.9029999999999997E-2</v>
          </cell>
          <cell r="U59">
            <v>1.8000000000000001E-4</v>
          </cell>
          <cell r="V59">
            <v>2.2100000000000002E-3</v>
          </cell>
          <cell r="W59">
            <v>0</v>
          </cell>
          <cell r="X59">
            <v>0</v>
          </cell>
        </row>
        <row r="60">
          <cell r="A60" t="str">
            <v>0181E3A</v>
          </cell>
          <cell r="B60" t="str">
            <v>PJ</v>
          </cell>
          <cell r="C60" t="str">
            <v>AF UPPER BUCKLE COVER (007B)</v>
          </cell>
          <cell r="D60" t="str">
            <v>P</v>
          </cell>
          <cell r="E60">
            <v>14749</v>
          </cell>
          <cell r="F60" t="str">
            <v>0181E3A</v>
          </cell>
          <cell r="G60">
            <v>0.09</v>
          </cell>
          <cell r="H60">
            <v>1244</v>
          </cell>
          <cell r="I60">
            <v>1244</v>
          </cell>
          <cell r="J60">
            <v>1307</v>
          </cell>
          <cell r="K60">
            <v>1433</v>
          </cell>
          <cell r="L60">
            <v>623</v>
          </cell>
          <cell r="M60">
            <v>1368</v>
          </cell>
          <cell r="N60">
            <v>1433</v>
          </cell>
          <cell r="O60">
            <v>1244</v>
          </cell>
          <cell r="P60">
            <v>1058</v>
          </cell>
          <cell r="Q60">
            <v>1244</v>
          </cell>
          <cell r="R60">
            <v>1244</v>
          </cell>
          <cell r="S60">
            <v>1307</v>
          </cell>
          <cell r="T60">
            <v>7.4090000000000003E-2</v>
          </cell>
          <cell r="U60">
            <v>2.7E-4</v>
          </cell>
          <cell r="V60">
            <v>3.3300000000000001E-3</v>
          </cell>
          <cell r="W60">
            <v>0</v>
          </cell>
          <cell r="X60">
            <v>0</v>
          </cell>
        </row>
        <row r="61">
          <cell r="A61" t="str">
            <v>0181E4A</v>
          </cell>
          <cell r="B61" t="str">
            <v>PJ</v>
          </cell>
          <cell r="C61" t="str">
            <v>AF UPPER BUCKLE COVER (136B)</v>
          </cell>
          <cell r="D61" t="str">
            <v>P</v>
          </cell>
          <cell r="E61">
            <v>280403</v>
          </cell>
          <cell r="F61" t="str">
            <v>0181E4A</v>
          </cell>
          <cell r="G61">
            <v>0.09</v>
          </cell>
          <cell r="H61">
            <v>23664</v>
          </cell>
          <cell r="I61">
            <v>23664</v>
          </cell>
          <cell r="J61">
            <v>24845</v>
          </cell>
          <cell r="K61">
            <v>27210</v>
          </cell>
          <cell r="L61">
            <v>11831</v>
          </cell>
          <cell r="M61">
            <v>26029</v>
          </cell>
          <cell r="N61">
            <v>27210</v>
          </cell>
          <cell r="O61">
            <v>23664</v>
          </cell>
          <cell r="P61">
            <v>20113</v>
          </cell>
          <cell r="Q61">
            <v>23664</v>
          </cell>
          <cell r="R61">
            <v>23664</v>
          </cell>
          <cell r="S61">
            <v>24845</v>
          </cell>
          <cell r="T61">
            <v>7.4090000000000003E-2</v>
          </cell>
          <cell r="U61">
            <v>2.7E-4</v>
          </cell>
          <cell r="V61">
            <v>3.3300000000000001E-3</v>
          </cell>
          <cell r="W61">
            <v>0</v>
          </cell>
          <cell r="X61">
            <v>0</v>
          </cell>
        </row>
        <row r="62">
          <cell r="A62" t="str">
            <v>0181K10</v>
          </cell>
          <cell r="B62" t="str">
            <v>PJ</v>
          </cell>
          <cell r="C62" t="str">
            <v>PRESS BUTTON WITH HALL SWITCH</v>
          </cell>
          <cell r="D62" t="str">
            <v>P</v>
          </cell>
          <cell r="E62">
            <v>13756</v>
          </cell>
          <cell r="F62" t="str">
            <v>0181K10</v>
          </cell>
          <cell r="G62">
            <v>0.11442622950819673</v>
          </cell>
          <cell r="H62">
            <v>13756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5.6189999999999997E-2</v>
          </cell>
          <cell r="U62">
            <v>2.1000000000000001E-4</v>
          </cell>
          <cell r="V62">
            <v>2.5300000000000001E-3</v>
          </cell>
          <cell r="W62">
            <v>0</v>
          </cell>
          <cell r="X62">
            <v>0</v>
          </cell>
        </row>
        <row r="63">
          <cell r="A63" t="str">
            <v xml:space="preserve">0181K10 </v>
          </cell>
          <cell r="B63" t="str">
            <v>PJ</v>
          </cell>
          <cell r="C63" t="str">
            <v>PRESS BUTTON WITH HALL SWITCH</v>
          </cell>
          <cell r="D63" t="str">
            <v>P</v>
          </cell>
          <cell r="E63">
            <v>19028</v>
          </cell>
          <cell r="H63">
            <v>0</v>
          </cell>
          <cell r="I63">
            <v>1977</v>
          </cell>
          <cell r="J63">
            <v>1977</v>
          </cell>
          <cell r="K63">
            <v>1977</v>
          </cell>
          <cell r="L63">
            <v>13097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5.6189999999999997E-2</v>
          </cell>
          <cell r="U63">
            <v>2.1000000000000001E-4</v>
          </cell>
          <cell r="V63">
            <v>2.5300000000000001E-3</v>
          </cell>
          <cell r="W63">
            <v>0</v>
          </cell>
          <cell r="X63">
            <v>0</v>
          </cell>
        </row>
        <row r="64">
          <cell r="A64" t="str">
            <v>0181K20</v>
          </cell>
          <cell r="B64" t="str">
            <v>PJ</v>
          </cell>
          <cell r="C64" t="str">
            <v>AF045 BUTTON SPG</v>
          </cell>
          <cell r="D64" t="str">
            <v>P</v>
          </cell>
          <cell r="E64">
            <v>63508</v>
          </cell>
          <cell r="F64" t="str">
            <v>0181K20</v>
          </cell>
          <cell r="G64">
            <v>0.01</v>
          </cell>
          <cell r="H64">
            <v>63508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5.5999999999999999E-3</v>
          </cell>
          <cell r="U64">
            <v>2.0000000000000002E-5</v>
          </cell>
          <cell r="V64">
            <v>2.5000000000000001E-4</v>
          </cell>
          <cell r="W64">
            <v>0</v>
          </cell>
          <cell r="X64">
            <v>0</v>
          </cell>
        </row>
        <row r="65">
          <cell r="A65" t="str">
            <v xml:space="preserve">0181K20 </v>
          </cell>
          <cell r="B65" t="str">
            <v>PJ</v>
          </cell>
          <cell r="C65" t="str">
            <v>AF045 BUTTON SPG</v>
          </cell>
          <cell r="D65" t="str">
            <v>P</v>
          </cell>
          <cell r="E65">
            <v>76112</v>
          </cell>
          <cell r="H65">
            <v>0</v>
          </cell>
          <cell r="I65">
            <v>7908</v>
          </cell>
          <cell r="J65">
            <v>7908</v>
          </cell>
          <cell r="K65">
            <v>7908</v>
          </cell>
          <cell r="L65">
            <v>52388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5.5999999999999999E-3</v>
          </cell>
          <cell r="U65">
            <v>2.0000000000000002E-5</v>
          </cell>
          <cell r="V65">
            <v>2.5000000000000001E-4</v>
          </cell>
          <cell r="W65">
            <v>0</v>
          </cell>
          <cell r="X65">
            <v>0</v>
          </cell>
        </row>
        <row r="66">
          <cell r="A66" t="str">
            <v>0181K40</v>
          </cell>
          <cell r="B66" t="str">
            <v>PJ</v>
          </cell>
          <cell r="C66" t="str">
            <v>BUCKLE BASE NO THREAD AF1001</v>
          </cell>
          <cell r="D66" t="str">
            <v>P</v>
          </cell>
          <cell r="E66">
            <v>19316</v>
          </cell>
          <cell r="F66" t="str">
            <v>0181K40</v>
          </cell>
          <cell r="G66">
            <v>0.47499999999999998</v>
          </cell>
          <cell r="H66">
            <v>19316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0.35557</v>
          </cell>
          <cell r="U66">
            <v>1.32E-3</v>
          </cell>
          <cell r="V66">
            <v>1.6E-2</v>
          </cell>
          <cell r="W66">
            <v>0</v>
          </cell>
          <cell r="X66">
            <v>0</v>
          </cell>
        </row>
        <row r="67">
          <cell r="A67" t="str">
            <v xml:space="preserve">0181K40 </v>
          </cell>
          <cell r="B67" t="str">
            <v>PJ</v>
          </cell>
          <cell r="C67" t="str">
            <v>BUCKLE BASE NO THREAD AF1001</v>
          </cell>
          <cell r="D67" t="str">
            <v>P</v>
          </cell>
          <cell r="E67">
            <v>19028</v>
          </cell>
          <cell r="H67">
            <v>0</v>
          </cell>
          <cell r="I67">
            <v>1977</v>
          </cell>
          <cell r="J67">
            <v>1977</v>
          </cell>
          <cell r="K67">
            <v>1977</v>
          </cell>
          <cell r="L67">
            <v>13097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0.35557</v>
          </cell>
          <cell r="U67">
            <v>1.32E-3</v>
          </cell>
          <cell r="V67">
            <v>1.6E-2</v>
          </cell>
          <cell r="W67">
            <v>0</v>
          </cell>
          <cell r="X67">
            <v>0</v>
          </cell>
        </row>
        <row r="68">
          <cell r="A68" t="str">
            <v>0181K50</v>
          </cell>
          <cell r="B68" t="str">
            <v>PJ</v>
          </cell>
          <cell r="C68" t="str">
            <v>BUCKLE BASE WITH THREAD AF1001</v>
          </cell>
          <cell r="D68" t="str">
            <v>P</v>
          </cell>
          <cell r="E68">
            <v>13756</v>
          </cell>
          <cell r="F68" t="str">
            <v>0181K50</v>
          </cell>
          <cell r="G68">
            <v>0.64434426229508202</v>
          </cell>
          <cell r="H68">
            <v>13756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0.47294999999999998</v>
          </cell>
          <cell r="U68">
            <v>1.75E-3</v>
          </cell>
          <cell r="V68">
            <v>2.128E-2</v>
          </cell>
          <cell r="W68">
            <v>0</v>
          </cell>
          <cell r="X68">
            <v>0</v>
          </cell>
        </row>
        <row r="69">
          <cell r="A69" t="str">
            <v xml:space="preserve">0181K50 </v>
          </cell>
          <cell r="B69" t="str">
            <v>PJ</v>
          </cell>
          <cell r="C69" t="str">
            <v>BUCKLE BASE WITH THREAD AF1001</v>
          </cell>
          <cell r="D69" t="str">
            <v>P</v>
          </cell>
          <cell r="E69">
            <v>19028</v>
          </cell>
          <cell r="H69">
            <v>0</v>
          </cell>
          <cell r="I69">
            <v>1977</v>
          </cell>
          <cell r="J69">
            <v>1977</v>
          </cell>
          <cell r="K69">
            <v>1977</v>
          </cell>
          <cell r="L69">
            <v>13097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0.47294999999999998</v>
          </cell>
          <cell r="U69">
            <v>1.75E-3</v>
          </cell>
          <cell r="V69">
            <v>2.128E-2</v>
          </cell>
          <cell r="W69">
            <v>0</v>
          </cell>
          <cell r="X69">
            <v>0</v>
          </cell>
        </row>
        <row r="70">
          <cell r="A70">
            <v>263320</v>
          </cell>
          <cell r="B70" t="str">
            <v>PJ</v>
          </cell>
          <cell r="C70" t="str">
            <v>CONNECTOR BUCKLE</v>
          </cell>
          <cell r="D70" t="str">
            <v>P</v>
          </cell>
          <cell r="E70">
            <v>211413</v>
          </cell>
          <cell r="F70" t="str">
            <v>0263320</v>
          </cell>
          <cell r="G70">
            <v>0.98</v>
          </cell>
          <cell r="H70">
            <v>18867</v>
          </cell>
          <cell r="I70">
            <v>17344</v>
          </cell>
          <cell r="J70">
            <v>18106</v>
          </cell>
          <cell r="K70">
            <v>16173</v>
          </cell>
          <cell r="L70">
            <v>10487</v>
          </cell>
          <cell r="M70">
            <v>19766</v>
          </cell>
          <cell r="N70">
            <v>20255</v>
          </cell>
          <cell r="O70">
            <v>16525</v>
          </cell>
          <cell r="P70">
            <v>18380</v>
          </cell>
          <cell r="Q70">
            <v>18594</v>
          </cell>
          <cell r="R70">
            <v>17287</v>
          </cell>
          <cell r="S70">
            <v>19629</v>
          </cell>
          <cell r="T70">
            <v>0.63160000000000005</v>
          </cell>
          <cell r="U70">
            <v>2.3400000000000001E-3</v>
          </cell>
          <cell r="V70">
            <v>2.8420000000000001E-2</v>
          </cell>
          <cell r="W70">
            <v>0</v>
          </cell>
          <cell r="X70">
            <v>0</v>
          </cell>
        </row>
        <row r="71">
          <cell r="A71">
            <v>263640</v>
          </cell>
          <cell r="B71" t="str">
            <v>PJ</v>
          </cell>
          <cell r="C71" t="str">
            <v>CONNECTOR BUCKLE NH167L</v>
          </cell>
          <cell r="D71" t="str">
            <v>P</v>
          </cell>
          <cell r="E71">
            <v>65486</v>
          </cell>
          <cell r="F71" t="str">
            <v>0263640</v>
          </cell>
          <cell r="G71">
            <v>1.17</v>
          </cell>
          <cell r="H71">
            <v>2688</v>
          </cell>
          <cell r="I71">
            <v>4006</v>
          </cell>
          <cell r="J71">
            <v>3688</v>
          </cell>
          <cell r="K71">
            <v>5515</v>
          </cell>
          <cell r="L71">
            <v>3417</v>
          </cell>
          <cell r="M71">
            <v>5893</v>
          </cell>
          <cell r="N71">
            <v>7335</v>
          </cell>
          <cell r="O71">
            <v>6751</v>
          </cell>
          <cell r="P71">
            <v>5009</v>
          </cell>
          <cell r="Q71">
            <v>7421</v>
          </cell>
          <cell r="R71">
            <v>6713</v>
          </cell>
          <cell r="S71">
            <v>7050</v>
          </cell>
          <cell r="T71">
            <v>0.85670000000000002</v>
          </cell>
          <cell r="U71">
            <v>3.1700000000000001E-3</v>
          </cell>
          <cell r="V71">
            <v>3.8550000000000001E-2</v>
          </cell>
          <cell r="W71">
            <v>0</v>
          </cell>
          <cell r="X71">
            <v>0</v>
          </cell>
        </row>
        <row r="72">
          <cell r="A72">
            <v>263650</v>
          </cell>
          <cell r="B72" t="str">
            <v>PJ</v>
          </cell>
          <cell r="C72" t="str">
            <v>CONNECTOR BUCKLE YR203L</v>
          </cell>
          <cell r="D72" t="str">
            <v>P</v>
          </cell>
          <cell r="E72">
            <v>20324</v>
          </cell>
          <cell r="F72" t="str">
            <v>0263650</v>
          </cell>
          <cell r="G72">
            <v>1.17</v>
          </cell>
          <cell r="H72">
            <v>480</v>
          </cell>
          <cell r="I72">
            <v>960</v>
          </cell>
          <cell r="J72">
            <v>1440</v>
          </cell>
          <cell r="K72">
            <v>1200</v>
          </cell>
          <cell r="L72">
            <v>1116</v>
          </cell>
          <cell r="M72">
            <v>1304</v>
          </cell>
          <cell r="N72">
            <v>2688</v>
          </cell>
          <cell r="O72">
            <v>2628</v>
          </cell>
          <cell r="P72">
            <v>1848</v>
          </cell>
          <cell r="Q72">
            <v>2280</v>
          </cell>
          <cell r="R72">
            <v>2388</v>
          </cell>
          <cell r="S72">
            <v>1992</v>
          </cell>
          <cell r="T72">
            <v>0.85670000000000002</v>
          </cell>
          <cell r="U72">
            <v>3.1700000000000001E-3</v>
          </cell>
          <cell r="V72">
            <v>3.8550000000000001E-2</v>
          </cell>
          <cell r="W72">
            <v>8.8199999999999997E-3</v>
          </cell>
          <cell r="X72">
            <v>0</v>
          </cell>
        </row>
        <row r="73">
          <cell r="A73" t="str">
            <v>0268GYC</v>
          </cell>
          <cell r="B73" t="str">
            <v>PJ</v>
          </cell>
          <cell r="C73" t="str">
            <v>BUCKLE ASSY LH</v>
          </cell>
          <cell r="D73" t="str">
            <v>P</v>
          </cell>
          <cell r="E73">
            <v>249</v>
          </cell>
          <cell r="F73" t="str">
            <v>0268GYC</v>
          </cell>
          <cell r="G73">
            <v>1.4390983606557377</v>
          </cell>
          <cell r="H73">
            <v>79</v>
          </cell>
          <cell r="I73">
            <v>92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39</v>
          </cell>
          <cell r="S73">
            <v>39</v>
          </cell>
          <cell r="T73">
            <v>0.99750000000000005</v>
          </cell>
          <cell r="U73">
            <v>3.6900000000000001E-3</v>
          </cell>
          <cell r="V73">
            <v>4.4889999999999999E-2</v>
          </cell>
          <cell r="W73">
            <v>0</v>
          </cell>
          <cell r="X73">
            <v>0</v>
          </cell>
        </row>
        <row r="74">
          <cell r="A74" t="str">
            <v>02783ZA</v>
          </cell>
          <cell r="B74" t="str">
            <v>PJ</v>
          </cell>
          <cell r="C74" t="str">
            <v>FRT E0 BUCKLE ASSY RH SWITCH</v>
          </cell>
          <cell r="D74" t="str">
            <v>P</v>
          </cell>
          <cell r="E74">
            <v>40152</v>
          </cell>
          <cell r="F74" t="str">
            <v>02783ZA</v>
          </cell>
          <cell r="G74">
            <v>2.3753278688524593</v>
          </cell>
          <cell r="H74">
            <v>4038</v>
          </cell>
          <cell r="I74">
            <v>3372</v>
          </cell>
          <cell r="J74">
            <v>1872</v>
          </cell>
          <cell r="K74">
            <v>3113</v>
          </cell>
          <cell r="L74">
            <v>1999</v>
          </cell>
          <cell r="M74">
            <v>3397</v>
          </cell>
          <cell r="N74">
            <v>3654</v>
          </cell>
          <cell r="O74">
            <v>3659</v>
          </cell>
          <cell r="P74">
            <v>2890</v>
          </cell>
          <cell r="Q74">
            <v>4228</v>
          </cell>
          <cell r="R74">
            <v>3885</v>
          </cell>
          <cell r="S74">
            <v>4045</v>
          </cell>
          <cell r="T74">
            <v>1.5251999999999999</v>
          </cell>
          <cell r="U74">
            <v>5.64E-3</v>
          </cell>
          <cell r="V74">
            <v>6.8629999999999997E-2</v>
          </cell>
          <cell r="W74">
            <v>0</v>
          </cell>
          <cell r="X74">
            <v>0</v>
          </cell>
        </row>
        <row r="75">
          <cell r="A75" t="str">
            <v>02784JA</v>
          </cell>
          <cell r="B75" t="str">
            <v>PJ</v>
          </cell>
          <cell r="C75" t="str">
            <v>FRT G0 BUCKLE ASSY LH SWITCHED</v>
          </cell>
          <cell r="D75" t="str">
            <v>P</v>
          </cell>
          <cell r="E75">
            <v>22351</v>
          </cell>
          <cell r="F75" t="str">
            <v>02784JA</v>
          </cell>
          <cell r="G75">
            <v>2.3753278688524593</v>
          </cell>
          <cell r="H75">
            <v>2079</v>
          </cell>
          <cell r="I75">
            <v>1905</v>
          </cell>
          <cell r="J75">
            <v>1055</v>
          </cell>
          <cell r="K75">
            <v>1750</v>
          </cell>
          <cell r="L75">
            <v>1204</v>
          </cell>
          <cell r="M75">
            <v>1727</v>
          </cell>
          <cell r="N75">
            <v>2058</v>
          </cell>
          <cell r="O75">
            <v>2279</v>
          </cell>
          <cell r="P75">
            <v>1657</v>
          </cell>
          <cell r="Q75">
            <v>2216</v>
          </cell>
          <cell r="R75">
            <v>2236</v>
          </cell>
          <cell r="S75">
            <v>2185</v>
          </cell>
          <cell r="T75">
            <v>1.5251999999999999</v>
          </cell>
          <cell r="U75">
            <v>5.64E-3</v>
          </cell>
          <cell r="V75">
            <v>6.8629999999999997E-2</v>
          </cell>
          <cell r="W75">
            <v>0</v>
          </cell>
          <cell r="X75">
            <v>0</v>
          </cell>
        </row>
        <row r="76">
          <cell r="A76" t="str">
            <v>0278H7A</v>
          </cell>
          <cell r="B76" t="str">
            <v>PJ</v>
          </cell>
          <cell r="C76" t="str">
            <v>FRT G0 BUCKLE ASSY RH A73-B04</v>
          </cell>
          <cell r="D76" t="str">
            <v>P</v>
          </cell>
          <cell r="E76">
            <v>22351</v>
          </cell>
          <cell r="F76" t="str">
            <v>0278H7A</v>
          </cell>
          <cell r="G76">
            <v>1.6122950819672131</v>
          </cell>
          <cell r="H76">
            <v>2079</v>
          </cell>
          <cell r="I76">
            <v>1905</v>
          </cell>
          <cell r="J76">
            <v>1055</v>
          </cell>
          <cell r="K76">
            <v>1750</v>
          </cell>
          <cell r="L76">
            <v>1204</v>
          </cell>
          <cell r="M76">
            <v>1727</v>
          </cell>
          <cell r="N76">
            <v>2058</v>
          </cell>
          <cell r="O76">
            <v>2279</v>
          </cell>
          <cell r="P76">
            <v>1657</v>
          </cell>
          <cell r="Q76">
            <v>2216</v>
          </cell>
          <cell r="R76">
            <v>2236</v>
          </cell>
          <cell r="S76">
            <v>2185</v>
          </cell>
          <cell r="T76">
            <v>1.0353000000000001</v>
          </cell>
          <cell r="U76">
            <v>3.8300000000000001E-3</v>
          </cell>
          <cell r="V76">
            <v>4.6589999999999999E-2</v>
          </cell>
          <cell r="W76">
            <v>0</v>
          </cell>
          <cell r="X76">
            <v>0</v>
          </cell>
        </row>
        <row r="77">
          <cell r="A77" t="str">
            <v>0278J7A</v>
          </cell>
          <cell r="B77" t="str">
            <v>PJ</v>
          </cell>
          <cell r="C77" t="str">
            <v>FRT E0 BUCKLE ASSY LH A73-B05</v>
          </cell>
          <cell r="D77" t="str">
            <v>P</v>
          </cell>
          <cell r="E77">
            <v>40152</v>
          </cell>
          <cell r="F77" t="str">
            <v>0278J7A</v>
          </cell>
          <cell r="G77">
            <v>1.63</v>
          </cell>
          <cell r="H77">
            <v>4038</v>
          </cell>
          <cell r="I77">
            <v>3372</v>
          </cell>
          <cell r="J77">
            <v>1872</v>
          </cell>
          <cell r="K77">
            <v>3113</v>
          </cell>
          <cell r="L77">
            <v>1999</v>
          </cell>
          <cell r="M77">
            <v>3397</v>
          </cell>
          <cell r="N77">
            <v>3654</v>
          </cell>
          <cell r="O77">
            <v>3659</v>
          </cell>
          <cell r="P77">
            <v>2890</v>
          </cell>
          <cell r="Q77">
            <v>4228</v>
          </cell>
          <cell r="R77">
            <v>3885</v>
          </cell>
          <cell r="S77">
            <v>4045</v>
          </cell>
          <cell r="T77">
            <v>1.24081</v>
          </cell>
          <cell r="U77">
            <v>4.5900000000000003E-3</v>
          </cell>
          <cell r="V77">
            <v>5.5840000000000001E-2</v>
          </cell>
          <cell r="W77">
            <v>0</v>
          </cell>
          <cell r="X77">
            <v>0</v>
          </cell>
        </row>
        <row r="78">
          <cell r="A78">
            <v>363970</v>
          </cell>
          <cell r="B78" t="str">
            <v>PJ</v>
          </cell>
          <cell r="C78" t="str">
            <v>CONNECTOR LATCH</v>
          </cell>
          <cell r="D78" t="str">
            <v>P</v>
          </cell>
          <cell r="E78">
            <v>211413</v>
          </cell>
          <cell r="F78" t="str">
            <v>0363970</v>
          </cell>
          <cell r="G78">
            <v>0.32</v>
          </cell>
          <cell r="H78">
            <v>18867</v>
          </cell>
          <cell r="I78">
            <v>17344</v>
          </cell>
          <cell r="J78">
            <v>18106</v>
          </cell>
          <cell r="K78">
            <v>16173</v>
          </cell>
          <cell r="L78">
            <v>10487</v>
          </cell>
          <cell r="M78">
            <v>19766</v>
          </cell>
          <cell r="N78">
            <v>20255</v>
          </cell>
          <cell r="O78">
            <v>16525</v>
          </cell>
          <cell r="P78">
            <v>18380</v>
          </cell>
          <cell r="Q78">
            <v>18594</v>
          </cell>
          <cell r="R78">
            <v>17287</v>
          </cell>
          <cell r="S78">
            <v>19629</v>
          </cell>
          <cell r="T78">
            <v>0.20810000000000001</v>
          </cell>
          <cell r="U78">
            <v>7.6999999999999996E-4</v>
          </cell>
          <cell r="V78">
            <v>9.3600000000000003E-3</v>
          </cell>
          <cell r="W78">
            <v>0</v>
          </cell>
          <cell r="X78">
            <v>0</v>
          </cell>
        </row>
        <row r="79">
          <cell r="A79" t="str">
            <v>036724A</v>
          </cell>
          <cell r="B79" t="str">
            <v>PJ</v>
          </cell>
          <cell r="C79" t="str">
            <v>TONGUE JN7 (070-T0501)</v>
          </cell>
          <cell r="D79" t="str">
            <v>P</v>
          </cell>
          <cell r="E79">
            <v>121502</v>
          </cell>
          <cell r="F79" t="str">
            <v>036724A</v>
          </cell>
          <cell r="G79">
            <v>0.33</v>
          </cell>
          <cell r="H79">
            <v>11932</v>
          </cell>
          <cell r="I79">
            <v>10412</v>
          </cell>
          <cell r="J79">
            <v>5672</v>
          </cell>
          <cell r="K79">
            <v>9420</v>
          </cell>
          <cell r="L79">
            <v>6238</v>
          </cell>
          <cell r="M79">
            <v>9854</v>
          </cell>
          <cell r="N79">
            <v>11068</v>
          </cell>
          <cell r="O79">
            <v>11594</v>
          </cell>
          <cell r="P79">
            <v>8822</v>
          </cell>
          <cell r="Q79">
            <v>12420</v>
          </cell>
          <cell r="R79">
            <v>11958</v>
          </cell>
          <cell r="S79">
            <v>12112</v>
          </cell>
          <cell r="T79">
            <v>0.22009999999999999</v>
          </cell>
          <cell r="U79">
            <v>8.0999999999999996E-4</v>
          </cell>
          <cell r="V79">
            <v>9.9000000000000008E-3</v>
          </cell>
          <cell r="W79">
            <v>0</v>
          </cell>
          <cell r="X79">
            <v>0</v>
          </cell>
        </row>
        <row r="80">
          <cell r="A80" t="str">
            <v>0367G3A</v>
          </cell>
          <cell r="B80" t="str">
            <v>PJ</v>
          </cell>
          <cell r="C80" t="str">
            <v>TONGUE A70-T0501</v>
          </cell>
          <cell r="D80" t="str">
            <v>P</v>
          </cell>
          <cell r="E80">
            <v>4002</v>
          </cell>
          <cell r="F80" t="str">
            <v>0367G3A</v>
          </cell>
          <cell r="G80">
            <v>0.33</v>
          </cell>
          <cell r="H80">
            <v>460</v>
          </cell>
          <cell r="I80">
            <v>326</v>
          </cell>
          <cell r="J80">
            <v>182</v>
          </cell>
          <cell r="K80">
            <v>306</v>
          </cell>
          <cell r="L80">
            <v>168</v>
          </cell>
          <cell r="M80">
            <v>394</v>
          </cell>
          <cell r="N80">
            <v>356</v>
          </cell>
          <cell r="O80">
            <v>282</v>
          </cell>
          <cell r="P80">
            <v>272</v>
          </cell>
          <cell r="Q80">
            <v>468</v>
          </cell>
          <cell r="R80">
            <v>362</v>
          </cell>
          <cell r="S80">
            <v>426</v>
          </cell>
          <cell r="T80">
            <v>0.26130999999999999</v>
          </cell>
          <cell r="U80">
            <v>9.7000000000000005E-4</v>
          </cell>
          <cell r="V80">
            <v>1.176E-2</v>
          </cell>
          <cell r="W80">
            <v>0</v>
          </cell>
          <cell r="X80">
            <v>0</v>
          </cell>
        </row>
        <row r="81">
          <cell r="A81">
            <v>374010</v>
          </cell>
          <cell r="B81" t="str">
            <v>PJ</v>
          </cell>
          <cell r="C81" t="str">
            <v>TONGUE ADJUSTER CTR AB018</v>
          </cell>
          <cell r="D81" t="str">
            <v>P</v>
          </cell>
          <cell r="E81">
            <v>2997</v>
          </cell>
          <cell r="F81" t="str">
            <v>0374010</v>
          </cell>
          <cell r="G81">
            <v>0.29696721311475405</v>
          </cell>
          <cell r="H81">
            <v>298</v>
          </cell>
          <cell r="I81">
            <v>302</v>
          </cell>
          <cell r="J81">
            <v>226</v>
          </cell>
          <cell r="K81">
            <v>246</v>
          </cell>
          <cell r="L81">
            <v>172</v>
          </cell>
          <cell r="M81">
            <v>197</v>
          </cell>
          <cell r="N81">
            <v>288</v>
          </cell>
          <cell r="O81">
            <v>280</v>
          </cell>
          <cell r="P81">
            <v>231</v>
          </cell>
          <cell r="Q81">
            <v>241</v>
          </cell>
          <cell r="R81">
            <v>269</v>
          </cell>
          <cell r="S81">
            <v>247</v>
          </cell>
          <cell r="T81">
            <v>0.19070000000000001</v>
          </cell>
          <cell r="U81">
            <v>7.1000000000000002E-4</v>
          </cell>
          <cell r="V81">
            <v>8.5800000000000008E-3</v>
          </cell>
          <cell r="W81">
            <v>0</v>
          </cell>
          <cell r="X81">
            <v>0</v>
          </cell>
        </row>
        <row r="82">
          <cell r="A82" t="str">
            <v>037417A</v>
          </cell>
          <cell r="B82" t="str">
            <v>PJ</v>
          </cell>
          <cell r="C82" t="str">
            <v>AB LATCH, BLACK NH167L (TK)</v>
          </cell>
          <cell r="D82" t="str">
            <v>P</v>
          </cell>
          <cell r="E82">
            <v>706978</v>
          </cell>
          <cell r="F82" t="str">
            <v>037417A</v>
          </cell>
          <cell r="G82">
            <v>0.38</v>
          </cell>
          <cell r="H82">
            <v>67050</v>
          </cell>
          <cell r="I82">
            <v>65890</v>
          </cell>
          <cell r="J82">
            <v>54390</v>
          </cell>
          <cell r="K82">
            <v>52742</v>
          </cell>
          <cell r="L82">
            <v>43460</v>
          </cell>
          <cell r="M82">
            <v>56666</v>
          </cell>
          <cell r="N82">
            <v>60990</v>
          </cell>
          <cell r="O82">
            <v>58886</v>
          </cell>
          <cell r="P82">
            <v>48648</v>
          </cell>
          <cell r="Q82">
            <v>59046</v>
          </cell>
          <cell r="R82">
            <v>68710</v>
          </cell>
          <cell r="S82">
            <v>70500</v>
          </cell>
          <cell r="T82">
            <v>0.25480000000000003</v>
          </cell>
          <cell r="U82">
            <v>9.3999999999999997E-4</v>
          </cell>
          <cell r="V82">
            <v>1.1469999999999999E-2</v>
          </cell>
          <cell r="W82">
            <v>0</v>
          </cell>
          <cell r="X82">
            <v>0</v>
          </cell>
        </row>
        <row r="83">
          <cell r="A83" t="str">
            <v>03741YA</v>
          </cell>
          <cell r="B83" t="str">
            <v>PJ</v>
          </cell>
          <cell r="C83" t="str">
            <v>TONGUE AB017</v>
          </cell>
          <cell r="D83" t="str">
            <v>P</v>
          </cell>
          <cell r="E83">
            <v>4000</v>
          </cell>
          <cell r="F83" t="str">
            <v>03741YA</v>
          </cell>
          <cell r="G83">
            <v>0.38</v>
          </cell>
          <cell r="H83">
            <v>460</v>
          </cell>
          <cell r="I83">
            <v>326</v>
          </cell>
          <cell r="J83">
            <v>182</v>
          </cell>
          <cell r="K83">
            <v>304</v>
          </cell>
          <cell r="L83">
            <v>168</v>
          </cell>
          <cell r="M83">
            <v>394</v>
          </cell>
          <cell r="N83">
            <v>356</v>
          </cell>
          <cell r="O83">
            <v>282</v>
          </cell>
          <cell r="P83">
            <v>272</v>
          </cell>
          <cell r="Q83">
            <v>468</v>
          </cell>
          <cell r="R83">
            <v>362</v>
          </cell>
          <cell r="S83">
            <v>426</v>
          </cell>
          <cell r="T83">
            <v>0.30262</v>
          </cell>
          <cell r="U83">
            <v>1.1199999999999999E-3</v>
          </cell>
          <cell r="V83">
            <v>1.362E-2</v>
          </cell>
          <cell r="W83">
            <v>0</v>
          </cell>
          <cell r="X83">
            <v>0</v>
          </cell>
        </row>
        <row r="84">
          <cell r="A84" t="str">
            <v>037460A</v>
          </cell>
          <cell r="B84" t="str">
            <v>PJ</v>
          </cell>
          <cell r="C84" t="str">
            <v>TONGUE - CENTRE BLACK</v>
          </cell>
          <cell r="D84" t="str">
            <v>P</v>
          </cell>
          <cell r="E84">
            <v>234237</v>
          </cell>
          <cell r="F84" t="str">
            <v>037460A</v>
          </cell>
          <cell r="G84">
            <v>0.47</v>
          </cell>
          <cell r="H84">
            <v>20906</v>
          </cell>
          <cell r="I84">
            <v>20620</v>
          </cell>
          <cell r="J84">
            <v>16584</v>
          </cell>
          <cell r="K84">
            <v>17951</v>
          </cell>
          <cell r="L84">
            <v>13852</v>
          </cell>
          <cell r="M84">
            <v>18893</v>
          </cell>
          <cell r="N84">
            <v>21450</v>
          </cell>
          <cell r="O84">
            <v>20291</v>
          </cell>
          <cell r="P84">
            <v>16336</v>
          </cell>
          <cell r="Q84">
            <v>21028</v>
          </cell>
          <cell r="R84">
            <v>22849</v>
          </cell>
          <cell r="S84">
            <v>23477</v>
          </cell>
          <cell r="T84">
            <v>0.307</v>
          </cell>
          <cell r="U84">
            <v>1.14E-3</v>
          </cell>
          <cell r="V84">
            <v>1.3820000000000001E-2</v>
          </cell>
          <cell r="W84">
            <v>0</v>
          </cell>
          <cell r="X84">
            <v>0</v>
          </cell>
        </row>
        <row r="85">
          <cell r="A85" t="str">
            <v>0374C70</v>
          </cell>
          <cell r="B85" t="str">
            <v>PJ</v>
          </cell>
          <cell r="C85" t="str">
            <v>TONGUE FA2 COLOUR 007B</v>
          </cell>
          <cell r="D85" t="str">
            <v>P</v>
          </cell>
          <cell r="E85">
            <v>42411</v>
          </cell>
          <cell r="F85" t="str">
            <v>0374C70</v>
          </cell>
          <cell r="G85">
            <v>0.38</v>
          </cell>
          <cell r="H85">
            <v>3463</v>
          </cell>
          <cell r="I85">
            <v>3492</v>
          </cell>
          <cell r="J85">
            <v>3729</v>
          </cell>
          <cell r="K85">
            <v>4082</v>
          </cell>
          <cell r="L85">
            <v>2122</v>
          </cell>
          <cell r="M85">
            <v>3875</v>
          </cell>
          <cell r="N85">
            <v>4052</v>
          </cell>
          <cell r="O85">
            <v>3549</v>
          </cell>
          <cell r="P85">
            <v>3074</v>
          </cell>
          <cell r="Q85">
            <v>3608</v>
          </cell>
          <cell r="R85">
            <v>3608</v>
          </cell>
          <cell r="S85">
            <v>3757</v>
          </cell>
          <cell r="T85">
            <v>0.2482</v>
          </cell>
          <cell r="U85">
            <v>9.2000000000000003E-4</v>
          </cell>
          <cell r="V85">
            <v>1.1169999999999999E-2</v>
          </cell>
          <cell r="W85">
            <v>0</v>
          </cell>
          <cell r="X85">
            <v>0</v>
          </cell>
        </row>
        <row r="86">
          <cell r="A86">
            <v>3.7399999999999997E+82</v>
          </cell>
          <cell r="B86" t="str">
            <v>PJ</v>
          </cell>
          <cell r="C86" t="str">
            <v>TONGUE FA2 NON INTERCHANGABLE COLOUR 007B</v>
          </cell>
          <cell r="D86" t="str">
            <v>P</v>
          </cell>
          <cell r="E86">
            <v>13129</v>
          </cell>
          <cell r="F86" t="str">
            <v>0374E80</v>
          </cell>
          <cell r="G86">
            <v>0.62180327868852459</v>
          </cell>
          <cell r="H86">
            <v>1079</v>
          </cell>
          <cell r="I86">
            <v>1086</v>
          </cell>
          <cell r="J86">
            <v>1156</v>
          </cell>
          <cell r="K86">
            <v>1266</v>
          </cell>
          <cell r="L86">
            <v>637</v>
          </cell>
          <cell r="M86">
            <v>1204</v>
          </cell>
          <cell r="N86">
            <v>1258</v>
          </cell>
          <cell r="O86">
            <v>1100</v>
          </cell>
          <cell r="P86">
            <v>950</v>
          </cell>
          <cell r="Q86">
            <v>1115</v>
          </cell>
          <cell r="R86">
            <v>1115</v>
          </cell>
          <cell r="S86">
            <v>1163</v>
          </cell>
          <cell r="T86">
            <v>0.43099999999999999</v>
          </cell>
          <cell r="U86">
            <v>1.5900000000000001E-3</v>
          </cell>
          <cell r="V86">
            <v>1.9400000000000001E-2</v>
          </cell>
          <cell r="W86">
            <v>0</v>
          </cell>
          <cell r="X86">
            <v>0</v>
          </cell>
        </row>
        <row r="87">
          <cell r="A87" t="str">
            <v>0374K8A</v>
          </cell>
          <cell r="B87" t="str">
            <v>PJ</v>
          </cell>
          <cell r="C87" t="str">
            <v>TONGUE AB0017</v>
          </cell>
          <cell r="D87" t="str">
            <v>P</v>
          </cell>
          <cell r="E87">
            <v>40648</v>
          </cell>
          <cell r="F87" t="str">
            <v>0374K8A</v>
          </cell>
          <cell r="G87">
            <v>0.38</v>
          </cell>
          <cell r="H87">
            <v>960</v>
          </cell>
          <cell r="I87">
            <v>1920</v>
          </cell>
          <cell r="J87">
            <v>2880</v>
          </cell>
          <cell r="K87">
            <v>2400</v>
          </cell>
          <cell r="L87">
            <v>2232</v>
          </cell>
          <cell r="M87">
            <v>2608</v>
          </cell>
          <cell r="N87">
            <v>5376</v>
          </cell>
          <cell r="O87">
            <v>5256</v>
          </cell>
          <cell r="P87">
            <v>3696</v>
          </cell>
          <cell r="Q87">
            <v>4560</v>
          </cell>
          <cell r="R87">
            <v>4776</v>
          </cell>
          <cell r="S87">
            <v>3984</v>
          </cell>
          <cell r="T87">
            <v>0.25480000000000003</v>
          </cell>
          <cell r="U87">
            <v>9.3999999999999997E-4</v>
          </cell>
          <cell r="V87">
            <v>1.1469999999999999E-2</v>
          </cell>
          <cell r="W87">
            <v>2.6199999999999999E-3</v>
          </cell>
          <cell r="X87">
            <v>0</v>
          </cell>
        </row>
        <row r="88">
          <cell r="A88" t="str">
            <v>0374M5A</v>
          </cell>
          <cell r="B88" t="str">
            <v>PJ</v>
          </cell>
          <cell r="C88" t="str">
            <v>TONGUE AB027 CTR</v>
          </cell>
          <cell r="D88" t="str">
            <v>P</v>
          </cell>
          <cell r="E88">
            <v>20324</v>
          </cell>
          <cell r="F88" t="str">
            <v>0374M5A</v>
          </cell>
          <cell r="G88">
            <v>0.47</v>
          </cell>
          <cell r="H88">
            <v>480</v>
          </cell>
          <cell r="I88">
            <v>960</v>
          </cell>
          <cell r="J88">
            <v>1440</v>
          </cell>
          <cell r="K88">
            <v>1200</v>
          </cell>
          <cell r="L88">
            <v>1116</v>
          </cell>
          <cell r="M88">
            <v>1304</v>
          </cell>
          <cell r="N88">
            <v>2688</v>
          </cell>
          <cell r="O88">
            <v>2628</v>
          </cell>
          <cell r="P88">
            <v>1848</v>
          </cell>
          <cell r="Q88">
            <v>2280</v>
          </cell>
          <cell r="R88">
            <v>2388</v>
          </cell>
          <cell r="S88">
            <v>1992</v>
          </cell>
          <cell r="T88">
            <v>0.307</v>
          </cell>
          <cell r="U88">
            <v>1.14E-3</v>
          </cell>
          <cell r="V88">
            <v>1.3820000000000001E-2</v>
          </cell>
          <cell r="W88">
            <v>3.16E-3</v>
          </cell>
          <cell r="X88">
            <v>0</v>
          </cell>
        </row>
        <row r="89">
          <cell r="A89" t="str">
            <v>0374M9A</v>
          </cell>
          <cell r="B89" t="str">
            <v>PJ</v>
          </cell>
          <cell r="C89" t="str">
            <v>TONGUE CTR AB027</v>
          </cell>
          <cell r="D89" t="str">
            <v>P</v>
          </cell>
          <cell r="E89">
            <v>2000</v>
          </cell>
          <cell r="F89" t="str">
            <v>0374M9A</v>
          </cell>
          <cell r="G89">
            <v>0.47</v>
          </cell>
          <cell r="H89">
            <v>230</v>
          </cell>
          <cell r="I89">
            <v>163</v>
          </cell>
          <cell r="J89">
            <v>91</v>
          </cell>
          <cell r="K89">
            <v>152</v>
          </cell>
          <cell r="L89">
            <v>84</v>
          </cell>
          <cell r="M89">
            <v>197</v>
          </cell>
          <cell r="N89">
            <v>178</v>
          </cell>
          <cell r="O89">
            <v>141</v>
          </cell>
          <cell r="P89">
            <v>136</v>
          </cell>
          <cell r="Q89">
            <v>234</v>
          </cell>
          <cell r="R89">
            <v>181</v>
          </cell>
          <cell r="S89">
            <v>213</v>
          </cell>
          <cell r="T89">
            <v>0.36456</v>
          </cell>
          <cell r="U89">
            <v>1.3500000000000001E-3</v>
          </cell>
          <cell r="V89">
            <v>1.6410000000000001E-2</v>
          </cell>
          <cell r="W89">
            <v>0</v>
          </cell>
          <cell r="X89">
            <v>0</v>
          </cell>
        </row>
        <row r="90">
          <cell r="A90" t="str">
            <v>0374R90</v>
          </cell>
          <cell r="B90" t="str">
            <v>PJ</v>
          </cell>
          <cell r="C90" t="str">
            <v>TONGUE FKA COLOUR 136B</v>
          </cell>
          <cell r="D90" t="str">
            <v>P</v>
          </cell>
          <cell r="E90">
            <v>1290862</v>
          </cell>
          <cell r="F90" t="str">
            <v>0374R90</v>
          </cell>
          <cell r="G90">
            <v>0.38</v>
          </cell>
          <cell r="H90">
            <v>109043</v>
          </cell>
          <cell r="I90">
            <v>106545</v>
          </cell>
          <cell r="J90">
            <v>112543</v>
          </cell>
          <cell r="K90">
            <v>114634</v>
          </cell>
          <cell r="L90">
            <v>66806</v>
          </cell>
          <cell r="M90">
            <v>118948</v>
          </cell>
          <cell r="N90">
            <v>122772</v>
          </cell>
          <cell r="O90">
            <v>104432</v>
          </cell>
          <cell r="P90">
            <v>101225</v>
          </cell>
          <cell r="Q90">
            <v>110720</v>
          </cell>
          <cell r="R90">
            <v>107056</v>
          </cell>
          <cell r="S90">
            <v>116138</v>
          </cell>
          <cell r="T90">
            <v>0.2482</v>
          </cell>
          <cell r="U90">
            <v>9.2000000000000003E-4</v>
          </cell>
          <cell r="V90">
            <v>1.1169999999999999E-2</v>
          </cell>
          <cell r="W90">
            <v>0</v>
          </cell>
          <cell r="X90">
            <v>0</v>
          </cell>
        </row>
        <row r="91">
          <cell r="A91" t="str">
            <v>0374X20</v>
          </cell>
          <cell r="B91" t="str">
            <v>PJ</v>
          </cell>
          <cell r="C91" t="str">
            <v>TONGUE FKA NON INTERCHANGEABLE COLOUR 136B</v>
          </cell>
          <cell r="D91" t="str">
            <v>P</v>
          </cell>
          <cell r="E91">
            <v>514144</v>
          </cell>
          <cell r="F91" t="str">
            <v>0374X20</v>
          </cell>
          <cell r="G91">
            <v>0.62180327868852459</v>
          </cell>
          <cell r="H91">
            <v>43994</v>
          </cell>
          <cell r="I91">
            <v>42608</v>
          </cell>
          <cell r="J91">
            <v>44784</v>
          </cell>
          <cell r="K91">
            <v>44736</v>
          </cell>
          <cell r="L91">
            <v>26284</v>
          </cell>
          <cell r="M91">
            <v>47577</v>
          </cell>
          <cell r="N91">
            <v>48943</v>
          </cell>
          <cell r="O91">
            <v>41277</v>
          </cell>
          <cell r="P91">
            <v>41038</v>
          </cell>
          <cell r="Q91">
            <v>44145</v>
          </cell>
          <cell r="R91">
            <v>42314</v>
          </cell>
          <cell r="S91">
            <v>46444</v>
          </cell>
          <cell r="T91">
            <v>0.43099999999999999</v>
          </cell>
          <cell r="U91">
            <v>1.5900000000000001E-3</v>
          </cell>
          <cell r="V91">
            <v>1.9400000000000001E-2</v>
          </cell>
          <cell r="W91">
            <v>0</v>
          </cell>
          <cell r="X91">
            <v>0</v>
          </cell>
        </row>
        <row r="92">
          <cell r="A92">
            <v>381020</v>
          </cell>
          <cell r="B92" t="str">
            <v>PJ</v>
          </cell>
          <cell r="C92" t="str">
            <v>TONGUE</v>
          </cell>
          <cell r="D92" t="str">
            <v>P</v>
          </cell>
          <cell r="E92">
            <v>150970</v>
          </cell>
          <cell r="F92" t="str">
            <v>0381020</v>
          </cell>
          <cell r="G92">
            <v>0.4</v>
          </cell>
          <cell r="H92">
            <v>9514</v>
          </cell>
          <cell r="I92">
            <v>11176</v>
          </cell>
          <cell r="J92">
            <v>9512</v>
          </cell>
          <cell r="K92">
            <v>12962</v>
          </cell>
          <cell r="L92">
            <v>8602</v>
          </cell>
          <cell r="M92">
            <v>12812</v>
          </cell>
          <cell r="N92">
            <v>16478</v>
          </cell>
          <cell r="O92">
            <v>13666</v>
          </cell>
          <cell r="P92">
            <v>10592</v>
          </cell>
          <cell r="Q92">
            <v>15870</v>
          </cell>
          <cell r="R92">
            <v>14576</v>
          </cell>
          <cell r="S92">
            <v>15210</v>
          </cell>
          <cell r="T92">
            <v>0.29880000000000001</v>
          </cell>
          <cell r="U92">
            <v>1.1100000000000001E-3</v>
          </cell>
          <cell r="V92">
            <v>1.345E-2</v>
          </cell>
          <cell r="W92">
            <v>0</v>
          </cell>
          <cell r="X92">
            <v>0</v>
          </cell>
        </row>
        <row r="93">
          <cell r="A93">
            <v>381080</v>
          </cell>
          <cell r="B93" t="str">
            <v>PJ</v>
          </cell>
          <cell r="C93" t="str">
            <v>TONGUE AF STRAP TYPE FA2 (007B)</v>
          </cell>
          <cell r="D93" t="str">
            <v>P</v>
          </cell>
          <cell r="E93">
            <v>14536</v>
          </cell>
          <cell r="F93" t="str">
            <v>0381080</v>
          </cell>
          <cell r="G93">
            <v>0.4</v>
          </cell>
          <cell r="H93">
            <v>1226</v>
          </cell>
          <cell r="I93">
            <v>1226</v>
          </cell>
          <cell r="J93">
            <v>1288</v>
          </cell>
          <cell r="K93">
            <v>1412</v>
          </cell>
          <cell r="L93">
            <v>614</v>
          </cell>
          <cell r="M93">
            <v>1350</v>
          </cell>
          <cell r="N93">
            <v>1412</v>
          </cell>
          <cell r="O93">
            <v>1226</v>
          </cell>
          <cell r="P93">
            <v>1042</v>
          </cell>
          <cell r="Q93">
            <v>1226</v>
          </cell>
          <cell r="R93">
            <v>1226</v>
          </cell>
          <cell r="S93">
            <v>1288</v>
          </cell>
          <cell r="T93">
            <v>0.32261000000000001</v>
          </cell>
          <cell r="U93">
            <v>1.1900000000000001E-3</v>
          </cell>
          <cell r="V93">
            <v>1.452E-2</v>
          </cell>
          <cell r="W93">
            <v>0</v>
          </cell>
          <cell r="X93">
            <v>0</v>
          </cell>
        </row>
        <row r="94">
          <cell r="A94">
            <v>381090</v>
          </cell>
          <cell r="B94" t="str">
            <v>PJ</v>
          </cell>
          <cell r="C94" t="str">
            <v>TONGUE AF STRAP TYPE FKA (136B)</v>
          </cell>
          <cell r="D94" t="str">
            <v>P</v>
          </cell>
          <cell r="E94">
            <v>276252</v>
          </cell>
          <cell r="F94" t="str">
            <v>0381090</v>
          </cell>
          <cell r="G94">
            <v>0.4</v>
          </cell>
          <cell r="H94">
            <v>23312</v>
          </cell>
          <cell r="I94">
            <v>23312</v>
          </cell>
          <cell r="J94">
            <v>24478</v>
          </cell>
          <cell r="K94">
            <v>26810</v>
          </cell>
          <cell r="L94">
            <v>11656</v>
          </cell>
          <cell r="M94">
            <v>25644</v>
          </cell>
          <cell r="N94">
            <v>26810</v>
          </cell>
          <cell r="O94">
            <v>23312</v>
          </cell>
          <cell r="P94">
            <v>19816</v>
          </cell>
          <cell r="Q94">
            <v>23312</v>
          </cell>
          <cell r="R94">
            <v>23312</v>
          </cell>
          <cell r="S94">
            <v>24478</v>
          </cell>
          <cell r="T94">
            <v>0.32261000000000001</v>
          </cell>
          <cell r="U94">
            <v>1.1900000000000001E-3</v>
          </cell>
          <cell r="V94">
            <v>1.452E-2</v>
          </cell>
          <cell r="W94">
            <v>0</v>
          </cell>
          <cell r="X94">
            <v>0</v>
          </cell>
        </row>
        <row r="95">
          <cell r="A95">
            <v>381100</v>
          </cell>
          <cell r="B95" t="str">
            <v>PJ</v>
          </cell>
          <cell r="C95" t="str">
            <v>TONGUE PLATE</v>
          </cell>
          <cell r="D95" t="str">
            <v>P</v>
          </cell>
          <cell r="E95">
            <v>40648</v>
          </cell>
          <cell r="F95" t="str">
            <v>0381100</v>
          </cell>
          <cell r="G95">
            <v>0.4</v>
          </cell>
          <cell r="H95">
            <v>960</v>
          </cell>
          <cell r="I95">
            <v>1920</v>
          </cell>
          <cell r="J95">
            <v>2880</v>
          </cell>
          <cell r="K95">
            <v>2400</v>
          </cell>
          <cell r="L95">
            <v>2232</v>
          </cell>
          <cell r="M95">
            <v>2608</v>
          </cell>
          <cell r="N95">
            <v>5376</v>
          </cell>
          <cell r="O95">
            <v>5256</v>
          </cell>
          <cell r="P95">
            <v>3696</v>
          </cell>
          <cell r="Q95">
            <v>4560</v>
          </cell>
          <cell r="R95">
            <v>4776</v>
          </cell>
          <cell r="S95">
            <v>3984</v>
          </cell>
          <cell r="T95">
            <v>0.29880000000000001</v>
          </cell>
          <cell r="U95">
            <v>1.1100000000000001E-3</v>
          </cell>
          <cell r="V95">
            <v>1.345E-2</v>
          </cell>
          <cell r="W95">
            <v>0</v>
          </cell>
          <cell r="X95">
            <v>0</v>
          </cell>
        </row>
        <row r="96">
          <cell r="A96">
            <v>515090</v>
          </cell>
          <cell r="B96" t="str">
            <v>PJ</v>
          </cell>
          <cell r="C96" t="str">
            <v>DIAM. 10.0 CS RING</v>
          </cell>
          <cell r="D96" t="str">
            <v>P</v>
          </cell>
          <cell r="E96">
            <v>1371534</v>
          </cell>
          <cell r="F96" t="str">
            <v>0515090</v>
          </cell>
          <cell r="G96">
            <v>0.02</v>
          </cell>
          <cell r="H96">
            <v>180939</v>
          </cell>
          <cell r="I96">
            <v>120202</v>
          </cell>
          <cell r="J96">
            <v>119890</v>
          </cell>
          <cell r="K96">
            <v>117690</v>
          </cell>
          <cell r="L96">
            <v>59681</v>
          </cell>
          <cell r="M96">
            <v>111149</v>
          </cell>
          <cell r="N96">
            <v>119659</v>
          </cell>
          <cell r="O96">
            <v>105554</v>
          </cell>
          <cell r="P96">
            <v>97710</v>
          </cell>
          <cell r="Q96">
            <v>112193</v>
          </cell>
          <cell r="R96">
            <v>109386</v>
          </cell>
          <cell r="S96">
            <v>117481</v>
          </cell>
          <cell r="T96">
            <v>1.04E-2</v>
          </cell>
          <cell r="U96">
            <v>4.0000000000000003E-5</v>
          </cell>
          <cell r="V96">
            <v>4.6999999999999999E-4</v>
          </cell>
          <cell r="W96">
            <v>0</v>
          </cell>
          <cell r="X96">
            <v>0</v>
          </cell>
        </row>
        <row r="97">
          <cell r="A97" t="str">
            <v>0520G60</v>
          </cell>
          <cell r="B97" t="str">
            <v>PJ</v>
          </cell>
          <cell r="C97" t="str">
            <v>COVER SHOULDER SLIDE ADJUSTER COLOUR YR216L</v>
          </cell>
          <cell r="D97" t="str">
            <v>P</v>
          </cell>
          <cell r="E97">
            <v>125501</v>
          </cell>
          <cell r="F97" t="str">
            <v>0520G60</v>
          </cell>
          <cell r="G97">
            <v>7.0000000000000007E-2</v>
          </cell>
          <cell r="H97">
            <v>15301</v>
          </cell>
          <cell r="I97">
            <v>12238</v>
          </cell>
          <cell r="J97">
            <v>6972</v>
          </cell>
          <cell r="K97">
            <v>10133</v>
          </cell>
          <cell r="L97">
            <v>6829</v>
          </cell>
          <cell r="M97">
            <v>10424</v>
          </cell>
          <cell r="N97">
            <v>11174</v>
          </cell>
          <cell r="O97">
            <v>9072</v>
          </cell>
          <cell r="P97">
            <v>8014</v>
          </cell>
          <cell r="Q97">
            <v>12411</v>
          </cell>
          <cell r="R97">
            <v>11116</v>
          </cell>
          <cell r="S97">
            <v>11817</v>
          </cell>
          <cell r="T97">
            <v>4.6399999999999997E-2</v>
          </cell>
          <cell r="U97">
            <v>1.7000000000000001E-4</v>
          </cell>
          <cell r="V97">
            <v>2.0899999999999998E-3</v>
          </cell>
          <cell r="W97">
            <v>0</v>
          </cell>
          <cell r="X97">
            <v>0</v>
          </cell>
        </row>
        <row r="98">
          <cell r="A98" t="str">
            <v>0520G70</v>
          </cell>
          <cell r="B98" t="str">
            <v>PC</v>
          </cell>
          <cell r="C98" t="str">
            <v>HEIGHT ADJ. COVER NH425L</v>
          </cell>
          <cell r="D98" t="str">
            <v>P</v>
          </cell>
          <cell r="E98">
            <v>130972</v>
          </cell>
          <cell r="F98" t="str">
            <v>0520G70</v>
          </cell>
          <cell r="G98">
            <v>7.0000000000000007E-2</v>
          </cell>
          <cell r="H98">
            <v>5377</v>
          </cell>
          <cell r="I98">
            <v>8012</v>
          </cell>
          <cell r="J98">
            <v>7376</v>
          </cell>
          <cell r="K98">
            <v>11029</v>
          </cell>
          <cell r="L98">
            <v>6834</v>
          </cell>
          <cell r="M98">
            <v>11785</v>
          </cell>
          <cell r="N98">
            <v>14670</v>
          </cell>
          <cell r="O98">
            <v>13503</v>
          </cell>
          <cell r="P98">
            <v>10017</v>
          </cell>
          <cell r="Q98">
            <v>14842</v>
          </cell>
          <cell r="R98">
            <v>13427</v>
          </cell>
          <cell r="S98">
            <v>14100</v>
          </cell>
          <cell r="T98">
            <v>4.6399999999999997E-2</v>
          </cell>
          <cell r="U98">
            <v>1.7000000000000001E-4</v>
          </cell>
          <cell r="V98">
            <v>2.0899999999999998E-3</v>
          </cell>
          <cell r="W98">
            <v>4.8000000000000001E-4</v>
          </cell>
          <cell r="X98">
            <v>0</v>
          </cell>
        </row>
        <row r="99">
          <cell r="A99" t="str">
            <v>0520G80</v>
          </cell>
          <cell r="B99" t="str">
            <v>PJ</v>
          </cell>
          <cell r="C99" t="str">
            <v>HEIGHT ADJ COVER YR204L</v>
          </cell>
          <cell r="D99" t="str">
            <v>P</v>
          </cell>
          <cell r="E99">
            <v>40648</v>
          </cell>
          <cell r="F99" t="str">
            <v>0520G80</v>
          </cell>
          <cell r="G99">
            <v>7.0000000000000007E-2</v>
          </cell>
          <cell r="H99">
            <v>960</v>
          </cell>
          <cell r="I99">
            <v>1920</v>
          </cell>
          <cell r="J99">
            <v>2880</v>
          </cell>
          <cell r="K99">
            <v>2400</v>
          </cell>
          <cell r="L99">
            <v>2232</v>
          </cell>
          <cell r="M99">
            <v>2608</v>
          </cell>
          <cell r="N99">
            <v>5376</v>
          </cell>
          <cell r="O99">
            <v>5256</v>
          </cell>
          <cell r="P99">
            <v>3696</v>
          </cell>
          <cell r="Q99">
            <v>4560</v>
          </cell>
          <cell r="R99">
            <v>4776</v>
          </cell>
          <cell r="S99">
            <v>3984</v>
          </cell>
          <cell r="T99">
            <v>4.6399999999999997E-2</v>
          </cell>
          <cell r="U99">
            <v>1.7000000000000001E-4</v>
          </cell>
          <cell r="V99">
            <v>2.0899999999999998E-3</v>
          </cell>
          <cell r="W99">
            <v>0</v>
          </cell>
          <cell r="X99">
            <v>0</v>
          </cell>
        </row>
        <row r="100">
          <cell r="A100" t="str">
            <v>061386A</v>
          </cell>
          <cell r="B100" t="str">
            <v>PJ</v>
          </cell>
          <cell r="C100" t="str">
            <v>HEIGHT ADJUSTER ASSY</v>
          </cell>
          <cell r="D100" t="str">
            <v>P</v>
          </cell>
          <cell r="E100">
            <v>290799</v>
          </cell>
          <cell r="F100" t="str">
            <v>061386A</v>
          </cell>
          <cell r="G100">
            <v>1.92</v>
          </cell>
          <cell r="H100">
            <v>24540</v>
          </cell>
          <cell r="I100">
            <v>24540</v>
          </cell>
          <cell r="J100">
            <v>25767</v>
          </cell>
          <cell r="K100">
            <v>28221</v>
          </cell>
          <cell r="L100">
            <v>12270</v>
          </cell>
          <cell r="M100">
            <v>26994</v>
          </cell>
          <cell r="N100">
            <v>28221</v>
          </cell>
          <cell r="O100">
            <v>24540</v>
          </cell>
          <cell r="P100">
            <v>20859</v>
          </cell>
          <cell r="Q100">
            <v>24540</v>
          </cell>
          <cell r="R100">
            <v>24540</v>
          </cell>
          <cell r="S100">
            <v>25767</v>
          </cell>
          <cell r="T100">
            <v>1.3313600000000001</v>
          </cell>
          <cell r="U100">
            <v>4.9300000000000004E-3</v>
          </cell>
          <cell r="V100">
            <v>5.9909999999999998E-2</v>
          </cell>
          <cell r="W100">
            <v>0</v>
          </cell>
          <cell r="X100">
            <v>0</v>
          </cell>
        </row>
        <row r="101">
          <cell r="A101" t="str">
            <v>0620B60</v>
          </cell>
          <cell r="B101" t="str">
            <v>PJ</v>
          </cell>
          <cell r="C101" t="str">
            <v>HEIGHT ADJUSTER ASSY F6602</v>
          </cell>
          <cell r="D101" t="str">
            <v>P</v>
          </cell>
          <cell r="E101">
            <v>125501</v>
          </cell>
          <cell r="F101" t="str">
            <v>0620B60</v>
          </cell>
          <cell r="G101">
            <v>2.1800000000000002</v>
          </cell>
          <cell r="H101">
            <v>15301</v>
          </cell>
          <cell r="I101">
            <v>12238</v>
          </cell>
          <cell r="J101">
            <v>6972</v>
          </cell>
          <cell r="K101">
            <v>10133</v>
          </cell>
          <cell r="L101">
            <v>6829</v>
          </cell>
          <cell r="M101">
            <v>10424</v>
          </cell>
          <cell r="N101">
            <v>11174</v>
          </cell>
          <cell r="O101">
            <v>9072</v>
          </cell>
          <cell r="P101">
            <v>8014</v>
          </cell>
          <cell r="Q101">
            <v>12411</v>
          </cell>
          <cell r="R101">
            <v>11116</v>
          </cell>
          <cell r="S101">
            <v>11817</v>
          </cell>
          <cell r="T101">
            <v>1.649</v>
          </cell>
          <cell r="U101">
            <v>6.1000000000000004E-3</v>
          </cell>
          <cell r="V101">
            <v>8.2449999999999996E-2</v>
          </cell>
          <cell r="W101">
            <v>1.6979999999999999E-2</v>
          </cell>
          <cell r="X101">
            <v>0</v>
          </cell>
        </row>
        <row r="102">
          <cell r="A102" t="str">
            <v>0620B70</v>
          </cell>
          <cell r="B102" t="str">
            <v>PJ</v>
          </cell>
          <cell r="C102" t="str">
            <v>HEIGHT ADJ ASSY NH425L</v>
          </cell>
          <cell r="D102" t="str">
            <v>P</v>
          </cell>
          <cell r="E102">
            <v>130972</v>
          </cell>
          <cell r="F102" t="str">
            <v>0620B70</v>
          </cell>
          <cell r="G102">
            <v>2.1800000000000002</v>
          </cell>
          <cell r="H102">
            <v>5377</v>
          </cell>
          <cell r="I102">
            <v>8012</v>
          </cell>
          <cell r="J102">
            <v>7376</v>
          </cell>
          <cell r="K102">
            <v>11029</v>
          </cell>
          <cell r="L102">
            <v>6834</v>
          </cell>
          <cell r="M102">
            <v>11785</v>
          </cell>
          <cell r="N102">
            <v>14670</v>
          </cell>
          <cell r="O102">
            <v>13503</v>
          </cell>
          <cell r="P102">
            <v>10017</v>
          </cell>
          <cell r="Q102">
            <v>14842</v>
          </cell>
          <cell r="R102">
            <v>13427</v>
          </cell>
          <cell r="S102">
            <v>14100</v>
          </cell>
          <cell r="T102">
            <v>1.6679999999999999</v>
          </cell>
          <cell r="U102">
            <v>6.1700000000000001E-3</v>
          </cell>
          <cell r="V102">
            <v>7.5060000000000002E-2</v>
          </cell>
          <cell r="W102">
            <v>0</v>
          </cell>
          <cell r="X102">
            <v>0</v>
          </cell>
        </row>
        <row r="103">
          <cell r="A103" t="str">
            <v>0620B80</v>
          </cell>
          <cell r="B103" t="str">
            <v>PJ</v>
          </cell>
          <cell r="C103" t="str">
            <v>HEIGHT ADJ ASSY YR204L</v>
          </cell>
          <cell r="D103" t="str">
            <v>P</v>
          </cell>
          <cell r="E103">
            <v>40648</v>
          </cell>
          <cell r="F103" t="str">
            <v>0620B80</v>
          </cell>
          <cell r="G103">
            <v>2.1800000000000002</v>
          </cell>
          <cell r="H103">
            <v>960</v>
          </cell>
          <cell r="I103">
            <v>1920</v>
          </cell>
          <cell r="J103">
            <v>2880</v>
          </cell>
          <cell r="K103">
            <v>2400</v>
          </cell>
          <cell r="L103">
            <v>2232</v>
          </cell>
          <cell r="M103">
            <v>2608</v>
          </cell>
          <cell r="N103">
            <v>5376</v>
          </cell>
          <cell r="O103">
            <v>5256</v>
          </cell>
          <cell r="P103">
            <v>3696</v>
          </cell>
          <cell r="Q103">
            <v>4560</v>
          </cell>
          <cell r="R103">
            <v>4776</v>
          </cell>
          <cell r="S103">
            <v>3984</v>
          </cell>
          <cell r="T103">
            <v>1.6679999999999999</v>
          </cell>
          <cell r="U103">
            <v>4.4999999999999997E-3</v>
          </cell>
          <cell r="V103">
            <v>8.3400000000000002E-2</v>
          </cell>
          <cell r="W103">
            <v>1.7180000000000001E-2</v>
          </cell>
          <cell r="X103">
            <v>0</v>
          </cell>
        </row>
        <row r="104">
          <cell r="A104" t="str">
            <v>06233W0</v>
          </cell>
          <cell r="B104" t="str">
            <v>PJ</v>
          </cell>
          <cell r="C104" t="str">
            <v>ADJ. ASSY FA2 AB7611</v>
          </cell>
          <cell r="D104" t="str">
            <v>P</v>
          </cell>
          <cell r="E104">
            <v>6906</v>
          </cell>
          <cell r="F104" t="str">
            <v>06233W0</v>
          </cell>
          <cell r="G104">
            <v>1.65</v>
          </cell>
          <cell r="H104">
            <v>583</v>
          </cell>
          <cell r="I104">
            <v>583</v>
          </cell>
          <cell r="J104">
            <v>612</v>
          </cell>
          <cell r="K104">
            <v>670</v>
          </cell>
          <cell r="L104">
            <v>291</v>
          </cell>
          <cell r="M104">
            <v>641</v>
          </cell>
          <cell r="N104">
            <v>670</v>
          </cell>
          <cell r="O104">
            <v>583</v>
          </cell>
          <cell r="P104">
            <v>495</v>
          </cell>
          <cell r="Q104">
            <v>583</v>
          </cell>
          <cell r="R104">
            <v>583</v>
          </cell>
          <cell r="S104">
            <v>612</v>
          </cell>
          <cell r="T104">
            <v>1.0913999999999999</v>
          </cell>
          <cell r="U104">
            <v>4.0400000000000002E-3</v>
          </cell>
          <cell r="V104">
            <v>4.9110000000000001E-2</v>
          </cell>
          <cell r="W104">
            <v>0</v>
          </cell>
          <cell r="X104">
            <v>0</v>
          </cell>
        </row>
        <row r="105">
          <cell r="A105" t="str">
            <v>06234A0</v>
          </cell>
          <cell r="B105" t="str">
            <v>PJ</v>
          </cell>
          <cell r="C105" t="str">
            <v>HEIGHT ADJ ASSY FNA</v>
          </cell>
          <cell r="D105" t="str">
            <v>P</v>
          </cell>
          <cell r="E105">
            <v>310248</v>
          </cell>
          <cell r="F105" t="str">
            <v>06234A0</v>
          </cell>
          <cell r="G105">
            <v>1.65</v>
          </cell>
          <cell r="H105">
            <v>27071</v>
          </cell>
          <cell r="I105">
            <v>25548</v>
          </cell>
          <cell r="J105">
            <v>26864</v>
          </cell>
          <cell r="K105">
            <v>26447</v>
          </cell>
          <cell r="L105">
            <v>13155</v>
          </cell>
          <cell r="M105">
            <v>28941</v>
          </cell>
          <cell r="N105">
            <v>30256</v>
          </cell>
          <cell r="O105">
            <v>25548</v>
          </cell>
          <cell r="P105">
            <v>24650</v>
          </cell>
          <cell r="Q105">
            <v>27071</v>
          </cell>
          <cell r="R105">
            <v>26310</v>
          </cell>
          <cell r="S105">
            <v>28387</v>
          </cell>
          <cell r="T105">
            <v>1.0913999999999999</v>
          </cell>
          <cell r="U105">
            <v>4.0400000000000002E-3</v>
          </cell>
          <cell r="V105">
            <v>4.9110000000000001E-2</v>
          </cell>
          <cell r="W105">
            <v>0</v>
          </cell>
          <cell r="X105">
            <v>0</v>
          </cell>
        </row>
        <row r="106">
          <cell r="A106" t="str">
            <v>0623EE0</v>
          </cell>
          <cell r="B106" t="str">
            <v>PJ</v>
          </cell>
          <cell r="C106" t="str">
            <v>GUIDE ASSY FNA</v>
          </cell>
          <cell r="D106" t="str">
            <v>P</v>
          </cell>
          <cell r="E106">
            <v>465294</v>
          </cell>
          <cell r="F106" t="str">
            <v>0623EE0</v>
          </cell>
          <cell r="G106">
            <v>0.77868852459016391</v>
          </cell>
          <cell r="H106">
            <v>39159</v>
          </cell>
          <cell r="I106">
            <v>37729</v>
          </cell>
          <cell r="J106">
            <v>40235</v>
          </cell>
          <cell r="K106">
            <v>40738</v>
          </cell>
          <cell r="L106">
            <v>22864</v>
          </cell>
          <cell r="M106">
            <v>42766</v>
          </cell>
          <cell r="N106">
            <v>44728</v>
          </cell>
          <cell r="O106">
            <v>38279</v>
          </cell>
          <cell r="P106">
            <v>36369</v>
          </cell>
          <cell r="Q106">
            <v>40533</v>
          </cell>
          <cell r="R106">
            <v>39681</v>
          </cell>
          <cell r="S106">
            <v>42213</v>
          </cell>
          <cell r="T106">
            <v>0.53979999999999995</v>
          </cell>
          <cell r="U106">
            <v>2E-3</v>
          </cell>
          <cell r="V106">
            <v>2.699E-2</v>
          </cell>
          <cell r="W106">
            <v>5.5599999999999998E-3</v>
          </cell>
          <cell r="X106">
            <v>0</v>
          </cell>
        </row>
        <row r="107">
          <cell r="A107" t="str">
            <v>0623EF0</v>
          </cell>
          <cell r="B107" t="str">
            <v>PJ</v>
          </cell>
          <cell r="C107" t="str">
            <v>GUIDE ASSY FA2</v>
          </cell>
          <cell r="D107" t="str">
            <v>P</v>
          </cell>
          <cell r="E107">
            <v>13933</v>
          </cell>
          <cell r="F107" t="str">
            <v>0623EF0</v>
          </cell>
          <cell r="G107">
            <v>0.77868852459016391</v>
          </cell>
          <cell r="H107">
            <v>1118</v>
          </cell>
          <cell r="I107">
            <v>1132</v>
          </cell>
          <cell r="J107">
            <v>1221</v>
          </cell>
          <cell r="K107">
            <v>1336</v>
          </cell>
          <cell r="L107">
            <v>754</v>
          </cell>
          <cell r="M107">
            <v>1263</v>
          </cell>
          <cell r="N107">
            <v>1320</v>
          </cell>
          <cell r="O107">
            <v>1160</v>
          </cell>
          <cell r="P107">
            <v>1014</v>
          </cell>
          <cell r="Q107">
            <v>1190</v>
          </cell>
          <cell r="R107">
            <v>1190</v>
          </cell>
          <cell r="S107">
            <v>1235</v>
          </cell>
          <cell r="T107">
            <v>0.53979999999999995</v>
          </cell>
          <cell r="U107">
            <v>2E-3</v>
          </cell>
          <cell r="V107">
            <v>2.4289999999999999E-2</v>
          </cell>
          <cell r="W107">
            <v>0</v>
          </cell>
          <cell r="X107">
            <v>0</v>
          </cell>
        </row>
        <row r="108">
          <cell r="A108" t="str">
            <v>0623GZ0</v>
          </cell>
          <cell r="B108" t="str">
            <v>PJ</v>
          </cell>
          <cell r="C108" t="str">
            <v>HEIGHT ADJ ASSY FK4</v>
          </cell>
          <cell r="D108" t="str">
            <v>P</v>
          </cell>
          <cell r="E108">
            <v>179042</v>
          </cell>
          <cell r="F108" t="str">
            <v>0623GZ0</v>
          </cell>
          <cell r="G108">
            <v>1.5503278688524589</v>
          </cell>
          <cell r="H108">
            <v>15999</v>
          </cell>
          <cell r="I108">
            <v>14476</v>
          </cell>
          <cell r="J108">
            <v>15238</v>
          </cell>
          <cell r="K108">
            <v>13714</v>
          </cell>
          <cell r="L108">
            <v>7619</v>
          </cell>
          <cell r="M108">
            <v>16761</v>
          </cell>
          <cell r="N108">
            <v>17523</v>
          </cell>
          <cell r="O108">
            <v>14476</v>
          </cell>
          <cell r="P108">
            <v>15238</v>
          </cell>
          <cell r="Q108">
            <v>15999</v>
          </cell>
          <cell r="R108">
            <v>15238</v>
          </cell>
          <cell r="S108">
            <v>16761</v>
          </cell>
          <cell r="T108">
            <v>1.0746</v>
          </cell>
          <cell r="U108">
            <v>3.98E-3</v>
          </cell>
          <cell r="V108">
            <v>5.373E-2</v>
          </cell>
          <cell r="W108">
            <v>1.107E-2</v>
          </cell>
          <cell r="X108">
            <v>0</v>
          </cell>
        </row>
        <row r="109">
          <cell r="A109" t="str">
            <v>0707J70</v>
          </cell>
          <cell r="B109" t="str">
            <v>PJ</v>
          </cell>
          <cell r="C109" t="str">
            <v>ANCHOR PLATE</v>
          </cell>
          <cell r="D109" t="str">
            <v>P</v>
          </cell>
          <cell r="E109">
            <v>90000</v>
          </cell>
          <cell r="F109" t="str">
            <v>0707J70</v>
          </cell>
          <cell r="G109">
            <v>0.17</v>
          </cell>
          <cell r="H109">
            <v>7567</v>
          </cell>
          <cell r="I109">
            <v>6372</v>
          </cell>
          <cell r="J109">
            <v>8363</v>
          </cell>
          <cell r="K109">
            <v>7168</v>
          </cell>
          <cell r="L109">
            <v>6372</v>
          </cell>
          <cell r="M109">
            <v>8761</v>
          </cell>
          <cell r="N109">
            <v>7168</v>
          </cell>
          <cell r="O109">
            <v>7964</v>
          </cell>
          <cell r="P109">
            <v>6372</v>
          </cell>
          <cell r="Q109">
            <v>6769</v>
          </cell>
          <cell r="R109">
            <v>7964</v>
          </cell>
          <cell r="S109">
            <v>9160</v>
          </cell>
          <cell r="T109">
            <v>0.1186</v>
          </cell>
          <cell r="U109">
            <v>4.4000000000000002E-4</v>
          </cell>
          <cell r="V109">
            <v>5.3400000000000001E-3</v>
          </cell>
          <cell r="W109">
            <v>0</v>
          </cell>
          <cell r="X109">
            <v>0</v>
          </cell>
        </row>
        <row r="110">
          <cell r="A110" t="str">
            <v>0707K20</v>
          </cell>
          <cell r="B110" t="str">
            <v>PJ</v>
          </cell>
          <cell r="C110" t="str">
            <v>ANCHOR</v>
          </cell>
          <cell r="D110" t="str">
            <v>P</v>
          </cell>
          <cell r="E110">
            <v>20498</v>
          </cell>
          <cell r="F110" t="str">
            <v>0707K20</v>
          </cell>
          <cell r="G110">
            <v>0.13</v>
          </cell>
          <cell r="H110">
            <v>4294</v>
          </cell>
          <cell r="I110">
            <v>3348</v>
          </cell>
          <cell r="J110">
            <v>2136</v>
          </cell>
          <cell r="K110">
            <v>1932</v>
          </cell>
          <cell r="L110">
            <v>1768</v>
          </cell>
          <cell r="M110">
            <v>1028</v>
          </cell>
          <cell r="N110">
            <v>1808</v>
          </cell>
          <cell r="O110">
            <v>164</v>
          </cell>
          <cell r="P110">
            <v>576</v>
          </cell>
          <cell r="Q110">
            <v>1028</v>
          </cell>
          <cell r="R110">
            <v>1228</v>
          </cell>
          <cell r="S110">
            <v>1188</v>
          </cell>
          <cell r="T110">
            <v>9.9900000000000003E-2</v>
          </cell>
          <cell r="U110">
            <v>3.6999999999999999E-4</v>
          </cell>
          <cell r="V110">
            <v>4.4999999999999997E-3</v>
          </cell>
          <cell r="W110">
            <v>0</v>
          </cell>
          <cell r="X110">
            <v>0</v>
          </cell>
        </row>
        <row r="111">
          <cell r="A111" t="str">
            <v>0710H40</v>
          </cell>
          <cell r="B111" t="str">
            <v>PJ</v>
          </cell>
          <cell r="C111" t="str">
            <v>BRACKET</v>
          </cell>
          <cell r="D111" t="str">
            <v>P</v>
          </cell>
          <cell r="E111">
            <v>70002</v>
          </cell>
          <cell r="F111" t="str">
            <v>0710H40</v>
          </cell>
          <cell r="G111">
            <v>0.17</v>
          </cell>
          <cell r="H111">
            <v>7887</v>
          </cell>
          <cell r="I111">
            <v>6513</v>
          </cell>
          <cell r="J111">
            <v>3905</v>
          </cell>
          <cell r="K111">
            <v>5537</v>
          </cell>
          <cell r="L111">
            <v>3906</v>
          </cell>
          <cell r="M111">
            <v>5308</v>
          </cell>
          <cell r="N111">
            <v>6524</v>
          </cell>
          <cell r="O111">
            <v>5877</v>
          </cell>
          <cell r="P111">
            <v>4664</v>
          </cell>
          <cell r="Q111">
            <v>6688</v>
          </cell>
          <cell r="R111">
            <v>6552</v>
          </cell>
          <cell r="S111">
            <v>6641</v>
          </cell>
          <cell r="T111">
            <v>0.1176</v>
          </cell>
          <cell r="U111">
            <v>4.4000000000000002E-4</v>
          </cell>
          <cell r="V111">
            <v>5.2900000000000004E-3</v>
          </cell>
          <cell r="W111">
            <v>0</v>
          </cell>
          <cell r="X111">
            <v>0</v>
          </cell>
        </row>
        <row r="112">
          <cell r="A112" t="str">
            <v>07118T0</v>
          </cell>
          <cell r="B112" t="str">
            <v>PJ</v>
          </cell>
          <cell r="C112" t="str">
            <v>GUIDE LOOP- NH220L LT GREY</v>
          </cell>
          <cell r="D112" t="str">
            <v>P</v>
          </cell>
          <cell r="E112">
            <v>280504</v>
          </cell>
          <cell r="F112" t="str">
            <v>07118T0</v>
          </cell>
          <cell r="G112">
            <v>0.35</v>
          </cell>
          <cell r="H112">
            <v>27880</v>
          </cell>
          <cell r="I112">
            <v>23460</v>
          </cell>
          <cell r="J112">
            <v>20534</v>
          </cell>
          <cell r="K112">
            <v>22410</v>
          </cell>
          <cell r="L112">
            <v>17732</v>
          </cell>
          <cell r="M112">
            <v>24416</v>
          </cell>
          <cell r="N112">
            <v>23984</v>
          </cell>
          <cell r="O112">
            <v>23986</v>
          </cell>
          <cell r="P112">
            <v>19228</v>
          </cell>
          <cell r="Q112">
            <v>24070</v>
          </cell>
          <cell r="R112">
            <v>25416</v>
          </cell>
          <cell r="S112">
            <v>27388</v>
          </cell>
          <cell r="T112">
            <v>0.23530000000000001</v>
          </cell>
          <cell r="U112">
            <v>8.7000000000000001E-4</v>
          </cell>
          <cell r="V112">
            <v>1.059E-2</v>
          </cell>
          <cell r="W112">
            <v>0</v>
          </cell>
          <cell r="X112">
            <v>0</v>
          </cell>
        </row>
        <row r="113">
          <cell r="A113" t="str">
            <v>0711CR0</v>
          </cell>
          <cell r="B113" t="str">
            <v>PJ</v>
          </cell>
          <cell r="C113" t="str">
            <v>ANCHOR GUIDE PK28</v>
          </cell>
          <cell r="D113" t="str">
            <v>P</v>
          </cell>
          <cell r="E113">
            <v>60000</v>
          </cell>
          <cell r="F113" t="str">
            <v>0711CR0</v>
          </cell>
          <cell r="G113">
            <v>0.35</v>
          </cell>
          <cell r="H113">
            <v>5366</v>
          </cell>
          <cell r="I113">
            <v>5610</v>
          </cell>
          <cell r="J113">
            <v>4878</v>
          </cell>
          <cell r="K113">
            <v>4878</v>
          </cell>
          <cell r="L113">
            <v>2438</v>
          </cell>
          <cell r="M113">
            <v>5122</v>
          </cell>
          <cell r="N113">
            <v>5610</v>
          </cell>
          <cell r="O113">
            <v>5122</v>
          </cell>
          <cell r="P113">
            <v>5366</v>
          </cell>
          <cell r="Q113">
            <v>5610</v>
          </cell>
          <cell r="R113">
            <v>4878</v>
          </cell>
          <cell r="S113">
            <v>5122</v>
          </cell>
          <cell r="T113">
            <v>0.23530000000000001</v>
          </cell>
          <cell r="U113">
            <v>8.7000000000000001E-4</v>
          </cell>
          <cell r="V113">
            <v>1.059E-2</v>
          </cell>
          <cell r="W113">
            <v>0</v>
          </cell>
          <cell r="X113">
            <v>0</v>
          </cell>
        </row>
        <row r="114">
          <cell r="A114" t="str">
            <v>0711CVA</v>
          </cell>
          <cell r="B114" t="str">
            <v>PJ</v>
          </cell>
          <cell r="C114" t="str">
            <v>G1149 GUIDE ANC FNA 105B</v>
          </cell>
          <cell r="D114" t="str">
            <v>P</v>
          </cell>
          <cell r="E114">
            <v>157542</v>
          </cell>
          <cell r="F114" t="str">
            <v>0711CVA</v>
          </cell>
          <cell r="G114">
            <v>0.67</v>
          </cell>
          <cell r="H114">
            <v>14076</v>
          </cell>
          <cell r="I114">
            <v>12738</v>
          </cell>
          <cell r="J114">
            <v>13410</v>
          </cell>
          <cell r="K114">
            <v>12066</v>
          </cell>
          <cell r="L114">
            <v>6702</v>
          </cell>
          <cell r="M114">
            <v>14748</v>
          </cell>
          <cell r="N114">
            <v>15420</v>
          </cell>
          <cell r="O114">
            <v>12738</v>
          </cell>
          <cell r="P114">
            <v>13410</v>
          </cell>
          <cell r="Q114">
            <v>14076</v>
          </cell>
          <cell r="R114">
            <v>13410</v>
          </cell>
          <cell r="S114">
            <v>14748</v>
          </cell>
          <cell r="T114">
            <v>0.47360000000000002</v>
          </cell>
          <cell r="U114">
            <v>1.75E-3</v>
          </cell>
          <cell r="V114">
            <v>2.1309999999999999E-2</v>
          </cell>
          <cell r="W114">
            <v>0</v>
          </cell>
          <cell r="X114">
            <v>0</v>
          </cell>
        </row>
        <row r="115">
          <cell r="A115" t="str">
            <v>0711ER0</v>
          </cell>
          <cell r="B115" t="str">
            <v>PJ</v>
          </cell>
          <cell r="C115" t="str">
            <v>GUIDE ANCHOR RR BLACK</v>
          </cell>
          <cell r="D115" t="str">
            <v>P</v>
          </cell>
          <cell r="E115">
            <v>358084</v>
          </cell>
          <cell r="F115" t="str">
            <v>0711ER0</v>
          </cell>
          <cell r="G115">
            <v>0.51770491803278684</v>
          </cell>
          <cell r="H115">
            <v>31998</v>
          </cell>
          <cell r="I115">
            <v>28952</v>
          </cell>
          <cell r="J115">
            <v>30476</v>
          </cell>
          <cell r="K115">
            <v>27428</v>
          </cell>
          <cell r="L115">
            <v>15238</v>
          </cell>
          <cell r="M115">
            <v>33522</v>
          </cell>
          <cell r="N115">
            <v>35046</v>
          </cell>
          <cell r="O115">
            <v>28952</v>
          </cell>
          <cell r="P115">
            <v>30476</v>
          </cell>
          <cell r="Q115">
            <v>31998</v>
          </cell>
          <cell r="R115">
            <v>30476</v>
          </cell>
          <cell r="S115">
            <v>33522</v>
          </cell>
          <cell r="T115">
            <v>0.3589</v>
          </cell>
          <cell r="U115">
            <v>3.7000000000000002E-3</v>
          </cell>
          <cell r="V115">
            <v>1.6150000000000001E-2</v>
          </cell>
          <cell r="W115">
            <v>0</v>
          </cell>
          <cell r="X115">
            <v>0</v>
          </cell>
        </row>
        <row r="116">
          <cell r="A116" t="str">
            <v>0711WK0</v>
          </cell>
          <cell r="B116" t="str">
            <v>PJ</v>
          </cell>
          <cell r="C116" t="str">
            <v>GUIDE LOOP G1195 NH425L</v>
          </cell>
          <cell r="D116" t="str">
            <v>P</v>
          </cell>
          <cell r="E116">
            <v>130972</v>
          </cell>
          <cell r="F116" t="str">
            <v>0711WK0</v>
          </cell>
          <cell r="G116">
            <v>0.35</v>
          </cell>
          <cell r="H116">
            <v>5376</v>
          </cell>
          <cell r="I116">
            <v>8012</v>
          </cell>
          <cell r="J116">
            <v>7376</v>
          </cell>
          <cell r="K116">
            <v>11030</v>
          </cell>
          <cell r="L116">
            <v>6834</v>
          </cell>
          <cell r="M116">
            <v>11786</v>
          </cell>
          <cell r="N116">
            <v>14670</v>
          </cell>
          <cell r="O116">
            <v>13502</v>
          </cell>
          <cell r="P116">
            <v>10018</v>
          </cell>
          <cell r="Q116">
            <v>14842</v>
          </cell>
          <cell r="R116">
            <v>13426</v>
          </cell>
          <cell r="S116">
            <v>14100</v>
          </cell>
          <cell r="T116">
            <v>0.2339</v>
          </cell>
          <cell r="U116">
            <v>8.7000000000000001E-4</v>
          </cell>
          <cell r="V116">
            <v>1.0529999999999999E-2</v>
          </cell>
          <cell r="W116">
            <v>0</v>
          </cell>
          <cell r="X116">
            <v>0</v>
          </cell>
        </row>
        <row r="117">
          <cell r="A117" t="str">
            <v>0711XL0</v>
          </cell>
          <cell r="B117" t="str">
            <v>PJ</v>
          </cell>
          <cell r="C117" t="str">
            <v>GUIDE LOOP</v>
          </cell>
          <cell r="D117" t="str">
            <v>P</v>
          </cell>
          <cell r="E117">
            <v>130970</v>
          </cell>
          <cell r="F117" t="str">
            <v>0711XL0</v>
          </cell>
          <cell r="G117">
            <v>0.35</v>
          </cell>
          <cell r="H117">
            <v>5378</v>
          </cell>
          <cell r="I117">
            <v>8012</v>
          </cell>
          <cell r="J117">
            <v>7376</v>
          </cell>
          <cell r="K117">
            <v>11030</v>
          </cell>
          <cell r="L117">
            <v>6834</v>
          </cell>
          <cell r="M117">
            <v>11784</v>
          </cell>
          <cell r="N117">
            <v>14670</v>
          </cell>
          <cell r="O117">
            <v>13502</v>
          </cell>
          <cell r="P117">
            <v>10016</v>
          </cell>
          <cell r="Q117">
            <v>14842</v>
          </cell>
          <cell r="R117">
            <v>13426</v>
          </cell>
          <cell r="S117">
            <v>14100</v>
          </cell>
          <cell r="T117">
            <v>0.23530000000000001</v>
          </cell>
          <cell r="U117">
            <v>8.7000000000000001E-4</v>
          </cell>
          <cell r="V117">
            <v>1.059E-2</v>
          </cell>
          <cell r="W117">
            <v>0</v>
          </cell>
          <cell r="X117">
            <v>0</v>
          </cell>
        </row>
        <row r="118">
          <cell r="A118" t="str">
            <v>0711XM0</v>
          </cell>
          <cell r="B118" t="str">
            <v>PJ</v>
          </cell>
          <cell r="C118" t="str">
            <v>GUIDE ANCHOR SADDLE YR204L</v>
          </cell>
          <cell r="D118" t="str">
            <v>P</v>
          </cell>
          <cell r="E118">
            <v>40648</v>
          </cell>
          <cell r="F118" t="str">
            <v>0711XM0</v>
          </cell>
          <cell r="G118">
            <v>0.35</v>
          </cell>
          <cell r="H118">
            <v>960</v>
          </cell>
          <cell r="I118">
            <v>1920</v>
          </cell>
          <cell r="J118">
            <v>2880</v>
          </cell>
          <cell r="K118">
            <v>2400</v>
          </cell>
          <cell r="L118">
            <v>2232</v>
          </cell>
          <cell r="M118">
            <v>2608</v>
          </cell>
          <cell r="N118">
            <v>5376</v>
          </cell>
          <cell r="O118">
            <v>5256</v>
          </cell>
          <cell r="P118">
            <v>3696</v>
          </cell>
          <cell r="Q118">
            <v>4560</v>
          </cell>
          <cell r="R118">
            <v>4776</v>
          </cell>
          <cell r="S118">
            <v>3984</v>
          </cell>
          <cell r="T118">
            <v>0.23530000000000001</v>
          </cell>
          <cell r="U118">
            <v>8.7000000000000001E-4</v>
          </cell>
          <cell r="V118">
            <v>1.059E-2</v>
          </cell>
          <cell r="W118">
            <v>0</v>
          </cell>
          <cell r="X118">
            <v>0</v>
          </cell>
        </row>
        <row r="119">
          <cell r="A119" t="str">
            <v>0711XV0</v>
          </cell>
          <cell r="B119" t="str">
            <v>PJ</v>
          </cell>
          <cell r="C119" t="str">
            <v>GUIDE ANCHOR GKC</v>
          </cell>
          <cell r="D119" t="str">
            <v>P</v>
          </cell>
          <cell r="E119">
            <v>115602</v>
          </cell>
          <cell r="F119" t="str">
            <v>0711XV0</v>
          </cell>
          <cell r="G119">
            <v>0.35</v>
          </cell>
          <cell r="H119">
            <v>12818</v>
          </cell>
          <cell r="I119">
            <v>12160</v>
          </cell>
          <cell r="J119">
            <v>10826</v>
          </cell>
          <cell r="K119">
            <v>7574</v>
          </cell>
          <cell r="L119">
            <v>8728</v>
          </cell>
          <cell r="M119">
            <v>8730</v>
          </cell>
          <cell r="N119">
            <v>8168</v>
          </cell>
          <cell r="O119">
            <v>8594</v>
          </cell>
          <cell r="P119">
            <v>6800</v>
          </cell>
          <cell r="Q119">
            <v>7182</v>
          </cell>
          <cell r="R119">
            <v>11916</v>
          </cell>
          <cell r="S119">
            <v>12106</v>
          </cell>
          <cell r="T119">
            <v>0.23530000000000001</v>
          </cell>
          <cell r="U119">
            <v>8.7000000000000001E-4</v>
          </cell>
          <cell r="V119">
            <v>1.059E-2</v>
          </cell>
          <cell r="W119">
            <v>0</v>
          </cell>
          <cell r="X119">
            <v>0</v>
          </cell>
        </row>
        <row r="120">
          <cell r="A120" t="str">
            <v>0711ZE0</v>
          </cell>
          <cell r="B120" t="str">
            <v>PJ</v>
          </cell>
          <cell r="C120" t="str">
            <v>GUIDE LOOP G1195</v>
          </cell>
          <cell r="D120" t="str">
            <v>P</v>
          </cell>
          <cell r="E120">
            <v>40648</v>
          </cell>
          <cell r="F120" t="str">
            <v>0711ZE0</v>
          </cell>
          <cell r="G120">
            <v>0.35</v>
          </cell>
          <cell r="H120">
            <v>960</v>
          </cell>
          <cell r="I120">
            <v>1920</v>
          </cell>
          <cell r="J120">
            <v>2880</v>
          </cell>
          <cell r="K120">
            <v>2400</v>
          </cell>
          <cell r="L120">
            <v>2232</v>
          </cell>
          <cell r="M120">
            <v>2608</v>
          </cell>
          <cell r="N120">
            <v>5376</v>
          </cell>
          <cell r="O120">
            <v>5256</v>
          </cell>
          <cell r="P120">
            <v>3696</v>
          </cell>
          <cell r="Q120">
            <v>4560</v>
          </cell>
          <cell r="R120">
            <v>4776</v>
          </cell>
          <cell r="S120">
            <v>3984</v>
          </cell>
          <cell r="T120">
            <v>0.2339</v>
          </cell>
          <cell r="U120">
            <v>8.7000000000000001E-4</v>
          </cell>
          <cell r="V120">
            <v>1.0529999999999999E-2</v>
          </cell>
          <cell r="W120">
            <v>0</v>
          </cell>
          <cell r="X120">
            <v>0</v>
          </cell>
        </row>
        <row r="121">
          <cell r="A121" t="str">
            <v>07121SA</v>
          </cell>
          <cell r="B121" t="str">
            <v>PJ</v>
          </cell>
          <cell r="C121" t="str">
            <v>ANCHOR PLATE</v>
          </cell>
          <cell r="D121" t="str">
            <v>P</v>
          </cell>
          <cell r="E121">
            <v>69999</v>
          </cell>
          <cell r="F121" t="str">
            <v>07121SA</v>
          </cell>
          <cell r="G121">
            <v>7.0000000000000007E-2</v>
          </cell>
          <cell r="H121">
            <v>8659</v>
          </cell>
          <cell r="I121">
            <v>8077</v>
          </cell>
          <cell r="J121">
            <v>5243</v>
          </cell>
          <cell r="K121">
            <v>5944</v>
          </cell>
          <cell r="L121">
            <v>5335</v>
          </cell>
          <cell r="M121">
            <v>3250</v>
          </cell>
          <cell r="N121">
            <v>6831</v>
          </cell>
          <cell r="O121">
            <v>6184</v>
          </cell>
          <cell r="P121">
            <v>4172</v>
          </cell>
          <cell r="Q121">
            <v>4543</v>
          </cell>
          <cell r="R121">
            <v>6437</v>
          </cell>
          <cell r="S121">
            <v>5324</v>
          </cell>
          <cell r="T121">
            <v>4.9299999999999997E-2</v>
          </cell>
          <cell r="U121">
            <v>1.8000000000000001E-4</v>
          </cell>
          <cell r="V121">
            <v>2.2200000000000002E-3</v>
          </cell>
          <cell r="W121">
            <v>0</v>
          </cell>
          <cell r="X121">
            <v>0</v>
          </cell>
        </row>
        <row r="122">
          <cell r="A122" t="str">
            <v>07123T0</v>
          </cell>
          <cell r="B122" t="str">
            <v>PJ</v>
          </cell>
          <cell r="C122" t="str">
            <v>SLIDER BAR RH</v>
          </cell>
          <cell r="D122" t="str">
            <v>P</v>
          </cell>
          <cell r="E122">
            <v>39364</v>
          </cell>
          <cell r="F122" t="str">
            <v>07123T0</v>
          </cell>
          <cell r="G122">
            <v>1.74</v>
          </cell>
          <cell r="H122">
            <v>3322</v>
          </cell>
          <cell r="I122">
            <v>3322</v>
          </cell>
          <cell r="J122">
            <v>3488</v>
          </cell>
          <cell r="K122">
            <v>3820</v>
          </cell>
          <cell r="L122">
            <v>1661</v>
          </cell>
          <cell r="M122">
            <v>3654</v>
          </cell>
          <cell r="N122">
            <v>3820</v>
          </cell>
          <cell r="O122">
            <v>3322</v>
          </cell>
          <cell r="P122">
            <v>2823</v>
          </cell>
          <cell r="Q122">
            <v>3322</v>
          </cell>
          <cell r="R122">
            <v>3322</v>
          </cell>
          <cell r="S122">
            <v>3488</v>
          </cell>
          <cell r="T122">
            <v>1.1188</v>
          </cell>
          <cell r="U122">
            <v>4.1399999999999996E-3</v>
          </cell>
          <cell r="V122">
            <v>5.0349999999999999E-2</v>
          </cell>
          <cell r="W122">
            <v>0</v>
          </cell>
          <cell r="X122">
            <v>0</v>
          </cell>
        </row>
        <row r="123">
          <cell r="A123" t="str">
            <v>07123V0</v>
          </cell>
          <cell r="B123" t="str">
            <v>PJ</v>
          </cell>
          <cell r="C123" t="str">
            <v>SLIDER BAR LH</v>
          </cell>
          <cell r="D123" t="str">
            <v>P</v>
          </cell>
          <cell r="E123">
            <v>39364</v>
          </cell>
          <cell r="F123" t="str">
            <v>07123V0</v>
          </cell>
          <cell r="G123">
            <v>1.74</v>
          </cell>
          <cell r="H123">
            <v>3322</v>
          </cell>
          <cell r="I123">
            <v>3322</v>
          </cell>
          <cell r="J123">
            <v>3488</v>
          </cell>
          <cell r="K123">
            <v>3820</v>
          </cell>
          <cell r="L123">
            <v>1661</v>
          </cell>
          <cell r="M123">
            <v>3654</v>
          </cell>
          <cell r="N123">
            <v>3820</v>
          </cell>
          <cell r="O123">
            <v>3322</v>
          </cell>
          <cell r="P123">
            <v>2823</v>
          </cell>
          <cell r="Q123">
            <v>3322</v>
          </cell>
          <cell r="R123">
            <v>3322</v>
          </cell>
          <cell r="S123">
            <v>3488</v>
          </cell>
          <cell r="T123">
            <v>1.1188</v>
          </cell>
          <cell r="U123">
            <v>4.1399999999999996E-3</v>
          </cell>
          <cell r="V123">
            <v>5.0349999999999999E-2</v>
          </cell>
          <cell r="W123">
            <v>0</v>
          </cell>
          <cell r="X123">
            <v>0</v>
          </cell>
        </row>
        <row r="124">
          <cell r="A124" t="str">
            <v>0712S2A</v>
          </cell>
          <cell r="B124" t="str">
            <v>PJ</v>
          </cell>
          <cell r="C124" t="str">
            <v>ANCHOR G2274</v>
          </cell>
          <cell r="D124" t="str">
            <v>P</v>
          </cell>
          <cell r="E124">
            <v>144502</v>
          </cell>
          <cell r="F124" t="str">
            <v>0712S2A</v>
          </cell>
          <cell r="G124">
            <v>0.27</v>
          </cell>
          <cell r="H124">
            <v>16024</v>
          </cell>
          <cell r="I124">
            <v>15200</v>
          </cell>
          <cell r="J124">
            <v>13530</v>
          </cell>
          <cell r="K124">
            <v>9468</v>
          </cell>
          <cell r="L124">
            <v>10910</v>
          </cell>
          <cell r="M124">
            <v>10912</v>
          </cell>
          <cell r="N124">
            <v>10210</v>
          </cell>
          <cell r="O124">
            <v>10742</v>
          </cell>
          <cell r="P124">
            <v>8500</v>
          </cell>
          <cell r="Q124">
            <v>8978</v>
          </cell>
          <cell r="R124">
            <v>14896</v>
          </cell>
          <cell r="S124">
            <v>15132</v>
          </cell>
          <cell r="T124">
            <v>0.19</v>
          </cell>
          <cell r="U124">
            <v>6.9999999999999999E-4</v>
          </cell>
          <cell r="V124">
            <v>8.5500000000000003E-3</v>
          </cell>
          <cell r="W124">
            <v>0</v>
          </cell>
          <cell r="X124">
            <v>0</v>
          </cell>
        </row>
        <row r="125">
          <cell r="A125" t="str">
            <v>0713Y50</v>
          </cell>
          <cell r="B125" t="str">
            <v>PJ</v>
          </cell>
          <cell r="C125" t="str">
            <v>ANCHOR</v>
          </cell>
          <cell r="D125" t="str">
            <v>P</v>
          </cell>
          <cell r="E125">
            <v>145399</v>
          </cell>
          <cell r="F125" t="str">
            <v>0713Y50</v>
          </cell>
          <cell r="G125">
            <v>0.42</v>
          </cell>
          <cell r="H125">
            <v>12270</v>
          </cell>
          <cell r="I125">
            <v>12270</v>
          </cell>
          <cell r="J125">
            <v>12883</v>
          </cell>
          <cell r="K125">
            <v>14111</v>
          </cell>
          <cell r="L125">
            <v>6135</v>
          </cell>
          <cell r="M125">
            <v>13497</v>
          </cell>
          <cell r="N125">
            <v>14111</v>
          </cell>
          <cell r="O125">
            <v>12270</v>
          </cell>
          <cell r="P125">
            <v>10429</v>
          </cell>
          <cell r="Q125">
            <v>12270</v>
          </cell>
          <cell r="R125">
            <v>12270</v>
          </cell>
          <cell r="S125">
            <v>12883</v>
          </cell>
          <cell r="T125">
            <v>0.29720999999999997</v>
          </cell>
          <cell r="U125">
            <v>1.1000000000000001E-3</v>
          </cell>
          <cell r="V125">
            <v>1.337E-2</v>
          </cell>
          <cell r="W125">
            <v>0</v>
          </cell>
          <cell r="X125">
            <v>0</v>
          </cell>
        </row>
        <row r="126">
          <cell r="A126">
            <v>719370</v>
          </cell>
          <cell r="B126" t="str">
            <v>PJ</v>
          </cell>
          <cell r="C126" t="str">
            <v>GUIDE ANCHOR BEIGE RH</v>
          </cell>
          <cell r="D126" t="str">
            <v>P</v>
          </cell>
          <cell r="E126">
            <v>7268</v>
          </cell>
          <cell r="F126" t="str">
            <v>0719370</v>
          </cell>
          <cell r="G126">
            <v>0.83</v>
          </cell>
          <cell r="H126">
            <v>613</v>
          </cell>
          <cell r="I126">
            <v>613</v>
          </cell>
          <cell r="J126">
            <v>644</v>
          </cell>
          <cell r="K126">
            <v>706</v>
          </cell>
          <cell r="L126">
            <v>307</v>
          </cell>
          <cell r="M126">
            <v>675</v>
          </cell>
          <cell r="N126">
            <v>706</v>
          </cell>
          <cell r="O126">
            <v>613</v>
          </cell>
          <cell r="P126">
            <v>521</v>
          </cell>
          <cell r="Q126">
            <v>613</v>
          </cell>
          <cell r="R126">
            <v>613</v>
          </cell>
          <cell r="S126">
            <v>644</v>
          </cell>
          <cell r="T126">
            <v>0.67403000000000002</v>
          </cell>
          <cell r="U126">
            <v>2.49E-3</v>
          </cell>
          <cell r="V126">
            <v>3.0329999999999999E-2</v>
          </cell>
          <cell r="W126">
            <v>0</v>
          </cell>
          <cell r="X126">
            <v>0</v>
          </cell>
        </row>
        <row r="127">
          <cell r="A127">
            <v>719380</v>
          </cell>
          <cell r="B127" t="str">
            <v>PJ</v>
          </cell>
          <cell r="C127" t="str">
            <v>GUIDE ANCHOR GREY RH</v>
          </cell>
          <cell r="D127" t="str">
            <v>P</v>
          </cell>
          <cell r="E127">
            <v>138126</v>
          </cell>
          <cell r="F127" t="str">
            <v>0719380</v>
          </cell>
          <cell r="G127">
            <v>0.83</v>
          </cell>
          <cell r="H127">
            <v>11656</v>
          </cell>
          <cell r="I127">
            <v>11656</v>
          </cell>
          <cell r="J127">
            <v>12239</v>
          </cell>
          <cell r="K127">
            <v>13405</v>
          </cell>
          <cell r="L127">
            <v>5828</v>
          </cell>
          <cell r="M127">
            <v>12822</v>
          </cell>
          <cell r="N127">
            <v>13405</v>
          </cell>
          <cell r="O127">
            <v>11656</v>
          </cell>
          <cell r="P127">
            <v>9908</v>
          </cell>
          <cell r="Q127">
            <v>11656</v>
          </cell>
          <cell r="R127">
            <v>11656</v>
          </cell>
          <cell r="S127">
            <v>12239</v>
          </cell>
          <cell r="T127">
            <v>0.67403000000000002</v>
          </cell>
          <cell r="U127">
            <v>2.49E-3</v>
          </cell>
          <cell r="V127">
            <v>3.0329999999999999E-2</v>
          </cell>
          <cell r="W127">
            <v>0</v>
          </cell>
          <cell r="X127">
            <v>0</v>
          </cell>
        </row>
        <row r="128">
          <cell r="A128">
            <v>719460</v>
          </cell>
          <cell r="B128" t="str">
            <v>PJ</v>
          </cell>
          <cell r="C128" t="str">
            <v>GUIDE ANCHOR BEIGE</v>
          </cell>
          <cell r="D128" t="str">
            <v>P</v>
          </cell>
          <cell r="E128">
            <v>7268</v>
          </cell>
          <cell r="F128" t="str">
            <v>0719460</v>
          </cell>
          <cell r="G128">
            <v>0.75</v>
          </cell>
          <cell r="H128">
            <v>613</v>
          </cell>
          <cell r="I128">
            <v>613</v>
          </cell>
          <cell r="J128">
            <v>644</v>
          </cell>
          <cell r="K128">
            <v>706</v>
          </cell>
          <cell r="L128">
            <v>307</v>
          </cell>
          <cell r="M128">
            <v>675</v>
          </cell>
          <cell r="N128">
            <v>706</v>
          </cell>
          <cell r="O128">
            <v>613</v>
          </cell>
          <cell r="P128">
            <v>521</v>
          </cell>
          <cell r="Q128">
            <v>613</v>
          </cell>
          <cell r="R128">
            <v>613</v>
          </cell>
          <cell r="S128">
            <v>644</v>
          </cell>
          <cell r="T128">
            <v>0.67403000000000002</v>
          </cell>
          <cell r="U128">
            <v>2.49E-3</v>
          </cell>
          <cell r="V128">
            <v>3.0329999999999999E-2</v>
          </cell>
          <cell r="W128">
            <v>0</v>
          </cell>
          <cell r="X128">
            <v>0</v>
          </cell>
        </row>
        <row r="129">
          <cell r="A129">
            <v>719470</v>
          </cell>
          <cell r="B129" t="str">
            <v>PJ</v>
          </cell>
          <cell r="C129" t="str">
            <v>GUIDE ANCHOR LH GREY</v>
          </cell>
          <cell r="D129" t="str">
            <v>P</v>
          </cell>
          <cell r="E129">
            <v>138126</v>
          </cell>
          <cell r="F129" t="str">
            <v>0719470</v>
          </cell>
          <cell r="G129">
            <v>0.75</v>
          </cell>
          <cell r="H129">
            <v>11656</v>
          </cell>
          <cell r="I129">
            <v>11656</v>
          </cell>
          <cell r="J129">
            <v>12239</v>
          </cell>
          <cell r="K129">
            <v>13405</v>
          </cell>
          <cell r="L129">
            <v>5828</v>
          </cell>
          <cell r="M129">
            <v>12822</v>
          </cell>
          <cell r="N129">
            <v>13405</v>
          </cell>
          <cell r="O129">
            <v>11656</v>
          </cell>
          <cell r="P129">
            <v>9908</v>
          </cell>
          <cell r="Q129">
            <v>11656</v>
          </cell>
          <cell r="R129">
            <v>11656</v>
          </cell>
          <cell r="S129">
            <v>12239</v>
          </cell>
          <cell r="T129">
            <v>0.67403000000000002</v>
          </cell>
          <cell r="U129">
            <v>2.49E-3</v>
          </cell>
          <cell r="V129">
            <v>3.0329999999999999E-2</v>
          </cell>
          <cell r="W129">
            <v>0</v>
          </cell>
          <cell r="X129">
            <v>0</v>
          </cell>
        </row>
        <row r="130">
          <cell r="A130">
            <v>813090</v>
          </cell>
          <cell r="B130" t="str">
            <v>PJ</v>
          </cell>
          <cell r="C130" t="str">
            <v>ANCHOR ASSY</v>
          </cell>
          <cell r="D130" t="str">
            <v>P</v>
          </cell>
          <cell r="E130">
            <v>145394</v>
          </cell>
          <cell r="F130" t="str">
            <v>0813090</v>
          </cell>
          <cell r="G130">
            <v>0.44786885245901642</v>
          </cell>
          <cell r="H130">
            <v>12269</v>
          </cell>
          <cell r="I130">
            <v>12269</v>
          </cell>
          <cell r="J130">
            <v>12883</v>
          </cell>
          <cell r="K130">
            <v>14111</v>
          </cell>
          <cell r="L130">
            <v>6135</v>
          </cell>
          <cell r="M130">
            <v>13497</v>
          </cell>
          <cell r="N130">
            <v>14111</v>
          </cell>
          <cell r="O130">
            <v>12269</v>
          </cell>
          <cell r="P130">
            <v>10429</v>
          </cell>
          <cell r="Q130">
            <v>12269</v>
          </cell>
          <cell r="R130">
            <v>12269</v>
          </cell>
          <cell r="S130">
            <v>12883</v>
          </cell>
          <cell r="T130">
            <v>0.31045</v>
          </cell>
          <cell r="U130">
            <v>1.15E-3</v>
          </cell>
          <cell r="V130">
            <v>1.397E-2</v>
          </cell>
          <cell r="W130">
            <v>0</v>
          </cell>
          <cell r="X130">
            <v>0</v>
          </cell>
        </row>
        <row r="131">
          <cell r="A131">
            <v>815060</v>
          </cell>
          <cell r="B131" t="str">
            <v>PJ</v>
          </cell>
          <cell r="C131" t="str">
            <v>ANCHOR FOR TOYOTA YARIS CTR</v>
          </cell>
          <cell r="D131" t="str">
            <v>P</v>
          </cell>
          <cell r="E131">
            <v>179042</v>
          </cell>
          <cell r="F131" t="str">
            <v>0815060</v>
          </cell>
          <cell r="G131">
            <v>0.31</v>
          </cell>
          <cell r="H131">
            <v>15999</v>
          </cell>
          <cell r="I131">
            <v>14476</v>
          </cell>
          <cell r="J131">
            <v>15238</v>
          </cell>
          <cell r="K131">
            <v>13714</v>
          </cell>
          <cell r="L131">
            <v>7619</v>
          </cell>
          <cell r="M131">
            <v>16761</v>
          </cell>
          <cell r="N131">
            <v>17523</v>
          </cell>
          <cell r="O131">
            <v>14476</v>
          </cell>
          <cell r="P131">
            <v>15238</v>
          </cell>
          <cell r="Q131">
            <v>15999</v>
          </cell>
          <cell r="R131">
            <v>15238</v>
          </cell>
          <cell r="S131">
            <v>16761</v>
          </cell>
          <cell r="T131">
            <v>0.21829999999999999</v>
          </cell>
          <cell r="U131">
            <v>8.0999999999999996E-4</v>
          </cell>
          <cell r="V131">
            <v>9.8200000000000006E-3</v>
          </cell>
          <cell r="W131">
            <v>0</v>
          </cell>
          <cell r="X131">
            <v>0</v>
          </cell>
        </row>
        <row r="132">
          <cell r="A132" t="str">
            <v>090277A</v>
          </cell>
          <cell r="B132" t="str">
            <v>PJ</v>
          </cell>
          <cell r="C132" t="str">
            <v>BOLT TK-70</v>
          </cell>
          <cell r="D132" t="str">
            <v>P</v>
          </cell>
          <cell r="E132">
            <v>70002</v>
          </cell>
          <cell r="F132" t="str">
            <v>090277A</v>
          </cell>
          <cell r="G132">
            <v>0.05</v>
          </cell>
          <cell r="H132">
            <v>7887</v>
          </cell>
          <cell r="I132">
            <v>6513</v>
          </cell>
          <cell r="J132">
            <v>3905</v>
          </cell>
          <cell r="K132">
            <v>5537</v>
          </cell>
          <cell r="L132">
            <v>3906</v>
          </cell>
          <cell r="M132">
            <v>5308</v>
          </cell>
          <cell r="N132">
            <v>6524</v>
          </cell>
          <cell r="O132">
            <v>5877</v>
          </cell>
          <cell r="P132">
            <v>4664</v>
          </cell>
          <cell r="Q132">
            <v>6688</v>
          </cell>
          <cell r="R132">
            <v>6552</v>
          </cell>
          <cell r="S132">
            <v>6641</v>
          </cell>
          <cell r="T132">
            <v>3.1600000000000003E-2</v>
          </cell>
          <cell r="U132">
            <v>1.2E-4</v>
          </cell>
          <cell r="V132">
            <v>1.42E-3</v>
          </cell>
          <cell r="W132">
            <v>0</v>
          </cell>
          <cell r="X132">
            <v>0</v>
          </cell>
        </row>
        <row r="133">
          <cell r="A133">
            <v>909200</v>
          </cell>
          <cell r="B133" t="str">
            <v>PJ</v>
          </cell>
          <cell r="C133" t="str">
            <v>BOLT 7/16 IN. X 30L</v>
          </cell>
          <cell r="D133" t="str">
            <v>P</v>
          </cell>
          <cell r="E133">
            <v>135000</v>
          </cell>
          <cell r="F133" t="str">
            <v>0909200</v>
          </cell>
          <cell r="G133">
            <v>0.13</v>
          </cell>
          <cell r="H133">
            <v>11352</v>
          </cell>
          <cell r="I133">
            <v>9558</v>
          </cell>
          <cell r="J133">
            <v>12544</v>
          </cell>
          <cell r="K133">
            <v>10752</v>
          </cell>
          <cell r="L133">
            <v>9558</v>
          </cell>
          <cell r="M133">
            <v>13140</v>
          </cell>
          <cell r="N133">
            <v>10752</v>
          </cell>
          <cell r="O133">
            <v>11946</v>
          </cell>
          <cell r="P133">
            <v>9558</v>
          </cell>
          <cell r="Q133">
            <v>10154</v>
          </cell>
          <cell r="R133">
            <v>11946</v>
          </cell>
          <cell r="S133">
            <v>13740</v>
          </cell>
          <cell r="T133">
            <v>9.1899999999999996E-2</v>
          </cell>
          <cell r="U133">
            <v>3.4000000000000002E-4</v>
          </cell>
          <cell r="V133">
            <v>4.1399999999999996E-3</v>
          </cell>
          <cell r="W133">
            <v>0</v>
          </cell>
          <cell r="X133">
            <v>0</v>
          </cell>
        </row>
        <row r="134">
          <cell r="A134">
            <v>911370</v>
          </cell>
          <cell r="B134" t="str">
            <v>PS</v>
          </cell>
          <cell r="C134" t="str">
            <v>BOLT 7/16 X 55 (FRT ANCHOR)</v>
          </cell>
          <cell r="D134" t="str">
            <v>P</v>
          </cell>
          <cell r="E134">
            <v>90000</v>
          </cell>
          <cell r="F134" t="str">
            <v>0911370</v>
          </cell>
          <cell r="G134">
            <v>0.13</v>
          </cell>
          <cell r="H134">
            <v>7568</v>
          </cell>
          <cell r="I134">
            <v>6372</v>
          </cell>
          <cell r="J134">
            <v>8362</v>
          </cell>
          <cell r="K134">
            <v>7168</v>
          </cell>
          <cell r="L134">
            <v>6372</v>
          </cell>
          <cell r="M134">
            <v>8760</v>
          </cell>
          <cell r="N134">
            <v>7168</v>
          </cell>
          <cell r="O134">
            <v>7964</v>
          </cell>
          <cell r="P134">
            <v>6372</v>
          </cell>
          <cell r="Q134">
            <v>6770</v>
          </cell>
          <cell r="R134">
            <v>7964</v>
          </cell>
          <cell r="S134">
            <v>9160</v>
          </cell>
          <cell r="T134">
            <v>0.09</v>
          </cell>
          <cell r="U134">
            <v>4.6499999999999996E-3</v>
          </cell>
          <cell r="V134">
            <v>4.9500000000000004E-3</v>
          </cell>
          <cell r="W134">
            <v>0</v>
          </cell>
          <cell r="X134">
            <v>0</v>
          </cell>
        </row>
        <row r="135">
          <cell r="A135">
            <v>911440</v>
          </cell>
          <cell r="B135" t="str">
            <v>PJ</v>
          </cell>
          <cell r="C135" t="str">
            <v>BOLT BLACK TK05 20N</v>
          </cell>
          <cell r="D135" t="str">
            <v>P</v>
          </cell>
          <cell r="E135">
            <v>236286</v>
          </cell>
          <cell r="F135" t="str">
            <v>0911440</v>
          </cell>
          <cell r="G135">
            <v>0.1</v>
          </cell>
          <cell r="H135">
            <v>20724</v>
          </cell>
          <cell r="I135">
            <v>19382</v>
          </cell>
          <cell r="J135">
            <v>20386</v>
          </cell>
          <cell r="K135">
            <v>19708</v>
          </cell>
          <cell r="L135">
            <v>10026</v>
          </cell>
          <cell r="M135">
            <v>22058</v>
          </cell>
          <cell r="N135">
            <v>23060</v>
          </cell>
          <cell r="O135">
            <v>19382</v>
          </cell>
          <cell r="P135">
            <v>19056</v>
          </cell>
          <cell r="Q135">
            <v>20724</v>
          </cell>
          <cell r="R135">
            <v>20054</v>
          </cell>
          <cell r="S135">
            <v>21726</v>
          </cell>
          <cell r="T135">
            <v>6.3299999999999995E-2</v>
          </cell>
          <cell r="U135">
            <v>2.3000000000000001E-4</v>
          </cell>
          <cell r="V135">
            <v>2.8500000000000001E-3</v>
          </cell>
          <cell r="W135">
            <v>0</v>
          </cell>
          <cell r="X135">
            <v>0</v>
          </cell>
        </row>
        <row r="136">
          <cell r="A136">
            <v>911620</v>
          </cell>
          <cell r="B136" t="str">
            <v>PJ</v>
          </cell>
          <cell r="C136" t="str">
            <v>BOLT - K (TKB2)</v>
          </cell>
          <cell r="D136" t="str">
            <v>P</v>
          </cell>
          <cell r="E136">
            <v>90008</v>
          </cell>
          <cell r="F136" t="str">
            <v>0911620</v>
          </cell>
          <cell r="G136">
            <v>7.0000000000000007E-2</v>
          </cell>
          <cell r="H136">
            <v>6100</v>
          </cell>
          <cell r="I136">
            <v>8044</v>
          </cell>
          <cell r="J136">
            <v>4436</v>
          </cell>
          <cell r="K136">
            <v>7252</v>
          </cell>
          <cell r="L136">
            <v>6088</v>
          </cell>
          <cell r="M136">
            <v>4748</v>
          </cell>
          <cell r="N136">
            <v>8612</v>
          </cell>
          <cell r="O136">
            <v>12452</v>
          </cell>
          <cell r="P136">
            <v>7300</v>
          </cell>
          <cell r="Q136">
            <v>7080</v>
          </cell>
          <cell r="R136">
            <v>10000</v>
          </cell>
          <cell r="S136">
            <v>7896</v>
          </cell>
          <cell r="T136">
            <v>4.7E-2</v>
          </cell>
          <cell r="U136">
            <v>1.7000000000000001E-4</v>
          </cell>
          <cell r="V136">
            <v>2.1199999999999999E-3</v>
          </cell>
          <cell r="W136">
            <v>0</v>
          </cell>
          <cell r="X136">
            <v>0</v>
          </cell>
        </row>
        <row r="137">
          <cell r="A137">
            <v>913160</v>
          </cell>
          <cell r="B137" t="str">
            <v>PJ</v>
          </cell>
          <cell r="C137" t="str">
            <v>BOLT H2010.22L</v>
          </cell>
          <cell r="D137" t="str">
            <v>P</v>
          </cell>
          <cell r="E137">
            <v>315004</v>
          </cell>
          <cell r="F137" t="str">
            <v>0913160</v>
          </cell>
          <cell r="G137">
            <v>0.09</v>
          </cell>
          <cell r="H137">
            <v>26486</v>
          </cell>
          <cell r="I137">
            <v>22302</v>
          </cell>
          <cell r="J137">
            <v>29270</v>
          </cell>
          <cell r="K137">
            <v>25088</v>
          </cell>
          <cell r="L137">
            <v>22302</v>
          </cell>
          <cell r="M137">
            <v>30664</v>
          </cell>
          <cell r="N137">
            <v>25088</v>
          </cell>
          <cell r="O137">
            <v>27874</v>
          </cell>
          <cell r="P137">
            <v>22302</v>
          </cell>
          <cell r="Q137">
            <v>23694</v>
          </cell>
          <cell r="R137">
            <v>27874</v>
          </cell>
          <cell r="S137">
            <v>32060</v>
          </cell>
          <cell r="T137">
            <v>5.7500000000000002E-2</v>
          </cell>
          <cell r="U137">
            <v>2.1000000000000001E-4</v>
          </cell>
          <cell r="V137">
            <v>2.5899999999999999E-3</v>
          </cell>
          <cell r="W137">
            <v>0</v>
          </cell>
          <cell r="X137">
            <v>0</v>
          </cell>
        </row>
        <row r="138">
          <cell r="A138">
            <v>916020</v>
          </cell>
          <cell r="B138" t="str">
            <v>PJ</v>
          </cell>
          <cell r="C138" t="str">
            <v>BOLT 7/16 x 23.4 LG</v>
          </cell>
          <cell r="D138" t="str">
            <v>P</v>
          </cell>
          <cell r="E138">
            <v>125006</v>
          </cell>
          <cell r="F138" t="str">
            <v>0916020</v>
          </cell>
          <cell r="G138">
            <v>7.0000000000000007E-2</v>
          </cell>
          <cell r="H138">
            <v>12234</v>
          </cell>
          <cell r="I138">
            <v>10554</v>
          </cell>
          <cell r="J138">
            <v>5854</v>
          </cell>
          <cell r="K138">
            <v>9726</v>
          </cell>
          <cell r="L138">
            <v>6406</v>
          </cell>
          <cell r="M138">
            <v>10248</v>
          </cell>
          <cell r="N138">
            <v>11424</v>
          </cell>
          <cell r="O138">
            <v>11876</v>
          </cell>
          <cell r="P138">
            <v>9094</v>
          </cell>
          <cell r="Q138">
            <v>12888</v>
          </cell>
          <cell r="R138">
            <v>12242</v>
          </cell>
          <cell r="S138">
            <v>12460</v>
          </cell>
          <cell r="T138">
            <v>4.5100000000000001E-2</v>
          </cell>
          <cell r="U138">
            <v>1.7000000000000001E-4</v>
          </cell>
          <cell r="V138">
            <v>2.0300000000000001E-3</v>
          </cell>
          <cell r="W138">
            <v>0</v>
          </cell>
          <cell r="X138">
            <v>0</v>
          </cell>
        </row>
        <row r="139">
          <cell r="A139">
            <v>916310</v>
          </cell>
          <cell r="B139" t="str">
            <v>PJ</v>
          </cell>
          <cell r="C139" t="str">
            <v>H5017 47L BOLT-Y</v>
          </cell>
          <cell r="D139" t="str">
            <v>P</v>
          </cell>
          <cell r="E139">
            <v>329162</v>
          </cell>
          <cell r="F139" t="str">
            <v>0916310</v>
          </cell>
          <cell r="G139">
            <v>0.11</v>
          </cell>
          <cell r="H139">
            <v>20412</v>
          </cell>
          <cell r="I139">
            <v>22670</v>
          </cell>
          <cell r="J139">
            <v>23666</v>
          </cell>
          <cell r="K139">
            <v>25496</v>
          </cell>
          <cell r="L139">
            <v>15768</v>
          </cell>
          <cell r="M139">
            <v>29142</v>
          </cell>
          <cell r="N139">
            <v>35466</v>
          </cell>
          <cell r="O139">
            <v>31496</v>
          </cell>
          <cell r="P139">
            <v>27124</v>
          </cell>
          <cell r="Q139">
            <v>33478</v>
          </cell>
          <cell r="R139">
            <v>31612</v>
          </cell>
          <cell r="S139">
            <v>32832</v>
          </cell>
          <cell r="T139">
            <v>6.7799999999999999E-2</v>
          </cell>
          <cell r="U139">
            <v>2.5000000000000001E-4</v>
          </cell>
          <cell r="V139">
            <v>3.0500000000000002E-3</v>
          </cell>
          <cell r="W139">
            <v>0</v>
          </cell>
          <cell r="X139">
            <v>0</v>
          </cell>
        </row>
        <row r="140">
          <cell r="A140">
            <v>916970</v>
          </cell>
          <cell r="B140" t="str">
            <v>PJ</v>
          </cell>
          <cell r="C140" t="str">
            <v>BOLT 7/16 x 22LG</v>
          </cell>
          <cell r="D140" t="str">
            <v>P</v>
          </cell>
          <cell r="E140">
            <v>498</v>
          </cell>
          <cell r="F140" t="str">
            <v>0916970</v>
          </cell>
          <cell r="G140">
            <v>0.1</v>
          </cell>
          <cell r="H140">
            <v>158</v>
          </cell>
          <cell r="I140">
            <v>184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78</v>
          </cell>
          <cell r="S140">
            <v>78</v>
          </cell>
          <cell r="T140">
            <v>6.9199999999999998E-2</v>
          </cell>
          <cell r="U140">
            <v>2.5999999999999998E-4</v>
          </cell>
          <cell r="V140">
            <v>3.1099999999999999E-3</v>
          </cell>
          <cell r="W140">
            <v>0</v>
          </cell>
          <cell r="X140">
            <v>0</v>
          </cell>
        </row>
        <row r="141">
          <cell r="A141" t="str">
            <v>0916A80</v>
          </cell>
          <cell r="B141" t="str">
            <v>PJ</v>
          </cell>
          <cell r="C141" t="str">
            <v>BOLT 7/16 x 45L</v>
          </cell>
          <cell r="D141" t="str">
            <v>P</v>
          </cell>
          <cell r="E141">
            <v>20498</v>
          </cell>
          <cell r="F141" t="str">
            <v>0916A80</v>
          </cell>
          <cell r="G141">
            <v>0.1</v>
          </cell>
          <cell r="H141">
            <v>4294</v>
          </cell>
          <cell r="I141">
            <v>3348</v>
          </cell>
          <cell r="J141">
            <v>2136</v>
          </cell>
          <cell r="K141">
            <v>1932</v>
          </cell>
          <cell r="L141">
            <v>1768</v>
          </cell>
          <cell r="M141">
            <v>1028</v>
          </cell>
          <cell r="N141">
            <v>1808</v>
          </cell>
          <cell r="O141">
            <v>164</v>
          </cell>
          <cell r="P141">
            <v>576</v>
          </cell>
          <cell r="Q141">
            <v>1028</v>
          </cell>
          <cell r="R141">
            <v>1228</v>
          </cell>
          <cell r="S141">
            <v>1188</v>
          </cell>
          <cell r="T141">
            <v>7.1199999999999999E-2</v>
          </cell>
          <cell r="U141">
            <v>2.5999999999999998E-4</v>
          </cell>
          <cell r="V141">
            <v>3.2000000000000002E-3</v>
          </cell>
          <cell r="W141">
            <v>0</v>
          </cell>
          <cell r="X141">
            <v>0</v>
          </cell>
        </row>
        <row r="142">
          <cell r="A142" t="str">
            <v>0916B10</v>
          </cell>
          <cell r="B142" t="str">
            <v>PJ</v>
          </cell>
          <cell r="C142" t="str">
            <v>BOLT 7/16</v>
          </cell>
          <cell r="D142" t="str">
            <v>P</v>
          </cell>
          <cell r="E142">
            <v>251620</v>
          </cell>
          <cell r="F142" t="str">
            <v>0916B10</v>
          </cell>
          <cell r="G142">
            <v>0.1</v>
          </cell>
          <cell r="H142">
            <v>15522</v>
          </cell>
          <cell r="I142">
            <v>16464</v>
          </cell>
          <cell r="J142">
            <v>13892</v>
          </cell>
          <cell r="K142">
            <v>19528</v>
          </cell>
          <cell r="L142">
            <v>12428</v>
          </cell>
          <cell r="M142">
            <v>22268</v>
          </cell>
          <cell r="N142">
            <v>27166</v>
          </cell>
          <cell r="O142">
            <v>24408</v>
          </cell>
          <cell r="P142">
            <v>19156</v>
          </cell>
          <cell r="Q142">
            <v>28748</v>
          </cell>
          <cell r="R142">
            <v>25444</v>
          </cell>
          <cell r="S142">
            <v>26596</v>
          </cell>
          <cell r="T142">
            <v>6.4199999999999993E-2</v>
          </cell>
          <cell r="U142">
            <v>2.4000000000000001E-4</v>
          </cell>
          <cell r="V142">
            <v>2.8900000000000002E-3</v>
          </cell>
          <cell r="W142">
            <v>0</v>
          </cell>
          <cell r="X142">
            <v>0</v>
          </cell>
        </row>
        <row r="143">
          <cell r="A143" t="str">
            <v>0916C40</v>
          </cell>
          <cell r="B143" t="str">
            <v>PJ</v>
          </cell>
          <cell r="C143" t="str">
            <v>BOLT 7/16</v>
          </cell>
          <cell r="D143" t="str">
            <v>P</v>
          </cell>
          <cell r="E143">
            <v>317122</v>
          </cell>
          <cell r="F143" t="str">
            <v>0916C40</v>
          </cell>
          <cell r="G143">
            <v>0.12</v>
          </cell>
          <cell r="H143">
            <v>22866</v>
          </cell>
          <cell r="I143">
            <v>23834</v>
          </cell>
          <cell r="J143">
            <v>18246</v>
          </cell>
          <cell r="K143">
            <v>25088</v>
          </cell>
          <cell r="L143">
            <v>17240</v>
          </cell>
          <cell r="M143">
            <v>25668</v>
          </cell>
          <cell r="N143">
            <v>33278</v>
          </cell>
          <cell r="O143">
            <v>30798</v>
          </cell>
          <cell r="P143">
            <v>23382</v>
          </cell>
          <cell r="Q143">
            <v>33318</v>
          </cell>
          <cell r="R143">
            <v>31672</v>
          </cell>
          <cell r="S143">
            <v>31732</v>
          </cell>
          <cell r="T143">
            <v>7.8200000000000006E-2</v>
          </cell>
          <cell r="U143">
            <v>2.9E-4</v>
          </cell>
          <cell r="V143">
            <v>3.5200000000000001E-3</v>
          </cell>
          <cell r="W143">
            <v>0</v>
          </cell>
          <cell r="X143">
            <v>0</v>
          </cell>
        </row>
        <row r="144">
          <cell r="A144">
            <v>917070</v>
          </cell>
          <cell r="B144" t="str">
            <v>PJ</v>
          </cell>
          <cell r="C144" t="str">
            <v>BOLT 7/16 x 22mm</v>
          </cell>
          <cell r="D144" t="str">
            <v>P</v>
          </cell>
          <cell r="E144">
            <v>38083</v>
          </cell>
          <cell r="F144" t="str">
            <v>0917070</v>
          </cell>
          <cell r="G144">
            <v>0.06</v>
          </cell>
          <cell r="H144">
            <v>3374</v>
          </cell>
          <cell r="I144">
            <v>3374</v>
          </cell>
          <cell r="J144">
            <v>3374</v>
          </cell>
          <cell r="K144">
            <v>2893</v>
          </cell>
          <cell r="L144">
            <v>3374</v>
          </cell>
          <cell r="M144">
            <v>3535</v>
          </cell>
          <cell r="N144">
            <v>3214</v>
          </cell>
          <cell r="O144">
            <v>2411</v>
          </cell>
          <cell r="P144">
            <v>3696</v>
          </cell>
          <cell r="Q144">
            <v>3053</v>
          </cell>
          <cell r="R144">
            <v>2411</v>
          </cell>
          <cell r="S144">
            <v>3374</v>
          </cell>
          <cell r="T144">
            <v>3.9800000000000002E-2</v>
          </cell>
          <cell r="U144">
            <v>1.4999999999999999E-4</v>
          </cell>
          <cell r="V144">
            <v>1.7899999999999999E-3</v>
          </cell>
          <cell r="W144">
            <v>0</v>
          </cell>
          <cell r="X144">
            <v>0</v>
          </cell>
        </row>
        <row r="145">
          <cell r="A145">
            <v>917150</v>
          </cell>
          <cell r="B145" t="str">
            <v>PJ</v>
          </cell>
          <cell r="C145" t="str">
            <v>BOLT 22L YELLOW</v>
          </cell>
          <cell r="D145" t="str">
            <v>P</v>
          </cell>
          <cell r="E145">
            <v>85810</v>
          </cell>
          <cell r="F145" t="str">
            <v>0917150</v>
          </cell>
          <cell r="G145">
            <v>0.05</v>
          </cell>
          <cell r="H145">
            <v>3168</v>
          </cell>
          <cell r="I145">
            <v>4966</v>
          </cell>
          <cell r="J145">
            <v>5128</v>
          </cell>
          <cell r="K145">
            <v>6715</v>
          </cell>
          <cell r="L145">
            <v>4533</v>
          </cell>
          <cell r="M145">
            <v>7197</v>
          </cell>
          <cell r="N145">
            <v>10023</v>
          </cell>
          <cell r="O145">
            <v>9379</v>
          </cell>
          <cell r="P145">
            <v>6857</v>
          </cell>
          <cell r="Q145">
            <v>9701</v>
          </cell>
          <cell r="R145">
            <v>9101</v>
          </cell>
          <cell r="S145">
            <v>9042</v>
          </cell>
          <cell r="T145">
            <v>3.5299999999999998E-2</v>
          </cell>
          <cell r="U145">
            <v>1.2999999999999999E-4</v>
          </cell>
          <cell r="V145">
            <v>1.5900000000000001E-3</v>
          </cell>
          <cell r="W145">
            <v>0</v>
          </cell>
          <cell r="X145">
            <v>0</v>
          </cell>
        </row>
        <row r="146">
          <cell r="A146">
            <v>917790</v>
          </cell>
          <cell r="B146" t="str">
            <v>PJ</v>
          </cell>
          <cell r="C146" t="str">
            <v>BOLT 7/16 28L H6047</v>
          </cell>
          <cell r="D146" t="str">
            <v>P</v>
          </cell>
          <cell r="E146">
            <v>997794</v>
          </cell>
          <cell r="F146" t="str">
            <v>0917790</v>
          </cell>
          <cell r="G146">
            <v>7.0000000000000007E-2</v>
          </cell>
          <cell r="H146">
            <v>54226</v>
          </cell>
          <cell r="I146">
            <v>65128</v>
          </cell>
          <cell r="J146">
            <v>57778</v>
          </cell>
          <cell r="K146">
            <v>78185</v>
          </cell>
          <cell r="L146">
            <v>52329</v>
          </cell>
          <cell r="M146">
            <v>83929</v>
          </cell>
          <cell r="N146">
            <v>110561</v>
          </cell>
          <cell r="O146">
            <v>102105</v>
          </cell>
          <cell r="P146">
            <v>76825</v>
          </cell>
          <cell r="Q146">
            <v>110569</v>
          </cell>
          <cell r="R146">
            <v>102621</v>
          </cell>
          <cell r="S146">
            <v>103538</v>
          </cell>
          <cell r="T146">
            <v>4.2900000000000001E-2</v>
          </cell>
          <cell r="U146">
            <v>1.6000000000000001E-4</v>
          </cell>
          <cell r="V146">
            <v>1.9300000000000001E-3</v>
          </cell>
          <cell r="W146">
            <v>0</v>
          </cell>
          <cell r="X146">
            <v>0</v>
          </cell>
        </row>
        <row r="147">
          <cell r="A147">
            <v>917870</v>
          </cell>
          <cell r="B147" t="str">
            <v>PJ</v>
          </cell>
          <cell r="C147" t="str">
            <v>BOLT 17.6L TOYOTA YARIS CTR</v>
          </cell>
          <cell r="D147" t="str">
            <v>P</v>
          </cell>
          <cell r="E147">
            <v>179042</v>
          </cell>
          <cell r="F147" t="str">
            <v>0917870</v>
          </cell>
          <cell r="G147">
            <v>0.1</v>
          </cell>
          <cell r="H147">
            <v>15999</v>
          </cell>
          <cell r="I147">
            <v>14476</v>
          </cell>
          <cell r="J147">
            <v>15238</v>
          </cell>
          <cell r="K147">
            <v>13714</v>
          </cell>
          <cell r="L147">
            <v>7619</v>
          </cell>
          <cell r="M147">
            <v>16761</v>
          </cell>
          <cell r="N147">
            <v>17523</v>
          </cell>
          <cell r="O147">
            <v>14476</v>
          </cell>
          <cell r="P147">
            <v>15238</v>
          </cell>
          <cell r="Q147">
            <v>15999</v>
          </cell>
          <cell r="R147">
            <v>15238</v>
          </cell>
          <cell r="S147">
            <v>16761</v>
          </cell>
          <cell r="T147">
            <v>7.1760000000000004E-2</v>
          </cell>
          <cell r="U147">
            <v>2.7E-4</v>
          </cell>
          <cell r="V147">
            <v>3.2299999999999998E-3</v>
          </cell>
          <cell r="W147">
            <v>0</v>
          </cell>
          <cell r="X147">
            <v>0</v>
          </cell>
        </row>
        <row r="148">
          <cell r="A148">
            <v>917970</v>
          </cell>
          <cell r="B148" t="str">
            <v>PJ</v>
          </cell>
          <cell r="C148" t="str">
            <v>BOLT, WASHER 7/16</v>
          </cell>
          <cell r="D148" t="str">
            <v>P</v>
          </cell>
          <cell r="E148">
            <v>117001</v>
          </cell>
          <cell r="F148" t="str">
            <v>0917970</v>
          </cell>
          <cell r="G148">
            <v>0.09</v>
          </cell>
          <cell r="H148">
            <v>13397</v>
          </cell>
          <cell r="I148">
            <v>10817</v>
          </cell>
          <cell r="J148">
            <v>6007</v>
          </cell>
          <cell r="K148">
            <v>9289</v>
          </cell>
          <cell r="L148">
            <v>6057</v>
          </cell>
          <cell r="M148">
            <v>9980</v>
          </cell>
          <cell r="N148">
            <v>10418</v>
          </cell>
          <cell r="O148">
            <v>9143</v>
          </cell>
          <cell r="P148">
            <v>7825</v>
          </cell>
          <cell r="Q148">
            <v>12000</v>
          </cell>
          <cell r="R148">
            <v>10686</v>
          </cell>
          <cell r="S148">
            <v>11382</v>
          </cell>
          <cell r="T148">
            <v>5.8599999999999999E-2</v>
          </cell>
          <cell r="U148">
            <v>2.2000000000000001E-4</v>
          </cell>
          <cell r="V148">
            <v>2.64E-3</v>
          </cell>
          <cell r="W148">
            <v>0</v>
          </cell>
          <cell r="X148">
            <v>0</v>
          </cell>
        </row>
        <row r="149">
          <cell r="A149" t="str">
            <v>0917B70</v>
          </cell>
          <cell r="B149" t="str">
            <v>PJ</v>
          </cell>
          <cell r="C149" t="str">
            <v>BOLT 22L BLACK</v>
          </cell>
          <cell r="D149" t="str">
            <v>P</v>
          </cell>
          <cell r="E149">
            <v>85810</v>
          </cell>
          <cell r="F149" t="str">
            <v>0917B70</v>
          </cell>
          <cell r="G149">
            <v>0.06</v>
          </cell>
          <cell r="H149">
            <v>3168</v>
          </cell>
          <cell r="I149">
            <v>4966</v>
          </cell>
          <cell r="J149">
            <v>5128</v>
          </cell>
          <cell r="K149">
            <v>6715</v>
          </cell>
          <cell r="L149">
            <v>4533</v>
          </cell>
          <cell r="M149">
            <v>7197</v>
          </cell>
          <cell r="N149">
            <v>10023</v>
          </cell>
          <cell r="O149">
            <v>9379</v>
          </cell>
          <cell r="P149">
            <v>6857</v>
          </cell>
          <cell r="Q149">
            <v>9701</v>
          </cell>
          <cell r="R149">
            <v>9101</v>
          </cell>
          <cell r="S149">
            <v>9042</v>
          </cell>
          <cell r="T149">
            <v>3.5299999999999998E-2</v>
          </cell>
          <cell r="U149">
            <v>1.2999999999999999E-4</v>
          </cell>
          <cell r="V149">
            <v>1.5900000000000001E-3</v>
          </cell>
          <cell r="W149">
            <v>0</v>
          </cell>
          <cell r="X149">
            <v>0</v>
          </cell>
        </row>
        <row r="150">
          <cell r="A150" t="str">
            <v>09182MB</v>
          </cell>
          <cell r="B150" t="str">
            <v>PJ</v>
          </cell>
          <cell r="C150" t="str">
            <v>BOLT H7297</v>
          </cell>
          <cell r="D150" t="str">
            <v>P</v>
          </cell>
          <cell r="E150">
            <v>59999</v>
          </cell>
          <cell r="F150" t="str">
            <v>09182MB</v>
          </cell>
          <cell r="G150">
            <v>0.05</v>
          </cell>
          <cell r="H150">
            <v>6591</v>
          </cell>
          <cell r="I150">
            <v>6495</v>
          </cell>
          <cell r="J150">
            <v>4175</v>
          </cell>
          <cell r="K150">
            <v>4978</v>
          </cell>
          <cell r="L150">
            <v>4451</v>
          </cell>
          <cell r="M150">
            <v>2736</v>
          </cell>
          <cell r="N150">
            <v>5927</v>
          </cell>
          <cell r="O150">
            <v>6102</v>
          </cell>
          <cell r="P150">
            <v>3884</v>
          </cell>
          <cell r="Q150">
            <v>4029</v>
          </cell>
          <cell r="R150">
            <v>5862</v>
          </cell>
          <cell r="S150">
            <v>4769</v>
          </cell>
          <cell r="T150">
            <v>3.5299999999999998E-2</v>
          </cell>
          <cell r="U150">
            <v>1.2999999999999999E-4</v>
          </cell>
          <cell r="V150">
            <v>1.5900000000000001E-3</v>
          </cell>
          <cell r="W150">
            <v>0</v>
          </cell>
          <cell r="X150">
            <v>0</v>
          </cell>
        </row>
        <row r="151">
          <cell r="A151" t="str">
            <v>09182YA</v>
          </cell>
          <cell r="B151" t="str">
            <v>PJ</v>
          </cell>
          <cell r="C151" t="str">
            <v>BOLT H7297</v>
          </cell>
          <cell r="D151" t="str">
            <v>P</v>
          </cell>
          <cell r="E151">
            <v>10000</v>
          </cell>
          <cell r="F151" t="str">
            <v>09182YA</v>
          </cell>
          <cell r="G151">
            <v>0.06</v>
          </cell>
          <cell r="H151">
            <v>2068</v>
          </cell>
          <cell r="I151">
            <v>1582</v>
          </cell>
          <cell r="J151">
            <v>1068</v>
          </cell>
          <cell r="K151">
            <v>966</v>
          </cell>
          <cell r="L151">
            <v>884</v>
          </cell>
          <cell r="M151">
            <v>514</v>
          </cell>
          <cell r="N151">
            <v>904</v>
          </cell>
          <cell r="O151">
            <v>82</v>
          </cell>
          <cell r="P151">
            <v>288</v>
          </cell>
          <cell r="Q151">
            <v>514</v>
          </cell>
          <cell r="R151">
            <v>575</v>
          </cell>
          <cell r="S151">
            <v>555</v>
          </cell>
          <cell r="T151">
            <v>4.3999999999999997E-2</v>
          </cell>
          <cell r="U151">
            <v>1.6000000000000001E-4</v>
          </cell>
          <cell r="V151">
            <v>1.98E-3</v>
          </cell>
          <cell r="W151">
            <v>0</v>
          </cell>
          <cell r="X151">
            <v>0</v>
          </cell>
        </row>
        <row r="152">
          <cell r="A152" t="str">
            <v>09184W0</v>
          </cell>
          <cell r="B152" t="str">
            <v>PJ</v>
          </cell>
          <cell r="C152" t="str">
            <v>M8 24.5L BOLT.B</v>
          </cell>
          <cell r="D152" t="str">
            <v>P</v>
          </cell>
          <cell r="E152">
            <v>236286</v>
          </cell>
          <cell r="F152" t="str">
            <v>09184W0</v>
          </cell>
          <cell r="G152">
            <v>7.0000000000000007E-2</v>
          </cell>
          <cell r="H152">
            <v>20724</v>
          </cell>
          <cell r="I152">
            <v>19382</v>
          </cell>
          <cell r="J152">
            <v>20386</v>
          </cell>
          <cell r="K152">
            <v>19708</v>
          </cell>
          <cell r="L152">
            <v>10026</v>
          </cell>
          <cell r="M152">
            <v>22058</v>
          </cell>
          <cell r="N152">
            <v>23060</v>
          </cell>
          <cell r="O152">
            <v>19382</v>
          </cell>
          <cell r="P152">
            <v>19056</v>
          </cell>
          <cell r="Q152">
            <v>20724</v>
          </cell>
          <cell r="R152">
            <v>20054</v>
          </cell>
          <cell r="S152">
            <v>21726</v>
          </cell>
          <cell r="T152">
            <v>4.6699999999999998E-2</v>
          </cell>
          <cell r="U152">
            <v>1.7000000000000001E-4</v>
          </cell>
          <cell r="V152">
            <v>2.0999999999999999E-3</v>
          </cell>
          <cell r="W152">
            <v>0</v>
          </cell>
          <cell r="X152">
            <v>0</v>
          </cell>
        </row>
        <row r="153">
          <cell r="A153" t="str">
            <v>09186S0</v>
          </cell>
          <cell r="B153" t="str">
            <v>PJ</v>
          </cell>
          <cell r="C153" t="str">
            <v>SCREW</v>
          </cell>
          <cell r="D153" t="str">
            <v>P</v>
          </cell>
          <cell r="E153">
            <v>13756</v>
          </cell>
          <cell r="F153" t="str">
            <v>09186S0</v>
          </cell>
          <cell r="G153">
            <v>0.01</v>
          </cell>
          <cell r="H153">
            <v>13756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1.5900000000000001E-3</v>
          </cell>
          <cell r="U153">
            <v>1.0000000000000001E-5</v>
          </cell>
          <cell r="V153">
            <v>6.9999999999999994E-5</v>
          </cell>
          <cell r="W153">
            <v>0</v>
          </cell>
          <cell r="X153">
            <v>0</v>
          </cell>
        </row>
        <row r="154">
          <cell r="A154" t="str">
            <v xml:space="preserve">09186S0 </v>
          </cell>
          <cell r="B154" t="str">
            <v>PJ</v>
          </cell>
          <cell r="C154" t="str">
            <v>SCREW</v>
          </cell>
          <cell r="D154" t="str">
            <v>P</v>
          </cell>
          <cell r="E154">
            <v>19028</v>
          </cell>
          <cell r="H154">
            <v>0</v>
          </cell>
          <cell r="I154">
            <v>1977</v>
          </cell>
          <cell r="J154">
            <v>1977</v>
          </cell>
          <cell r="K154">
            <v>1977</v>
          </cell>
          <cell r="L154">
            <v>13097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1.5900000000000001E-3</v>
          </cell>
          <cell r="U154">
            <v>1.0000000000000001E-5</v>
          </cell>
          <cell r="V154">
            <v>6.9999999999999994E-5</v>
          </cell>
          <cell r="W154">
            <v>0</v>
          </cell>
          <cell r="X154">
            <v>0</v>
          </cell>
        </row>
        <row r="155">
          <cell r="A155" t="str">
            <v>0918Y4A</v>
          </cell>
          <cell r="B155" t="str">
            <v>PJ</v>
          </cell>
          <cell r="C155" t="str">
            <v>SCREW (M4x12L) H7252</v>
          </cell>
          <cell r="D155" t="str">
            <v>P</v>
          </cell>
          <cell r="E155">
            <v>7518924</v>
          </cell>
          <cell r="F155" t="str">
            <v>0918Y4A</v>
          </cell>
          <cell r="G155">
            <v>0.01</v>
          </cell>
          <cell r="H155">
            <v>671832</v>
          </cell>
          <cell r="I155">
            <v>607950</v>
          </cell>
          <cell r="J155">
            <v>639954</v>
          </cell>
          <cell r="K155">
            <v>575946</v>
          </cell>
          <cell r="L155">
            <v>319914</v>
          </cell>
          <cell r="M155">
            <v>703836</v>
          </cell>
          <cell r="N155">
            <v>735966</v>
          </cell>
          <cell r="O155">
            <v>607950</v>
          </cell>
          <cell r="P155">
            <v>639954</v>
          </cell>
          <cell r="Q155">
            <v>671832</v>
          </cell>
          <cell r="R155">
            <v>639954</v>
          </cell>
          <cell r="S155">
            <v>703836</v>
          </cell>
          <cell r="T155">
            <v>3.3E-3</v>
          </cell>
          <cell r="U155">
            <v>1.0000000000000001E-5</v>
          </cell>
          <cell r="V155">
            <v>1.4999999999999999E-4</v>
          </cell>
          <cell r="W155">
            <v>0</v>
          </cell>
          <cell r="X155">
            <v>0</v>
          </cell>
        </row>
        <row r="156">
          <cell r="A156" t="str">
            <v>0918Y6B</v>
          </cell>
          <cell r="B156" t="str">
            <v>PJ</v>
          </cell>
          <cell r="C156" t="str">
            <v>SCREW (M3 16L)(SPG CASS)</v>
          </cell>
          <cell r="D156" t="str">
            <v>P</v>
          </cell>
          <cell r="E156">
            <v>1074132</v>
          </cell>
          <cell r="F156" t="str">
            <v>0918Y6B</v>
          </cell>
          <cell r="G156">
            <v>0.02</v>
          </cell>
          <cell r="H156">
            <v>95976</v>
          </cell>
          <cell r="I156">
            <v>86850</v>
          </cell>
          <cell r="J156">
            <v>91422</v>
          </cell>
          <cell r="K156">
            <v>82278</v>
          </cell>
          <cell r="L156">
            <v>45702</v>
          </cell>
          <cell r="M156">
            <v>100548</v>
          </cell>
          <cell r="N156">
            <v>105138</v>
          </cell>
          <cell r="O156">
            <v>86850</v>
          </cell>
          <cell r="P156">
            <v>91422</v>
          </cell>
          <cell r="Q156">
            <v>95976</v>
          </cell>
          <cell r="R156">
            <v>91422</v>
          </cell>
          <cell r="S156">
            <v>100548</v>
          </cell>
          <cell r="T156">
            <v>1.1299999999999999E-2</v>
          </cell>
          <cell r="U156">
            <v>4.0000000000000003E-5</v>
          </cell>
          <cell r="V156">
            <v>5.1000000000000004E-4</v>
          </cell>
          <cell r="W156">
            <v>0</v>
          </cell>
          <cell r="X156">
            <v>0</v>
          </cell>
        </row>
        <row r="157">
          <cell r="A157" t="str">
            <v>0918Z3A</v>
          </cell>
          <cell r="B157" t="str">
            <v>PJ</v>
          </cell>
          <cell r="C157" t="str">
            <v>SCREW M4.27L</v>
          </cell>
          <cell r="D157" t="str">
            <v>P</v>
          </cell>
          <cell r="E157">
            <v>1074132</v>
          </cell>
          <cell r="F157" t="str">
            <v>0918Z3A</v>
          </cell>
          <cell r="G157">
            <v>9.5081967213114741E-3</v>
          </cell>
          <cell r="H157">
            <v>95976</v>
          </cell>
          <cell r="I157">
            <v>86850</v>
          </cell>
          <cell r="J157">
            <v>91422</v>
          </cell>
          <cell r="K157">
            <v>82278</v>
          </cell>
          <cell r="L157">
            <v>45702</v>
          </cell>
          <cell r="M157">
            <v>100548</v>
          </cell>
          <cell r="N157">
            <v>105138</v>
          </cell>
          <cell r="O157">
            <v>86850</v>
          </cell>
          <cell r="P157">
            <v>91422</v>
          </cell>
          <cell r="Q157">
            <v>95976</v>
          </cell>
          <cell r="R157">
            <v>91422</v>
          </cell>
          <cell r="S157">
            <v>100548</v>
          </cell>
          <cell r="T157">
            <v>6.1000000000000004E-3</v>
          </cell>
          <cell r="U157">
            <v>2.0000000000000002E-5</v>
          </cell>
          <cell r="V157">
            <v>2.7E-4</v>
          </cell>
          <cell r="W157">
            <v>0</v>
          </cell>
          <cell r="X157">
            <v>0</v>
          </cell>
        </row>
        <row r="158">
          <cell r="A158">
            <v>919730</v>
          </cell>
          <cell r="B158" t="str">
            <v>PJ</v>
          </cell>
          <cell r="C158" t="str">
            <v>RIVET</v>
          </cell>
          <cell r="D158" t="str">
            <v>P</v>
          </cell>
          <cell r="E158">
            <v>295152</v>
          </cell>
          <cell r="F158" t="str">
            <v>0919370</v>
          </cell>
          <cell r="G158">
            <v>0.06</v>
          </cell>
          <cell r="H158">
            <v>24908</v>
          </cell>
          <cell r="I158">
            <v>24908</v>
          </cell>
          <cell r="J158">
            <v>26152</v>
          </cell>
          <cell r="K158">
            <v>28643</v>
          </cell>
          <cell r="L158">
            <v>12454</v>
          </cell>
          <cell r="M158">
            <v>27397</v>
          </cell>
          <cell r="N158">
            <v>28643</v>
          </cell>
          <cell r="O158">
            <v>24908</v>
          </cell>
          <cell r="P158">
            <v>21171</v>
          </cell>
          <cell r="Q158">
            <v>24908</v>
          </cell>
          <cell r="R158">
            <v>24908</v>
          </cell>
          <cell r="S158">
            <v>26152</v>
          </cell>
          <cell r="T158">
            <v>3.8289999999999998E-2</v>
          </cell>
          <cell r="U158">
            <v>1.3999999999999999E-4</v>
          </cell>
          <cell r="V158">
            <v>1.72E-3</v>
          </cell>
          <cell r="W158">
            <v>0</v>
          </cell>
          <cell r="X158">
            <v>0</v>
          </cell>
        </row>
        <row r="159">
          <cell r="A159">
            <v>930660</v>
          </cell>
          <cell r="B159" t="str">
            <v>PJ</v>
          </cell>
          <cell r="C159" t="str">
            <v>BAND H9173</v>
          </cell>
          <cell r="D159" t="str">
            <v>P</v>
          </cell>
          <cell r="E159">
            <v>49437</v>
          </cell>
          <cell r="F159" t="str">
            <v>0930660</v>
          </cell>
          <cell r="G159">
            <v>0.03</v>
          </cell>
          <cell r="H159">
            <v>4172</v>
          </cell>
          <cell r="I159">
            <v>4172</v>
          </cell>
          <cell r="J159">
            <v>4380</v>
          </cell>
          <cell r="K159">
            <v>4798</v>
          </cell>
          <cell r="L159">
            <v>2086</v>
          </cell>
          <cell r="M159">
            <v>4589</v>
          </cell>
          <cell r="N159">
            <v>4798</v>
          </cell>
          <cell r="O159">
            <v>4172</v>
          </cell>
          <cell r="P159">
            <v>3546</v>
          </cell>
          <cell r="Q159">
            <v>4172</v>
          </cell>
          <cell r="R159">
            <v>4172</v>
          </cell>
          <cell r="S159">
            <v>4380</v>
          </cell>
          <cell r="T159">
            <v>2.0299999999999999E-2</v>
          </cell>
          <cell r="U159">
            <v>8.0000000000000007E-5</v>
          </cell>
          <cell r="V159">
            <v>9.1E-4</v>
          </cell>
          <cell r="W159">
            <v>0</v>
          </cell>
          <cell r="X159">
            <v>0</v>
          </cell>
        </row>
        <row r="160">
          <cell r="A160">
            <v>930760</v>
          </cell>
          <cell r="B160" t="str">
            <v>PJ</v>
          </cell>
          <cell r="C160" t="str">
            <v>CLIP</v>
          </cell>
          <cell r="D160" t="str">
            <v>P</v>
          </cell>
          <cell r="E160">
            <v>125504</v>
          </cell>
          <cell r="F160" t="str">
            <v>0930760</v>
          </cell>
          <cell r="G160">
            <v>0.03</v>
          </cell>
          <cell r="H160">
            <v>12392</v>
          </cell>
          <cell r="I160">
            <v>10738</v>
          </cell>
          <cell r="J160">
            <v>5854</v>
          </cell>
          <cell r="K160">
            <v>9726</v>
          </cell>
          <cell r="L160">
            <v>6406</v>
          </cell>
          <cell r="M160">
            <v>10248</v>
          </cell>
          <cell r="N160">
            <v>11424</v>
          </cell>
          <cell r="O160">
            <v>11876</v>
          </cell>
          <cell r="P160">
            <v>9094</v>
          </cell>
          <cell r="Q160">
            <v>12888</v>
          </cell>
          <cell r="R160">
            <v>12320</v>
          </cell>
          <cell r="S160">
            <v>12538</v>
          </cell>
          <cell r="T160">
            <v>2.0299999999999999E-2</v>
          </cell>
          <cell r="U160">
            <v>8.0000000000000007E-5</v>
          </cell>
          <cell r="V160">
            <v>9.1E-4</v>
          </cell>
          <cell r="W160">
            <v>0</v>
          </cell>
          <cell r="X160">
            <v>0</v>
          </cell>
        </row>
        <row r="161">
          <cell r="A161" t="str">
            <v>1017899.AA</v>
          </cell>
          <cell r="B161" t="str">
            <v>PJ</v>
          </cell>
          <cell r="C161" t="str">
            <v>GUIDE ANCHOR</v>
          </cell>
          <cell r="D161" t="str">
            <v>P</v>
          </cell>
          <cell r="E161">
            <v>179042</v>
          </cell>
          <cell r="F161" t="str">
            <v>1017899AN1-AA</v>
          </cell>
          <cell r="G161">
            <v>0.75393442622950824</v>
          </cell>
          <cell r="H161">
            <v>15999</v>
          </cell>
          <cell r="I161">
            <v>14476</v>
          </cell>
          <cell r="J161">
            <v>15238</v>
          </cell>
          <cell r="K161">
            <v>13714</v>
          </cell>
          <cell r="L161">
            <v>7619</v>
          </cell>
          <cell r="M161">
            <v>16761</v>
          </cell>
          <cell r="N161">
            <v>17523</v>
          </cell>
          <cell r="O161">
            <v>14476</v>
          </cell>
          <cell r="P161">
            <v>15238</v>
          </cell>
          <cell r="Q161">
            <v>15999</v>
          </cell>
          <cell r="R161">
            <v>15238</v>
          </cell>
          <cell r="S161">
            <v>16761</v>
          </cell>
          <cell r="T161">
            <v>0.55715999999999999</v>
          </cell>
          <cell r="U161">
            <v>2.0600000000000002E-3</v>
          </cell>
          <cell r="V161">
            <v>2.5069999999999999E-2</v>
          </cell>
          <cell r="W161">
            <v>0</v>
          </cell>
          <cell r="X161">
            <v>0</v>
          </cell>
        </row>
        <row r="162">
          <cell r="A162" t="str">
            <v>110105A</v>
          </cell>
          <cell r="B162" t="str">
            <v>PJ</v>
          </cell>
          <cell r="C162" t="str">
            <v>COLLAR HONDA EI</v>
          </cell>
          <cell r="D162" t="str">
            <v>P</v>
          </cell>
          <cell r="E162">
            <v>488742</v>
          </cell>
          <cell r="F162" t="str">
            <v>110105A</v>
          </cell>
          <cell r="G162">
            <v>0.02</v>
          </cell>
          <cell r="H162">
            <v>29202</v>
          </cell>
          <cell r="I162">
            <v>33766</v>
          </cell>
          <cell r="J162">
            <v>28502</v>
          </cell>
          <cell r="K162">
            <v>38518</v>
          </cell>
          <cell r="L162">
            <v>26306</v>
          </cell>
          <cell r="M162">
            <v>40062</v>
          </cell>
          <cell r="N162">
            <v>53324</v>
          </cell>
          <cell r="O162">
            <v>49556</v>
          </cell>
          <cell r="P162">
            <v>37096</v>
          </cell>
          <cell r="Q162">
            <v>52720</v>
          </cell>
          <cell r="R162">
            <v>49874</v>
          </cell>
          <cell r="S162">
            <v>49816</v>
          </cell>
          <cell r="T162">
            <v>1.0800000000000001E-2</v>
          </cell>
          <cell r="U162">
            <v>4.0000000000000003E-5</v>
          </cell>
          <cell r="V162">
            <v>4.8999999999999998E-4</v>
          </cell>
          <cell r="W162">
            <v>0</v>
          </cell>
          <cell r="X162">
            <v>0</v>
          </cell>
        </row>
        <row r="163">
          <cell r="A163">
            <v>1101061</v>
          </cell>
          <cell r="B163" t="str">
            <v>PJ</v>
          </cell>
          <cell r="C163" t="str">
            <v>COLLAR 3.5H DIAM. 20</v>
          </cell>
          <cell r="D163" t="str">
            <v>P</v>
          </cell>
          <cell r="E163">
            <v>309502</v>
          </cell>
          <cell r="F163" t="str">
            <v>1101061</v>
          </cell>
          <cell r="G163">
            <v>2.3114754098360654E-2</v>
          </cell>
          <cell r="H163">
            <v>30059</v>
          </cell>
          <cell r="I163">
            <v>27563</v>
          </cell>
          <cell r="J163">
            <v>28513</v>
          </cell>
          <cell r="K163">
            <v>22659</v>
          </cell>
          <cell r="L163">
            <v>21687</v>
          </cell>
          <cell r="M163">
            <v>26613</v>
          </cell>
          <cell r="N163">
            <v>23767</v>
          </cell>
          <cell r="O163">
            <v>25249</v>
          </cell>
          <cell r="P163">
            <v>20741</v>
          </cell>
          <cell r="Q163">
            <v>21937</v>
          </cell>
          <cell r="R163">
            <v>29281</v>
          </cell>
          <cell r="S163">
            <v>31433</v>
          </cell>
          <cell r="T163">
            <v>1.7000000000000001E-2</v>
          </cell>
          <cell r="U163">
            <v>6.0000000000000002E-5</v>
          </cell>
          <cell r="V163">
            <v>7.6999999999999996E-4</v>
          </cell>
          <cell r="W163">
            <v>0</v>
          </cell>
          <cell r="X163">
            <v>0</v>
          </cell>
        </row>
        <row r="164">
          <cell r="A164" t="str">
            <v>110113B</v>
          </cell>
          <cell r="B164" t="str">
            <v>PJ</v>
          </cell>
          <cell r="C164" t="str">
            <v>20P5H BUSH HEADER B</v>
          </cell>
          <cell r="D164" t="str">
            <v>P</v>
          </cell>
          <cell r="E164">
            <v>80002</v>
          </cell>
          <cell r="F164" t="str">
            <v>110113B</v>
          </cell>
          <cell r="G164">
            <v>0.02</v>
          </cell>
          <cell r="H164">
            <v>9184</v>
          </cell>
          <cell r="I164">
            <v>6532</v>
          </cell>
          <cell r="J164">
            <v>3636</v>
          </cell>
          <cell r="K164">
            <v>6098</v>
          </cell>
          <cell r="L164">
            <v>3362</v>
          </cell>
          <cell r="M164">
            <v>7876</v>
          </cell>
          <cell r="N164">
            <v>7120</v>
          </cell>
          <cell r="O164">
            <v>5650</v>
          </cell>
          <cell r="P164">
            <v>5444</v>
          </cell>
          <cell r="Q164">
            <v>9346</v>
          </cell>
          <cell r="R164">
            <v>7242</v>
          </cell>
          <cell r="S164">
            <v>8512</v>
          </cell>
          <cell r="T164">
            <v>1.4200000000000001E-2</v>
          </cell>
          <cell r="U164">
            <v>5.0000000000000002E-5</v>
          </cell>
          <cell r="V164">
            <v>6.4000000000000005E-4</v>
          </cell>
          <cell r="W164">
            <v>0</v>
          </cell>
          <cell r="X164">
            <v>0</v>
          </cell>
        </row>
        <row r="165">
          <cell r="A165" t="str">
            <v>110117A</v>
          </cell>
          <cell r="B165" t="str">
            <v>PJ</v>
          </cell>
          <cell r="C165" t="str">
            <v>COLLAR - DIA. 20MM X H10</v>
          </cell>
          <cell r="D165" t="str">
            <v>P</v>
          </cell>
          <cell r="E165">
            <v>576704</v>
          </cell>
          <cell r="F165" t="str">
            <v>110117A</v>
          </cell>
          <cell r="G165">
            <v>0.03</v>
          </cell>
          <cell r="H165">
            <v>42056</v>
          </cell>
          <cell r="I165">
            <v>41780</v>
          </cell>
          <cell r="J165">
            <v>45438</v>
          </cell>
          <cell r="K165">
            <v>44730</v>
          </cell>
          <cell r="L165">
            <v>28842</v>
          </cell>
          <cell r="M165">
            <v>52650</v>
          </cell>
          <cell r="N165">
            <v>58054</v>
          </cell>
          <cell r="O165">
            <v>52198</v>
          </cell>
          <cell r="P165">
            <v>46906</v>
          </cell>
          <cell r="Q165">
            <v>54324</v>
          </cell>
          <cell r="R165">
            <v>52986</v>
          </cell>
          <cell r="S165">
            <v>56740</v>
          </cell>
          <cell r="T165">
            <v>2.0799999999999999E-2</v>
          </cell>
          <cell r="U165">
            <v>8.0000000000000007E-5</v>
          </cell>
          <cell r="V165">
            <v>9.3999999999999997E-4</v>
          </cell>
          <cell r="W165">
            <v>0</v>
          </cell>
          <cell r="X165">
            <v>0</v>
          </cell>
        </row>
        <row r="166">
          <cell r="A166" t="str">
            <v>110118A</v>
          </cell>
          <cell r="B166" t="str">
            <v>PJ</v>
          </cell>
          <cell r="C166" t="str">
            <v>BUSH</v>
          </cell>
          <cell r="D166" t="str">
            <v>P</v>
          </cell>
          <cell r="E166">
            <v>284402</v>
          </cell>
          <cell r="F166" t="str">
            <v>110118A</v>
          </cell>
          <cell r="G166">
            <v>0.03</v>
          </cell>
          <cell r="H166">
            <v>30248</v>
          </cell>
          <cell r="I166">
            <v>29214</v>
          </cell>
          <cell r="J166">
            <v>25892</v>
          </cell>
          <cell r="K166">
            <v>19580</v>
          </cell>
          <cell r="L166">
            <v>19382</v>
          </cell>
          <cell r="M166">
            <v>22068</v>
          </cell>
          <cell r="N166">
            <v>21466</v>
          </cell>
          <cell r="O166">
            <v>21804</v>
          </cell>
          <cell r="P166">
            <v>18566</v>
          </cell>
          <cell r="Q166">
            <v>19552</v>
          </cell>
          <cell r="R166">
            <v>28010</v>
          </cell>
          <cell r="S166">
            <v>28620</v>
          </cell>
          <cell r="T166">
            <v>2.29E-2</v>
          </cell>
          <cell r="U166">
            <v>8.0000000000000007E-5</v>
          </cell>
          <cell r="V166">
            <v>1.0300000000000001E-3</v>
          </cell>
          <cell r="W166">
            <v>0</v>
          </cell>
          <cell r="X166">
            <v>0</v>
          </cell>
        </row>
        <row r="167">
          <cell r="A167" t="str">
            <v>110123A</v>
          </cell>
          <cell r="B167" t="str">
            <v>PJ</v>
          </cell>
          <cell r="C167" t="str">
            <v>THETA BUSH</v>
          </cell>
          <cell r="D167" t="str">
            <v>P</v>
          </cell>
          <cell r="E167">
            <v>150000</v>
          </cell>
          <cell r="F167" t="str">
            <v>110123A</v>
          </cell>
          <cell r="G167">
            <v>0.04</v>
          </cell>
          <cell r="H167">
            <v>12934</v>
          </cell>
          <cell r="I167">
            <v>11982</v>
          </cell>
          <cell r="J167">
            <v>13240</v>
          </cell>
          <cell r="K167">
            <v>12046</v>
          </cell>
          <cell r="L167">
            <v>8810</v>
          </cell>
          <cell r="M167">
            <v>13882</v>
          </cell>
          <cell r="N167">
            <v>12778</v>
          </cell>
          <cell r="O167">
            <v>13086</v>
          </cell>
          <cell r="P167">
            <v>11738</v>
          </cell>
          <cell r="Q167">
            <v>12380</v>
          </cell>
          <cell r="R167">
            <v>12842</v>
          </cell>
          <cell r="S167">
            <v>14282</v>
          </cell>
          <cell r="T167">
            <v>2.8299999999999999E-2</v>
          </cell>
          <cell r="U167">
            <v>1E-4</v>
          </cell>
          <cell r="V167">
            <v>1.2700000000000001E-3</v>
          </cell>
          <cell r="W167">
            <v>0</v>
          </cell>
          <cell r="X167">
            <v>0</v>
          </cell>
        </row>
        <row r="168">
          <cell r="A168">
            <v>1101680</v>
          </cell>
          <cell r="B168" t="str">
            <v>PJ</v>
          </cell>
          <cell r="C168" t="str">
            <v>SPACER 16x2</v>
          </cell>
          <cell r="D168" t="str">
            <v>P</v>
          </cell>
          <cell r="E168">
            <v>60001</v>
          </cell>
          <cell r="F168" t="str">
            <v>1101680</v>
          </cell>
          <cell r="G168">
            <v>0.01</v>
          </cell>
          <cell r="H168">
            <v>5366</v>
          </cell>
          <cell r="I168">
            <v>5609</v>
          </cell>
          <cell r="J168">
            <v>4878</v>
          </cell>
          <cell r="K168">
            <v>4878</v>
          </cell>
          <cell r="L168">
            <v>2439</v>
          </cell>
          <cell r="M168">
            <v>5123</v>
          </cell>
          <cell r="N168">
            <v>5609</v>
          </cell>
          <cell r="O168">
            <v>5123</v>
          </cell>
          <cell r="P168">
            <v>5366</v>
          </cell>
          <cell r="Q168">
            <v>5609</v>
          </cell>
          <cell r="R168">
            <v>4878</v>
          </cell>
          <cell r="S168">
            <v>5123</v>
          </cell>
          <cell r="T168">
            <v>6.3E-3</v>
          </cell>
          <cell r="U168">
            <v>2.0000000000000002E-5</v>
          </cell>
          <cell r="V168">
            <v>2.7999999999999998E-4</v>
          </cell>
          <cell r="W168">
            <v>0</v>
          </cell>
          <cell r="X168">
            <v>0</v>
          </cell>
        </row>
        <row r="169">
          <cell r="A169" t="str">
            <v>110187B</v>
          </cell>
          <cell r="B169" t="str">
            <v>PJ</v>
          </cell>
          <cell r="C169" t="str">
            <v>COLLAR 020.H9</v>
          </cell>
          <cell r="D169" t="str">
            <v>P</v>
          </cell>
          <cell r="E169">
            <v>20498</v>
          </cell>
          <cell r="F169" t="str">
            <v>110187B</v>
          </cell>
          <cell r="G169">
            <v>0.03</v>
          </cell>
          <cell r="H169">
            <v>4294</v>
          </cell>
          <cell r="I169">
            <v>3348</v>
          </cell>
          <cell r="J169">
            <v>2136</v>
          </cell>
          <cell r="K169">
            <v>1932</v>
          </cell>
          <cell r="L169">
            <v>1768</v>
          </cell>
          <cell r="M169">
            <v>1028</v>
          </cell>
          <cell r="N169">
            <v>1808</v>
          </cell>
          <cell r="O169">
            <v>164</v>
          </cell>
          <cell r="P169">
            <v>576</v>
          </cell>
          <cell r="Q169">
            <v>1028</v>
          </cell>
          <cell r="R169">
            <v>1228</v>
          </cell>
          <cell r="S169">
            <v>1188</v>
          </cell>
          <cell r="T169">
            <v>2.18E-2</v>
          </cell>
          <cell r="U169">
            <v>8.0000000000000007E-5</v>
          </cell>
          <cell r="V169">
            <v>9.7999999999999997E-4</v>
          </cell>
          <cell r="W169">
            <v>0</v>
          </cell>
          <cell r="X169">
            <v>0</v>
          </cell>
        </row>
        <row r="170">
          <cell r="A170">
            <v>1101880</v>
          </cell>
          <cell r="B170" t="str">
            <v>PJ</v>
          </cell>
          <cell r="C170" t="str">
            <v>COLLAR H2.5</v>
          </cell>
          <cell r="D170" t="str">
            <v>P</v>
          </cell>
          <cell r="E170">
            <v>171620</v>
          </cell>
          <cell r="F170" t="str">
            <v>1101880</v>
          </cell>
          <cell r="G170">
            <v>0.02</v>
          </cell>
          <cell r="H170">
            <v>6336</v>
          </cell>
          <cell r="I170">
            <v>9932</v>
          </cell>
          <cell r="J170">
            <v>10256</v>
          </cell>
          <cell r="K170">
            <v>13430</v>
          </cell>
          <cell r="L170">
            <v>9066</v>
          </cell>
          <cell r="M170">
            <v>14394</v>
          </cell>
          <cell r="N170">
            <v>20046</v>
          </cell>
          <cell r="O170">
            <v>18758</v>
          </cell>
          <cell r="P170">
            <v>13714</v>
          </cell>
          <cell r="Q170">
            <v>19402</v>
          </cell>
          <cell r="R170">
            <v>18202</v>
          </cell>
          <cell r="S170">
            <v>18084</v>
          </cell>
          <cell r="T170">
            <v>1.0999999999999999E-2</v>
          </cell>
          <cell r="U170">
            <v>4.0000000000000003E-5</v>
          </cell>
          <cell r="V170">
            <v>5.0000000000000001E-4</v>
          </cell>
          <cell r="W170">
            <v>0</v>
          </cell>
          <cell r="X170">
            <v>0</v>
          </cell>
        </row>
        <row r="171">
          <cell r="A171" t="str">
            <v>1101F1A</v>
          </cell>
          <cell r="B171" t="str">
            <v>PJ</v>
          </cell>
          <cell r="C171" t="str">
            <v>COLLAR</v>
          </cell>
          <cell r="D171" t="str">
            <v>P</v>
          </cell>
          <cell r="E171">
            <v>80002</v>
          </cell>
          <cell r="F171" t="str">
            <v>1101F1A</v>
          </cell>
          <cell r="G171">
            <v>0.03</v>
          </cell>
          <cell r="H171">
            <v>9184</v>
          </cell>
          <cell r="I171">
            <v>6532</v>
          </cell>
          <cell r="J171">
            <v>3636</v>
          </cell>
          <cell r="K171">
            <v>6098</v>
          </cell>
          <cell r="L171">
            <v>3362</v>
          </cell>
          <cell r="M171">
            <v>7876</v>
          </cell>
          <cell r="N171">
            <v>7120</v>
          </cell>
          <cell r="O171">
            <v>5650</v>
          </cell>
          <cell r="P171">
            <v>5444</v>
          </cell>
          <cell r="Q171">
            <v>9346</v>
          </cell>
          <cell r="R171">
            <v>7242</v>
          </cell>
          <cell r="S171">
            <v>8512</v>
          </cell>
          <cell r="T171">
            <v>1.7399999999999999E-2</v>
          </cell>
          <cell r="U171">
            <v>6.0000000000000002E-5</v>
          </cell>
          <cell r="V171">
            <v>7.7999999999999999E-4</v>
          </cell>
          <cell r="W171">
            <v>0</v>
          </cell>
          <cell r="X171">
            <v>0</v>
          </cell>
        </row>
        <row r="172">
          <cell r="A172" t="str">
            <v>1101J80</v>
          </cell>
          <cell r="B172" t="str">
            <v>PJ</v>
          </cell>
          <cell r="C172" t="str">
            <v>SPACER 3H</v>
          </cell>
          <cell r="D172" t="str">
            <v>P</v>
          </cell>
          <cell r="E172">
            <v>10000</v>
          </cell>
          <cell r="F172" t="str">
            <v>1101J80</v>
          </cell>
          <cell r="G172">
            <v>0.02</v>
          </cell>
          <cell r="H172">
            <v>2068</v>
          </cell>
          <cell r="I172">
            <v>1582</v>
          </cell>
          <cell r="J172">
            <v>1068</v>
          </cell>
          <cell r="K172">
            <v>966</v>
          </cell>
          <cell r="L172">
            <v>884</v>
          </cell>
          <cell r="M172">
            <v>514</v>
          </cell>
          <cell r="N172">
            <v>904</v>
          </cell>
          <cell r="O172">
            <v>82</v>
          </cell>
          <cell r="P172">
            <v>288</v>
          </cell>
          <cell r="Q172">
            <v>514</v>
          </cell>
          <cell r="R172">
            <v>575</v>
          </cell>
          <cell r="S172">
            <v>555</v>
          </cell>
          <cell r="T172">
            <v>1.0800000000000001E-2</v>
          </cell>
          <cell r="U172">
            <v>4.0000000000000003E-5</v>
          </cell>
          <cell r="V172">
            <v>4.8999999999999998E-4</v>
          </cell>
          <cell r="W172">
            <v>0</v>
          </cell>
          <cell r="X172">
            <v>0</v>
          </cell>
        </row>
        <row r="173">
          <cell r="A173" t="str">
            <v>1101L4A</v>
          </cell>
          <cell r="B173" t="str">
            <v>PJ</v>
          </cell>
          <cell r="C173" t="str">
            <v>COLLAR RETR SN7/8</v>
          </cell>
          <cell r="D173" t="str">
            <v>P</v>
          </cell>
          <cell r="E173">
            <v>110506</v>
          </cell>
          <cell r="F173" t="str">
            <v>1101L4A</v>
          </cell>
          <cell r="G173">
            <v>0.03</v>
          </cell>
          <cell r="H173">
            <v>10394</v>
          </cell>
          <cell r="I173">
            <v>11392</v>
          </cell>
          <cell r="J173">
            <v>6572</v>
          </cell>
          <cell r="K173">
            <v>9184</v>
          </cell>
          <cell r="L173">
            <v>7856</v>
          </cell>
          <cell r="M173">
            <v>5776</v>
          </cell>
          <cell r="N173">
            <v>10420</v>
          </cell>
          <cell r="O173">
            <v>12616</v>
          </cell>
          <cell r="P173">
            <v>7876</v>
          </cell>
          <cell r="Q173">
            <v>8108</v>
          </cell>
          <cell r="R173">
            <v>11228</v>
          </cell>
          <cell r="S173">
            <v>9084</v>
          </cell>
          <cell r="T173">
            <v>1.72E-2</v>
          </cell>
          <cell r="U173">
            <v>6.0000000000000002E-5</v>
          </cell>
          <cell r="V173">
            <v>7.6999999999999996E-4</v>
          </cell>
          <cell r="W173">
            <v>0</v>
          </cell>
          <cell r="X173">
            <v>0</v>
          </cell>
        </row>
        <row r="174">
          <cell r="A174" t="str">
            <v>1101V70</v>
          </cell>
          <cell r="B174" t="str">
            <v>PJ</v>
          </cell>
          <cell r="C174" t="str">
            <v>SPACER 3H</v>
          </cell>
          <cell r="D174" t="str">
            <v>P</v>
          </cell>
          <cell r="E174">
            <v>69999</v>
          </cell>
          <cell r="F174" t="str">
            <v>1101V70</v>
          </cell>
          <cell r="G174">
            <v>0.02</v>
          </cell>
          <cell r="H174">
            <v>8659</v>
          </cell>
          <cell r="I174">
            <v>8077</v>
          </cell>
          <cell r="J174">
            <v>5243</v>
          </cell>
          <cell r="K174">
            <v>5944</v>
          </cell>
          <cell r="L174">
            <v>5335</v>
          </cell>
          <cell r="M174">
            <v>3250</v>
          </cell>
          <cell r="N174">
            <v>6831</v>
          </cell>
          <cell r="O174">
            <v>6184</v>
          </cell>
          <cell r="P174">
            <v>4172</v>
          </cell>
          <cell r="Q174">
            <v>4543</v>
          </cell>
          <cell r="R174">
            <v>6437</v>
          </cell>
          <cell r="S174">
            <v>5324</v>
          </cell>
          <cell r="T174">
            <v>1.26E-2</v>
          </cell>
          <cell r="U174">
            <v>5.0000000000000002E-5</v>
          </cell>
          <cell r="V174">
            <v>5.6999999999999998E-4</v>
          </cell>
          <cell r="W174">
            <v>0</v>
          </cell>
          <cell r="X174">
            <v>0</v>
          </cell>
        </row>
        <row r="175">
          <cell r="A175" t="str">
            <v>1101V90</v>
          </cell>
          <cell r="B175" t="str">
            <v>PJ</v>
          </cell>
          <cell r="C175" t="str">
            <v>SPACER 10H</v>
          </cell>
          <cell r="D175" t="str">
            <v>P</v>
          </cell>
          <cell r="E175">
            <v>10000</v>
          </cell>
          <cell r="F175" t="str">
            <v>1101V90</v>
          </cell>
          <cell r="G175">
            <v>0.04</v>
          </cell>
          <cell r="H175">
            <v>2068</v>
          </cell>
          <cell r="I175">
            <v>1582</v>
          </cell>
          <cell r="J175">
            <v>1068</v>
          </cell>
          <cell r="K175">
            <v>966</v>
          </cell>
          <cell r="L175">
            <v>884</v>
          </cell>
          <cell r="M175">
            <v>514</v>
          </cell>
          <cell r="N175">
            <v>904</v>
          </cell>
          <cell r="O175">
            <v>82</v>
          </cell>
          <cell r="P175">
            <v>288</v>
          </cell>
          <cell r="Q175">
            <v>514</v>
          </cell>
          <cell r="R175">
            <v>575</v>
          </cell>
          <cell r="S175">
            <v>555</v>
          </cell>
          <cell r="T175">
            <v>2.5000000000000001E-2</v>
          </cell>
          <cell r="U175">
            <v>6.9999999999999994E-5</v>
          </cell>
          <cell r="V175">
            <v>1.25E-3</v>
          </cell>
          <cell r="W175">
            <v>2.5999999999999998E-4</v>
          </cell>
          <cell r="X175">
            <v>0</v>
          </cell>
        </row>
        <row r="176">
          <cell r="A176" t="str">
            <v>1101X50</v>
          </cell>
          <cell r="B176" t="str">
            <v>PJ</v>
          </cell>
          <cell r="C176" t="str">
            <v>BUSH COLLAR</v>
          </cell>
          <cell r="D176" t="str">
            <v>P</v>
          </cell>
          <cell r="E176">
            <v>144502</v>
          </cell>
          <cell r="F176" t="str">
            <v>1101X50</v>
          </cell>
          <cell r="G176">
            <v>0.09</v>
          </cell>
          <cell r="H176">
            <v>16024</v>
          </cell>
          <cell r="I176">
            <v>15200</v>
          </cell>
          <cell r="J176">
            <v>13530</v>
          </cell>
          <cell r="K176">
            <v>9468</v>
          </cell>
          <cell r="L176">
            <v>10910</v>
          </cell>
          <cell r="M176">
            <v>10912</v>
          </cell>
          <cell r="N176">
            <v>10210</v>
          </cell>
          <cell r="O176">
            <v>10742</v>
          </cell>
          <cell r="P176">
            <v>8500</v>
          </cell>
          <cell r="Q176">
            <v>8978</v>
          </cell>
          <cell r="R176">
            <v>14896</v>
          </cell>
          <cell r="S176">
            <v>15132</v>
          </cell>
          <cell r="T176">
            <v>6.8879999999999997E-2</v>
          </cell>
          <cell r="U176">
            <v>1.9000000000000001E-4</v>
          </cell>
          <cell r="V176">
            <v>3.4399999999999999E-3</v>
          </cell>
          <cell r="W176">
            <v>7.1000000000000002E-4</v>
          </cell>
          <cell r="X176">
            <v>0</v>
          </cell>
        </row>
        <row r="177">
          <cell r="A177">
            <v>1103330</v>
          </cell>
          <cell r="B177" t="str">
            <v>PJ</v>
          </cell>
          <cell r="C177" t="str">
            <v>BEARING, BKL ASM FRT, SN7/SN8</v>
          </cell>
          <cell r="D177" t="str">
            <v>P</v>
          </cell>
          <cell r="E177">
            <v>72498</v>
          </cell>
          <cell r="F177" t="str">
            <v>1103330</v>
          </cell>
          <cell r="G177">
            <v>0.01</v>
          </cell>
          <cell r="H177">
            <v>6212</v>
          </cell>
          <cell r="I177">
            <v>5281</v>
          </cell>
          <cell r="J177">
            <v>6690</v>
          </cell>
          <cell r="K177">
            <v>5734</v>
          </cell>
          <cell r="L177">
            <v>5097</v>
          </cell>
          <cell r="M177">
            <v>7009</v>
          </cell>
          <cell r="N177">
            <v>5734</v>
          </cell>
          <cell r="O177">
            <v>6372</v>
          </cell>
          <cell r="P177">
            <v>5097</v>
          </cell>
          <cell r="Q177">
            <v>5416</v>
          </cell>
          <cell r="R177">
            <v>6450</v>
          </cell>
          <cell r="S177">
            <v>7406</v>
          </cell>
          <cell r="T177">
            <v>7.9000000000000008E-3</v>
          </cell>
          <cell r="U177">
            <v>3.7000000000000002E-3</v>
          </cell>
          <cell r="V177">
            <v>3.6000000000000002E-4</v>
          </cell>
          <cell r="W177">
            <v>0</v>
          </cell>
          <cell r="X177">
            <v>0</v>
          </cell>
        </row>
        <row r="178">
          <cell r="A178" t="str">
            <v>1111743C</v>
          </cell>
          <cell r="B178" t="str">
            <v>PJ</v>
          </cell>
          <cell r="C178" t="str">
            <v>UNSPRUNG CASSETTE</v>
          </cell>
          <cell r="D178" t="str">
            <v>P</v>
          </cell>
          <cell r="E178">
            <v>40001</v>
          </cell>
          <cell r="H178">
            <v>4592</v>
          </cell>
          <cell r="I178">
            <v>3266</v>
          </cell>
          <cell r="J178">
            <v>1818</v>
          </cell>
          <cell r="K178">
            <v>3048</v>
          </cell>
          <cell r="L178">
            <v>1680</v>
          </cell>
          <cell r="M178">
            <v>3939</v>
          </cell>
          <cell r="N178">
            <v>3560</v>
          </cell>
          <cell r="O178">
            <v>2826</v>
          </cell>
          <cell r="P178">
            <v>2722</v>
          </cell>
          <cell r="Q178">
            <v>4673</v>
          </cell>
          <cell r="R178">
            <v>3621</v>
          </cell>
          <cell r="S178">
            <v>4256</v>
          </cell>
          <cell r="T178">
            <v>0.4133</v>
          </cell>
          <cell r="U178">
            <v>1.5299999999999999E-3</v>
          </cell>
          <cell r="V178">
            <v>1.8599999999999998E-2</v>
          </cell>
          <cell r="W178">
            <v>0</v>
          </cell>
          <cell r="X178">
            <v>0</v>
          </cell>
        </row>
        <row r="179">
          <cell r="A179" t="str">
            <v>11117H80</v>
          </cell>
          <cell r="B179" t="str">
            <v>PJ</v>
          </cell>
          <cell r="C179" t="str">
            <v>UNSPRUNG CASSETTE</v>
          </cell>
          <cell r="D179" t="str">
            <v>P</v>
          </cell>
          <cell r="E179">
            <v>70000</v>
          </cell>
          <cell r="H179">
            <v>3936</v>
          </cell>
          <cell r="I179">
            <v>5132</v>
          </cell>
          <cell r="J179">
            <v>3056</v>
          </cell>
          <cell r="K179">
            <v>7430</v>
          </cell>
          <cell r="L179">
            <v>3486</v>
          </cell>
          <cell r="M179">
            <v>7874</v>
          </cell>
          <cell r="N179">
            <v>6606</v>
          </cell>
          <cell r="O179">
            <v>5618</v>
          </cell>
          <cell r="P179">
            <v>4474</v>
          </cell>
          <cell r="Q179">
            <v>8002</v>
          </cell>
          <cell r="R179">
            <v>6262</v>
          </cell>
          <cell r="S179">
            <v>8124</v>
          </cell>
          <cell r="T179">
            <v>0.51980999999999999</v>
          </cell>
          <cell r="U179">
            <v>1.92E-3</v>
          </cell>
          <cell r="V179">
            <v>2.3390000000000001E-2</v>
          </cell>
          <cell r="W179">
            <v>0</v>
          </cell>
          <cell r="X179">
            <v>0</v>
          </cell>
        </row>
        <row r="180">
          <cell r="A180" t="str">
            <v>11117S60</v>
          </cell>
          <cell r="B180" t="str">
            <v>PJ</v>
          </cell>
          <cell r="C180" t="str">
            <v>SPRING CASSETTE</v>
          </cell>
          <cell r="D180" t="str">
            <v>P</v>
          </cell>
          <cell r="E180">
            <v>30001</v>
          </cell>
          <cell r="H180">
            <v>3295</v>
          </cell>
          <cell r="I180">
            <v>3247</v>
          </cell>
          <cell r="J180">
            <v>2087</v>
          </cell>
          <cell r="K180">
            <v>2489</v>
          </cell>
          <cell r="L180">
            <v>2226</v>
          </cell>
          <cell r="M180">
            <v>1369</v>
          </cell>
          <cell r="N180">
            <v>2964</v>
          </cell>
          <cell r="O180">
            <v>3051</v>
          </cell>
          <cell r="P180">
            <v>1942</v>
          </cell>
          <cell r="Q180">
            <v>2015</v>
          </cell>
          <cell r="R180">
            <v>2931</v>
          </cell>
          <cell r="S180">
            <v>2385</v>
          </cell>
          <cell r="T180">
            <v>0.50119999999999998</v>
          </cell>
          <cell r="U180">
            <v>1.8500000000000001E-3</v>
          </cell>
          <cell r="V180">
            <v>2.2550000000000001E-2</v>
          </cell>
          <cell r="W180">
            <v>0</v>
          </cell>
          <cell r="X180">
            <v>0</v>
          </cell>
        </row>
        <row r="181">
          <cell r="A181" t="str">
            <v>11118A8A</v>
          </cell>
          <cell r="B181" t="str">
            <v>PJ</v>
          </cell>
          <cell r="C181" t="str">
            <v>UNSPRUNG CASSETTE</v>
          </cell>
          <cell r="D181" t="str">
            <v>P</v>
          </cell>
          <cell r="E181">
            <v>358044</v>
          </cell>
          <cell r="H181">
            <v>31992</v>
          </cell>
          <cell r="I181">
            <v>28950</v>
          </cell>
          <cell r="J181">
            <v>30474</v>
          </cell>
          <cell r="K181">
            <v>27426</v>
          </cell>
          <cell r="L181">
            <v>15234</v>
          </cell>
          <cell r="M181">
            <v>33516</v>
          </cell>
          <cell r="N181">
            <v>35046</v>
          </cell>
          <cell r="O181">
            <v>28950</v>
          </cell>
          <cell r="P181">
            <v>30474</v>
          </cell>
          <cell r="Q181">
            <v>31992</v>
          </cell>
          <cell r="R181">
            <v>30474</v>
          </cell>
          <cell r="S181">
            <v>33516</v>
          </cell>
          <cell r="T181">
            <v>0.48175000000000001</v>
          </cell>
          <cell r="U181">
            <v>1.7799999999999999E-3</v>
          </cell>
          <cell r="V181">
            <v>2.1680000000000001E-2</v>
          </cell>
          <cell r="W181">
            <v>0</v>
          </cell>
          <cell r="X181">
            <v>0</v>
          </cell>
        </row>
        <row r="182">
          <cell r="A182">
            <v>1301054</v>
          </cell>
          <cell r="B182" t="str">
            <v>PJ</v>
          </cell>
          <cell r="C182" t="str">
            <v>WASHER - PLAIN</v>
          </cell>
          <cell r="D182" t="str">
            <v>P</v>
          </cell>
          <cell r="E182">
            <v>245868</v>
          </cell>
          <cell r="F182" t="str">
            <v>1301054</v>
          </cell>
          <cell r="G182">
            <v>0.01</v>
          </cell>
          <cell r="H182">
            <v>14766</v>
          </cell>
          <cell r="I182">
            <v>17045</v>
          </cell>
          <cell r="J182">
            <v>14355</v>
          </cell>
          <cell r="K182">
            <v>19381</v>
          </cell>
          <cell r="L182">
            <v>13263</v>
          </cell>
          <cell r="M182">
            <v>20101</v>
          </cell>
          <cell r="N182">
            <v>26811</v>
          </cell>
          <cell r="O182">
            <v>24931</v>
          </cell>
          <cell r="P182">
            <v>18644</v>
          </cell>
          <cell r="Q182">
            <v>26460</v>
          </cell>
          <cell r="R182">
            <v>25084</v>
          </cell>
          <cell r="S182">
            <v>25027</v>
          </cell>
          <cell r="T182">
            <v>8.3000000000000001E-3</v>
          </cell>
          <cell r="U182">
            <v>3.0000000000000001E-5</v>
          </cell>
          <cell r="V182">
            <v>3.6999999999999999E-4</v>
          </cell>
          <cell r="W182">
            <v>0</v>
          </cell>
          <cell r="X182">
            <v>0</v>
          </cell>
        </row>
        <row r="183">
          <cell r="A183">
            <v>1301064</v>
          </cell>
          <cell r="B183" t="str">
            <v>PJ</v>
          </cell>
          <cell r="C183" t="str">
            <v>WASHER PLAIN DIAM. 24 X 2.3</v>
          </cell>
          <cell r="D183" t="str">
            <v>P</v>
          </cell>
          <cell r="E183">
            <v>99237</v>
          </cell>
          <cell r="F183" t="str">
            <v>1301064</v>
          </cell>
          <cell r="G183">
            <v>0.01</v>
          </cell>
          <cell r="H183">
            <v>9509</v>
          </cell>
          <cell r="I183">
            <v>8291</v>
          </cell>
          <cell r="J183">
            <v>10192</v>
          </cell>
          <cell r="K183">
            <v>9109</v>
          </cell>
          <cell r="L183">
            <v>7978</v>
          </cell>
          <cell r="M183">
            <v>8760</v>
          </cell>
          <cell r="N183">
            <v>7168</v>
          </cell>
          <cell r="O183">
            <v>7964</v>
          </cell>
          <cell r="P183">
            <v>6372</v>
          </cell>
          <cell r="Q183">
            <v>6770</v>
          </cell>
          <cell r="R183">
            <v>7964</v>
          </cell>
          <cell r="S183">
            <v>9160</v>
          </cell>
          <cell r="T183">
            <v>9.5999999999999992E-3</v>
          </cell>
          <cell r="U183">
            <v>4.0000000000000003E-5</v>
          </cell>
          <cell r="V183">
            <v>4.2999999999999999E-4</v>
          </cell>
          <cell r="W183">
            <v>0</v>
          </cell>
          <cell r="X183">
            <v>0</v>
          </cell>
        </row>
        <row r="184">
          <cell r="A184">
            <v>1301080</v>
          </cell>
          <cell r="B184" t="str">
            <v>PJ</v>
          </cell>
          <cell r="C184" t="str">
            <v>WASHER PLAIN DIAM. 35 X 1.6</v>
          </cell>
          <cell r="D184" t="str">
            <v>P</v>
          </cell>
          <cell r="E184">
            <v>571821</v>
          </cell>
          <cell r="F184" t="str">
            <v>1301080</v>
          </cell>
          <cell r="G184">
            <v>0.02</v>
          </cell>
          <cell r="H184">
            <v>37094</v>
          </cell>
          <cell r="I184">
            <v>39490</v>
          </cell>
          <cell r="J184">
            <v>38020</v>
          </cell>
          <cell r="K184">
            <v>44951</v>
          </cell>
          <cell r="L184">
            <v>33008</v>
          </cell>
          <cell r="M184">
            <v>49985</v>
          </cell>
          <cell r="N184">
            <v>59402</v>
          </cell>
          <cell r="O184">
            <v>53705</v>
          </cell>
          <cell r="P184">
            <v>43514</v>
          </cell>
          <cell r="Q184">
            <v>59001</v>
          </cell>
          <cell r="R184">
            <v>55249</v>
          </cell>
          <cell r="S184">
            <v>58402</v>
          </cell>
          <cell r="T184">
            <v>1.5800000000000002E-2</v>
          </cell>
          <cell r="U184">
            <v>6.0000000000000002E-5</v>
          </cell>
          <cell r="V184">
            <v>7.1000000000000002E-4</v>
          </cell>
          <cell r="W184">
            <v>0</v>
          </cell>
          <cell r="X184">
            <v>0</v>
          </cell>
        </row>
        <row r="185">
          <cell r="A185">
            <v>1301140</v>
          </cell>
          <cell r="B185" t="str">
            <v>PJ</v>
          </cell>
          <cell r="C185" t="str">
            <v>PLAIN WASHER</v>
          </cell>
          <cell r="D185" t="str">
            <v>P</v>
          </cell>
          <cell r="E185">
            <v>125504</v>
          </cell>
          <cell r="F185" t="str">
            <v>1301140</v>
          </cell>
          <cell r="G185">
            <v>0.01</v>
          </cell>
          <cell r="H185">
            <v>12392</v>
          </cell>
          <cell r="I185">
            <v>10738</v>
          </cell>
          <cell r="J185">
            <v>5854</v>
          </cell>
          <cell r="K185">
            <v>9726</v>
          </cell>
          <cell r="L185">
            <v>6406</v>
          </cell>
          <cell r="M185">
            <v>10248</v>
          </cell>
          <cell r="N185">
            <v>11424</v>
          </cell>
          <cell r="O185">
            <v>11876</v>
          </cell>
          <cell r="P185">
            <v>9094</v>
          </cell>
          <cell r="Q185">
            <v>12888</v>
          </cell>
          <cell r="R185">
            <v>12320</v>
          </cell>
          <cell r="S185">
            <v>12538</v>
          </cell>
          <cell r="T185">
            <v>6.6E-3</v>
          </cell>
          <cell r="U185">
            <v>2.0000000000000002E-5</v>
          </cell>
          <cell r="V185">
            <v>2.9999999999999997E-4</v>
          </cell>
          <cell r="W185">
            <v>0</v>
          </cell>
          <cell r="X185">
            <v>0</v>
          </cell>
        </row>
        <row r="186">
          <cell r="A186">
            <v>1301150</v>
          </cell>
          <cell r="B186" t="str">
            <v>PJ</v>
          </cell>
          <cell r="C186" t="str">
            <v>WASHER</v>
          </cell>
          <cell r="D186" t="str">
            <v>P</v>
          </cell>
          <cell r="E186">
            <v>343238</v>
          </cell>
          <cell r="F186" t="str">
            <v>1301150</v>
          </cell>
          <cell r="G186">
            <v>0.01</v>
          </cell>
          <cell r="H186">
            <v>12674</v>
          </cell>
          <cell r="I186">
            <v>19864</v>
          </cell>
          <cell r="J186">
            <v>20512</v>
          </cell>
          <cell r="K186">
            <v>26860</v>
          </cell>
          <cell r="L186">
            <v>18132</v>
          </cell>
          <cell r="M186">
            <v>28786</v>
          </cell>
          <cell r="N186">
            <v>40092</v>
          </cell>
          <cell r="O186">
            <v>37516</v>
          </cell>
          <cell r="P186">
            <v>27426</v>
          </cell>
          <cell r="Q186">
            <v>38804</v>
          </cell>
          <cell r="R186">
            <v>36404</v>
          </cell>
          <cell r="S186">
            <v>36168</v>
          </cell>
          <cell r="T186">
            <v>6.1000000000000004E-3</v>
          </cell>
          <cell r="U186">
            <v>2.0000000000000002E-5</v>
          </cell>
          <cell r="V186">
            <v>2.7E-4</v>
          </cell>
          <cell r="W186">
            <v>0</v>
          </cell>
          <cell r="X186">
            <v>0</v>
          </cell>
        </row>
        <row r="187">
          <cell r="A187">
            <v>1303016</v>
          </cell>
          <cell r="B187" t="str">
            <v>PJ</v>
          </cell>
          <cell r="C187" t="str">
            <v>SPG WASHER (TKLB 0160)</v>
          </cell>
          <cell r="D187" t="str">
            <v>P</v>
          </cell>
          <cell r="E187">
            <v>832402</v>
          </cell>
          <cell r="F187" t="str">
            <v>1303016</v>
          </cell>
          <cell r="G187">
            <v>0.01</v>
          </cell>
          <cell r="H187">
            <v>48541</v>
          </cell>
          <cell r="I187">
            <v>55419</v>
          </cell>
          <cell r="J187">
            <v>56445</v>
          </cell>
          <cell r="K187">
            <v>65061</v>
          </cell>
          <cell r="L187">
            <v>44178</v>
          </cell>
          <cell r="M187">
            <v>71996</v>
          </cell>
          <cell r="N187">
            <v>89250</v>
          </cell>
          <cell r="O187">
            <v>82853</v>
          </cell>
          <cell r="P187">
            <v>65586</v>
          </cell>
          <cell r="Q187">
            <v>85740</v>
          </cell>
          <cell r="R187">
            <v>82532</v>
          </cell>
          <cell r="S187">
            <v>84801</v>
          </cell>
          <cell r="T187">
            <v>5.1000000000000004E-3</v>
          </cell>
          <cell r="U187">
            <v>2.0000000000000002E-5</v>
          </cell>
          <cell r="V187">
            <v>2.3000000000000001E-4</v>
          </cell>
          <cell r="W187">
            <v>0</v>
          </cell>
          <cell r="X187">
            <v>0</v>
          </cell>
        </row>
        <row r="188">
          <cell r="A188">
            <v>1303026</v>
          </cell>
          <cell r="B188" t="str">
            <v>PJ</v>
          </cell>
          <cell r="C188" t="str">
            <v>7/16 SPRING WASHER B</v>
          </cell>
          <cell r="D188" t="str">
            <v>P</v>
          </cell>
          <cell r="E188">
            <v>316012</v>
          </cell>
          <cell r="F188" t="str">
            <v>1303026</v>
          </cell>
          <cell r="G188">
            <v>0.01</v>
          </cell>
          <cell r="H188">
            <v>31970</v>
          </cell>
          <cell r="I188">
            <v>28662</v>
          </cell>
          <cell r="J188">
            <v>16062</v>
          </cell>
          <cell r="K188">
            <v>25008</v>
          </cell>
          <cell r="L188">
            <v>17624</v>
          </cell>
          <cell r="M188">
            <v>23900</v>
          </cell>
          <cell r="N188">
            <v>28964</v>
          </cell>
          <cell r="O188">
            <v>30142</v>
          </cell>
          <cell r="P188">
            <v>22414</v>
          </cell>
          <cell r="Q188">
            <v>30342</v>
          </cell>
          <cell r="R188">
            <v>30790</v>
          </cell>
          <cell r="S188">
            <v>30134</v>
          </cell>
          <cell r="T188">
            <v>6.6E-3</v>
          </cell>
          <cell r="U188">
            <v>2.0000000000000002E-5</v>
          </cell>
          <cell r="V188">
            <v>2.9999999999999997E-4</v>
          </cell>
          <cell r="W188">
            <v>0</v>
          </cell>
          <cell r="X188">
            <v>0</v>
          </cell>
        </row>
        <row r="189">
          <cell r="A189" t="str">
            <v>130306A</v>
          </cell>
          <cell r="B189" t="str">
            <v>PJ</v>
          </cell>
          <cell r="C189" t="str">
            <v>SPRING WASHER</v>
          </cell>
          <cell r="D189" t="str">
            <v>P</v>
          </cell>
          <cell r="E189">
            <v>69999</v>
          </cell>
          <cell r="F189" t="str">
            <v>130306A</v>
          </cell>
          <cell r="G189">
            <v>5.7377049180327867E-3</v>
          </cell>
          <cell r="H189">
            <v>8659</v>
          </cell>
          <cell r="I189">
            <v>8077</v>
          </cell>
          <cell r="J189">
            <v>5243</v>
          </cell>
          <cell r="K189">
            <v>5944</v>
          </cell>
          <cell r="L189">
            <v>5335</v>
          </cell>
          <cell r="M189">
            <v>3250</v>
          </cell>
          <cell r="N189">
            <v>6831</v>
          </cell>
          <cell r="O189">
            <v>6184</v>
          </cell>
          <cell r="P189">
            <v>4172</v>
          </cell>
          <cell r="Q189">
            <v>4543</v>
          </cell>
          <cell r="R189">
            <v>6437</v>
          </cell>
          <cell r="S189">
            <v>5324</v>
          </cell>
          <cell r="T189">
            <v>4.3800000000000002E-3</v>
          </cell>
          <cell r="U189">
            <v>2.0000000000000002E-5</v>
          </cell>
          <cell r="V189">
            <v>2.0000000000000001E-4</v>
          </cell>
          <cell r="W189">
            <v>0</v>
          </cell>
          <cell r="X189">
            <v>0</v>
          </cell>
        </row>
        <row r="190">
          <cell r="A190">
            <v>1304040</v>
          </cell>
          <cell r="B190" t="str">
            <v>PJ</v>
          </cell>
          <cell r="C190" t="str">
            <v>WASHER - WAVY</v>
          </cell>
          <cell r="D190" t="str">
            <v>P</v>
          </cell>
          <cell r="E190">
            <v>20498</v>
          </cell>
          <cell r="F190" t="str">
            <v>1304040</v>
          </cell>
          <cell r="G190">
            <v>0.02</v>
          </cell>
          <cell r="H190">
            <v>4294</v>
          </cell>
          <cell r="I190">
            <v>3348</v>
          </cell>
          <cell r="J190">
            <v>2136</v>
          </cell>
          <cell r="K190">
            <v>1932</v>
          </cell>
          <cell r="L190">
            <v>1768</v>
          </cell>
          <cell r="M190">
            <v>1028</v>
          </cell>
          <cell r="N190">
            <v>1808</v>
          </cell>
          <cell r="O190">
            <v>164</v>
          </cell>
          <cell r="P190">
            <v>576</v>
          </cell>
          <cell r="Q190">
            <v>1028</v>
          </cell>
          <cell r="R190">
            <v>1228</v>
          </cell>
          <cell r="S190">
            <v>1188</v>
          </cell>
          <cell r="T190">
            <v>1.1599999999999999E-2</v>
          </cell>
          <cell r="U190">
            <v>4.0000000000000003E-5</v>
          </cell>
          <cell r="V190">
            <v>5.1999999999999995E-4</v>
          </cell>
          <cell r="W190">
            <v>0</v>
          </cell>
          <cell r="X190">
            <v>0</v>
          </cell>
        </row>
        <row r="191">
          <cell r="A191">
            <v>1304080</v>
          </cell>
          <cell r="B191" t="str">
            <v>PJ</v>
          </cell>
          <cell r="C191" t="str">
            <v>WAVY WASHER</v>
          </cell>
          <cell r="D191" t="str">
            <v>P</v>
          </cell>
          <cell r="E191">
            <v>69999</v>
          </cell>
          <cell r="F191" t="str">
            <v>1304080</v>
          </cell>
          <cell r="G191">
            <v>1.5655737704918033E-2</v>
          </cell>
          <cell r="H191">
            <v>8659</v>
          </cell>
          <cell r="I191">
            <v>8077</v>
          </cell>
          <cell r="J191">
            <v>5243</v>
          </cell>
          <cell r="K191">
            <v>5944</v>
          </cell>
          <cell r="L191">
            <v>5335</v>
          </cell>
          <cell r="M191">
            <v>3250</v>
          </cell>
          <cell r="N191">
            <v>6831</v>
          </cell>
          <cell r="O191">
            <v>6184</v>
          </cell>
          <cell r="P191">
            <v>4172</v>
          </cell>
          <cell r="Q191">
            <v>4543</v>
          </cell>
          <cell r="R191">
            <v>6437</v>
          </cell>
          <cell r="S191">
            <v>5324</v>
          </cell>
          <cell r="T191">
            <v>1.0999999999999999E-2</v>
          </cell>
          <cell r="U191">
            <v>4.0000000000000003E-5</v>
          </cell>
          <cell r="V191">
            <v>5.0000000000000001E-4</v>
          </cell>
          <cell r="W191">
            <v>0</v>
          </cell>
          <cell r="X191">
            <v>0</v>
          </cell>
        </row>
        <row r="192">
          <cell r="A192">
            <v>1304140</v>
          </cell>
          <cell r="B192" t="str">
            <v>PJ</v>
          </cell>
          <cell r="C192" t="str">
            <v>WAVY WASHER</v>
          </cell>
          <cell r="D192" t="str">
            <v>P</v>
          </cell>
          <cell r="E192">
            <v>125006</v>
          </cell>
          <cell r="F192" t="str">
            <v>1304140</v>
          </cell>
          <cell r="G192">
            <v>0.02</v>
          </cell>
          <cell r="H192">
            <v>12234</v>
          </cell>
          <cell r="I192">
            <v>10554</v>
          </cell>
          <cell r="J192">
            <v>5854</v>
          </cell>
          <cell r="K192">
            <v>9726</v>
          </cell>
          <cell r="L192">
            <v>6406</v>
          </cell>
          <cell r="M192">
            <v>10248</v>
          </cell>
          <cell r="N192">
            <v>11424</v>
          </cell>
          <cell r="O192">
            <v>11876</v>
          </cell>
          <cell r="P192">
            <v>9094</v>
          </cell>
          <cell r="Q192">
            <v>12888</v>
          </cell>
          <cell r="R192">
            <v>12242</v>
          </cell>
          <cell r="S192">
            <v>12460</v>
          </cell>
          <cell r="T192">
            <v>1.4500000000000001E-2</v>
          </cell>
          <cell r="U192">
            <v>5.0000000000000002E-5</v>
          </cell>
          <cell r="V192">
            <v>6.4999999999999997E-4</v>
          </cell>
          <cell r="W192">
            <v>0</v>
          </cell>
          <cell r="X192">
            <v>0</v>
          </cell>
        </row>
        <row r="193">
          <cell r="A193">
            <v>1304150</v>
          </cell>
          <cell r="B193" t="str">
            <v>PJ</v>
          </cell>
          <cell r="C193" t="str">
            <v>WASHER - WAVY</v>
          </cell>
          <cell r="D193" t="str">
            <v>P</v>
          </cell>
          <cell r="E193">
            <v>362936</v>
          </cell>
          <cell r="F193" t="str">
            <v>1304150</v>
          </cell>
          <cell r="G193">
            <v>0.03</v>
          </cell>
          <cell r="H193">
            <v>63548</v>
          </cell>
          <cell r="I193">
            <v>31577</v>
          </cell>
          <cell r="J193">
            <v>29926</v>
          </cell>
          <cell r="K193">
            <v>24189</v>
          </cell>
          <cell r="L193">
            <v>21590</v>
          </cell>
          <cell r="M193">
            <v>27531</v>
          </cell>
          <cell r="N193">
            <v>26160</v>
          </cell>
          <cell r="O193">
            <v>26693</v>
          </cell>
          <cell r="P193">
            <v>23146</v>
          </cell>
          <cell r="Q193">
            <v>24392</v>
          </cell>
          <cell r="R193">
            <v>31292</v>
          </cell>
          <cell r="S193">
            <v>32892</v>
          </cell>
          <cell r="T193">
            <v>1.7399999999999999E-2</v>
          </cell>
          <cell r="U193">
            <v>6.0000000000000002E-5</v>
          </cell>
          <cell r="V193">
            <v>7.7999999999999999E-4</v>
          </cell>
          <cell r="W193">
            <v>0</v>
          </cell>
          <cell r="X193">
            <v>0</v>
          </cell>
        </row>
        <row r="194">
          <cell r="A194">
            <v>1306040</v>
          </cell>
          <cell r="B194" t="str">
            <v>PJ</v>
          </cell>
          <cell r="C194" t="str">
            <v>WASHER - TOOTHED FIBRE</v>
          </cell>
          <cell r="D194" t="str">
            <v>P</v>
          </cell>
          <cell r="E194">
            <v>3696130</v>
          </cell>
          <cell r="F194" t="str">
            <v>1306040</v>
          </cell>
          <cell r="G194">
            <v>0.01</v>
          </cell>
          <cell r="H194">
            <v>291684</v>
          </cell>
          <cell r="I194">
            <v>296771</v>
          </cell>
          <cell r="J194">
            <v>266040</v>
          </cell>
          <cell r="K194">
            <v>280925</v>
          </cell>
          <cell r="L194">
            <v>216080</v>
          </cell>
          <cell r="M194">
            <v>307904</v>
          </cell>
          <cell r="N194">
            <v>351010</v>
          </cell>
          <cell r="O194">
            <v>337881</v>
          </cell>
          <cell r="P194">
            <v>271825</v>
          </cell>
          <cell r="Q194">
            <v>342343</v>
          </cell>
          <cell r="R194">
            <v>361614</v>
          </cell>
          <cell r="S194">
            <v>372053</v>
          </cell>
          <cell r="T194">
            <v>2.5000000000000001E-3</v>
          </cell>
          <cell r="U194">
            <v>1.0000000000000001E-5</v>
          </cell>
          <cell r="V194">
            <v>1.1E-4</v>
          </cell>
          <cell r="W194">
            <v>0</v>
          </cell>
          <cell r="X194">
            <v>0</v>
          </cell>
        </row>
        <row r="195">
          <cell r="A195">
            <v>1306070</v>
          </cell>
          <cell r="B195" t="str">
            <v>PJ</v>
          </cell>
          <cell r="C195" t="str">
            <v>TOOTH WASHER</v>
          </cell>
          <cell r="D195" t="str">
            <v>P</v>
          </cell>
          <cell r="E195">
            <v>69999</v>
          </cell>
          <cell r="F195" t="str">
            <v>1306070</v>
          </cell>
          <cell r="G195">
            <v>0.01</v>
          </cell>
          <cell r="H195">
            <v>8659</v>
          </cell>
          <cell r="I195">
            <v>8077</v>
          </cell>
          <cell r="J195">
            <v>5243</v>
          </cell>
          <cell r="K195">
            <v>5944</v>
          </cell>
          <cell r="L195">
            <v>5335</v>
          </cell>
          <cell r="M195">
            <v>3250</v>
          </cell>
          <cell r="N195">
            <v>6831</v>
          </cell>
          <cell r="O195">
            <v>6184</v>
          </cell>
          <cell r="P195">
            <v>4172</v>
          </cell>
          <cell r="Q195">
            <v>4543</v>
          </cell>
          <cell r="R195">
            <v>6437</v>
          </cell>
          <cell r="S195">
            <v>5324</v>
          </cell>
          <cell r="T195">
            <v>3.3E-3</v>
          </cell>
          <cell r="U195">
            <v>1.0000000000000001E-5</v>
          </cell>
          <cell r="V195">
            <v>1.4999999999999999E-4</v>
          </cell>
          <cell r="W195">
            <v>0</v>
          </cell>
          <cell r="X195">
            <v>0</v>
          </cell>
        </row>
        <row r="196">
          <cell r="A196" t="str">
            <v>130618B</v>
          </cell>
          <cell r="B196" t="str">
            <v>PC</v>
          </cell>
          <cell r="C196" t="str">
            <v>WASHER ADJ2001</v>
          </cell>
          <cell r="D196" t="str">
            <v>P</v>
          </cell>
          <cell r="E196">
            <v>334855</v>
          </cell>
          <cell r="F196" t="str">
            <v>130618B</v>
          </cell>
          <cell r="G196">
            <v>0.01</v>
          </cell>
          <cell r="H196">
            <v>46116</v>
          </cell>
          <cell r="I196">
            <v>36040</v>
          </cell>
          <cell r="J196">
            <v>36747</v>
          </cell>
          <cell r="K196">
            <v>28221</v>
          </cell>
          <cell r="L196">
            <v>12270</v>
          </cell>
          <cell r="M196">
            <v>26994</v>
          </cell>
          <cell r="N196">
            <v>28221</v>
          </cell>
          <cell r="O196">
            <v>24540</v>
          </cell>
          <cell r="P196">
            <v>20859</v>
          </cell>
          <cell r="Q196">
            <v>24540</v>
          </cell>
          <cell r="R196">
            <v>24540</v>
          </cell>
          <cell r="S196">
            <v>25767</v>
          </cell>
          <cell r="T196">
            <v>8.9999999999999993E-3</v>
          </cell>
          <cell r="U196">
            <v>3.0000000000000001E-5</v>
          </cell>
          <cell r="V196">
            <v>4.0999999999999999E-4</v>
          </cell>
          <cell r="W196">
            <v>0</v>
          </cell>
          <cell r="X196">
            <v>0</v>
          </cell>
        </row>
        <row r="197">
          <cell r="A197">
            <v>1306200</v>
          </cell>
          <cell r="B197" t="str">
            <v>PJ</v>
          </cell>
          <cell r="C197" t="str">
            <v>WASHER - TOOTHED</v>
          </cell>
          <cell r="D197" t="str">
            <v>P</v>
          </cell>
          <cell r="E197">
            <v>498</v>
          </cell>
          <cell r="F197" t="str">
            <v>1306200</v>
          </cell>
          <cell r="G197">
            <v>0.01</v>
          </cell>
          <cell r="H197">
            <v>158</v>
          </cell>
          <cell r="I197">
            <v>184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78</v>
          </cell>
          <cell r="S197">
            <v>78</v>
          </cell>
          <cell r="T197">
            <v>7.7999999999999996E-3</v>
          </cell>
          <cell r="U197">
            <v>3.0000000000000001E-5</v>
          </cell>
          <cell r="V197">
            <v>3.5E-4</v>
          </cell>
          <cell r="W197">
            <v>0</v>
          </cell>
          <cell r="X197">
            <v>0</v>
          </cell>
        </row>
        <row r="198">
          <cell r="A198">
            <v>1308200</v>
          </cell>
          <cell r="B198" t="str">
            <v>PJ</v>
          </cell>
          <cell r="C198" t="str">
            <v>INNER SPRING RH</v>
          </cell>
          <cell r="D198" t="str">
            <v>P</v>
          </cell>
          <cell r="E198">
            <v>145394</v>
          </cell>
          <cell r="F198" t="str">
            <v>1308200</v>
          </cell>
          <cell r="G198">
            <v>0.17</v>
          </cell>
          <cell r="H198">
            <v>12269</v>
          </cell>
          <cell r="I198">
            <v>12269</v>
          </cell>
          <cell r="J198">
            <v>12883</v>
          </cell>
          <cell r="K198">
            <v>14111</v>
          </cell>
          <cell r="L198">
            <v>6135</v>
          </cell>
          <cell r="M198">
            <v>13497</v>
          </cell>
          <cell r="N198">
            <v>14111</v>
          </cell>
          <cell r="O198">
            <v>12269</v>
          </cell>
          <cell r="P198">
            <v>10429</v>
          </cell>
          <cell r="Q198">
            <v>12269</v>
          </cell>
          <cell r="R198">
            <v>12269</v>
          </cell>
          <cell r="S198">
            <v>12883</v>
          </cell>
          <cell r="T198">
            <v>0.11897000000000001</v>
          </cell>
          <cell r="U198">
            <v>4.4000000000000002E-4</v>
          </cell>
          <cell r="V198">
            <v>5.3499999999999997E-3</v>
          </cell>
          <cell r="W198">
            <v>0</v>
          </cell>
          <cell r="X198">
            <v>0</v>
          </cell>
        </row>
        <row r="199">
          <cell r="A199">
            <v>1308210</v>
          </cell>
          <cell r="B199" t="str">
            <v>PJ</v>
          </cell>
          <cell r="C199" t="str">
            <v>INNER SPRING LH</v>
          </cell>
          <cell r="D199" t="str">
            <v>P</v>
          </cell>
          <cell r="E199">
            <v>145399</v>
          </cell>
          <cell r="F199" t="str">
            <v>1308210</v>
          </cell>
          <cell r="G199">
            <v>0.17</v>
          </cell>
          <cell r="H199">
            <v>12270</v>
          </cell>
          <cell r="I199">
            <v>12270</v>
          </cell>
          <cell r="J199">
            <v>12883</v>
          </cell>
          <cell r="K199">
            <v>14111</v>
          </cell>
          <cell r="L199">
            <v>6135</v>
          </cell>
          <cell r="M199">
            <v>13497</v>
          </cell>
          <cell r="N199">
            <v>14111</v>
          </cell>
          <cell r="O199">
            <v>12270</v>
          </cell>
          <cell r="P199">
            <v>10429</v>
          </cell>
          <cell r="Q199">
            <v>12270</v>
          </cell>
          <cell r="R199">
            <v>12270</v>
          </cell>
          <cell r="S199">
            <v>12883</v>
          </cell>
          <cell r="T199">
            <v>0.11897000000000001</v>
          </cell>
          <cell r="U199">
            <v>4.4000000000000002E-4</v>
          </cell>
          <cell r="V199">
            <v>5.3499999999999997E-3</v>
          </cell>
          <cell r="W199">
            <v>0</v>
          </cell>
          <cell r="X199">
            <v>0</v>
          </cell>
        </row>
        <row r="200">
          <cell r="A200" t="str">
            <v>150294B</v>
          </cell>
          <cell r="B200" t="str">
            <v>PJ</v>
          </cell>
          <cell r="C200" t="str">
            <v>GUIDE LOOP, SN8, RR</v>
          </cell>
          <cell r="D200" t="str">
            <v>P</v>
          </cell>
          <cell r="E200">
            <v>204502</v>
          </cell>
          <cell r="F200" t="str">
            <v>150294B</v>
          </cell>
          <cell r="G200">
            <v>0.37508196721311476</v>
          </cell>
          <cell r="H200">
            <v>21390</v>
          </cell>
          <cell r="I200">
            <v>20810</v>
          </cell>
          <cell r="J200">
            <v>18408</v>
          </cell>
          <cell r="K200">
            <v>14346</v>
          </cell>
          <cell r="L200">
            <v>13348</v>
          </cell>
          <cell r="M200">
            <v>16034</v>
          </cell>
          <cell r="N200">
            <v>15820</v>
          </cell>
          <cell r="O200">
            <v>15864</v>
          </cell>
          <cell r="P200">
            <v>13866</v>
          </cell>
          <cell r="Q200">
            <v>14588</v>
          </cell>
          <cell r="R200">
            <v>19774</v>
          </cell>
          <cell r="S200">
            <v>20254</v>
          </cell>
          <cell r="T200">
            <v>0.26</v>
          </cell>
          <cell r="U200">
            <v>0</v>
          </cell>
          <cell r="V200">
            <v>1.17E-2</v>
          </cell>
          <cell r="W200">
            <v>0</v>
          </cell>
          <cell r="X200">
            <v>0</v>
          </cell>
        </row>
        <row r="201">
          <cell r="A201" t="str">
            <v>15029ZB</v>
          </cell>
          <cell r="B201" t="str">
            <v>PJ</v>
          </cell>
          <cell r="C201" t="str">
            <v>PILLAR SLIP ANCHOR GKC (PK60)</v>
          </cell>
          <cell r="D201" t="str">
            <v>P</v>
          </cell>
          <cell r="E201">
            <v>54398</v>
          </cell>
          <cell r="F201" t="str">
            <v>15029ZB</v>
          </cell>
          <cell r="G201">
            <v>0.38</v>
          </cell>
          <cell r="H201">
            <v>6032</v>
          </cell>
          <cell r="I201">
            <v>5722</v>
          </cell>
          <cell r="J201">
            <v>5094</v>
          </cell>
          <cell r="K201">
            <v>3564</v>
          </cell>
          <cell r="L201">
            <v>4108</v>
          </cell>
          <cell r="M201">
            <v>4108</v>
          </cell>
          <cell r="N201">
            <v>3844</v>
          </cell>
          <cell r="O201">
            <v>4044</v>
          </cell>
          <cell r="P201">
            <v>3200</v>
          </cell>
          <cell r="Q201">
            <v>3378</v>
          </cell>
          <cell r="R201">
            <v>5608</v>
          </cell>
          <cell r="S201">
            <v>5696</v>
          </cell>
          <cell r="T201">
            <v>0.26300000000000001</v>
          </cell>
          <cell r="U201">
            <v>9.7000000000000005E-4</v>
          </cell>
          <cell r="V201">
            <v>1.184E-2</v>
          </cell>
          <cell r="W201">
            <v>0</v>
          </cell>
          <cell r="X201">
            <v>0</v>
          </cell>
        </row>
        <row r="202">
          <cell r="A202" t="str">
            <v>1505D90</v>
          </cell>
          <cell r="B202" t="str">
            <v>PJ</v>
          </cell>
          <cell r="C202" t="str">
            <v>NCI PROTECTOR</v>
          </cell>
          <cell r="D202" t="str">
            <v>P</v>
          </cell>
          <cell r="E202">
            <v>2997</v>
          </cell>
          <cell r="F202" t="str">
            <v>1505D90</v>
          </cell>
          <cell r="G202">
            <v>0.14262295081967211</v>
          </cell>
          <cell r="H202">
            <v>298</v>
          </cell>
          <cell r="I202">
            <v>302</v>
          </cell>
          <cell r="J202">
            <v>226</v>
          </cell>
          <cell r="K202">
            <v>246</v>
          </cell>
          <cell r="L202">
            <v>172</v>
          </cell>
          <cell r="M202">
            <v>197</v>
          </cell>
          <cell r="N202">
            <v>288</v>
          </cell>
          <cell r="O202">
            <v>280</v>
          </cell>
          <cell r="P202">
            <v>231</v>
          </cell>
          <cell r="Q202">
            <v>241</v>
          </cell>
          <cell r="R202">
            <v>269</v>
          </cell>
          <cell r="S202">
            <v>247</v>
          </cell>
          <cell r="T202">
            <v>9.8900000000000002E-2</v>
          </cell>
          <cell r="U202">
            <v>0</v>
          </cell>
          <cell r="V202">
            <v>4.45E-3</v>
          </cell>
          <cell r="W202">
            <v>0</v>
          </cell>
          <cell r="X202">
            <v>0</v>
          </cell>
        </row>
        <row r="203">
          <cell r="A203" t="str">
            <v>1506M90</v>
          </cell>
          <cell r="B203" t="str">
            <v>PJ</v>
          </cell>
          <cell r="C203" t="str">
            <v>STAY</v>
          </cell>
          <cell r="D203" t="str">
            <v>P</v>
          </cell>
          <cell r="E203">
            <v>70002</v>
          </cell>
          <cell r="F203" t="str">
            <v>1506M90</v>
          </cell>
          <cell r="G203">
            <v>0.18114754098360658</v>
          </cell>
          <cell r="H203">
            <v>7887</v>
          </cell>
          <cell r="I203">
            <v>6513</v>
          </cell>
          <cell r="J203">
            <v>3905</v>
          </cell>
          <cell r="K203">
            <v>5537</v>
          </cell>
          <cell r="L203">
            <v>3906</v>
          </cell>
          <cell r="M203">
            <v>5308</v>
          </cell>
          <cell r="N203">
            <v>6524</v>
          </cell>
          <cell r="O203">
            <v>5877</v>
          </cell>
          <cell r="P203">
            <v>4664</v>
          </cell>
          <cell r="Q203">
            <v>6688</v>
          </cell>
          <cell r="R203">
            <v>6552</v>
          </cell>
          <cell r="S203">
            <v>6641</v>
          </cell>
          <cell r="T203">
            <v>0.12559999999999999</v>
          </cell>
          <cell r="U203">
            <v>0</v>
          </cell>
          <cell r="V203">
            <v>5.6499999999999996E-3</v>
          </cell>
          <cell r="W203">
            <v>0</v>
          </cell>
          <cell r="X203">
            <v>0</v>
          </cell>
        </row>
        <row r="204">
          <cell r="A204" t="str">
            <v>1506S10</v>
          </cell>
          <cell r="B204" t="str">
            <v>PJ</v>
          </cell>
          <cell r="C204" t="str">
            <v>STAY &amp; WEB GUIDE ASSY</v>
          </cell>
          <cell r="D204" t="str">
            <v>P</v>
          </cell>
          <cell r="E204">
            <v>145504</v>
          </cell>
          <cell r="F204" t="str">
            <v>1506S10</v>
          </cell>
          <cell r="G204">
            <v>0.32</v>
          </cell>
          <cell r="H204">
            <v>16528</v>
          </cell>
          <cell r="I204">
            <v>13902</v>
          </cell>
          <cell r="J204">
            <v>7990</v>
          </cell>
          <cell r="K204">
            <v>11654</v>
          </cell>
          <cell r="L204">
            <v>8172</v>
          </cell>
          <cell r="M204">
            <v>11280</v>
          </cell>
          <cell r="N204">
            <v>13234</v>
          </cell>
          <cell r="O204">
            <v>12042</v>
          </cell>
          <cell r="P204">
            <v>9670</v>
          </cell>
          <cell r="Q204">
            <v>13914</v>
          </cell>
          <cell r="R204">
            <v>13470</v>
          </cell>
          <cell r="S204">
            <v>13648</v>
          </cell>
          <cell r="T204">
            <v>0.2215</v>
          </cell>
          <cell r="U204">
            <v>0</v>
          </cell>
          <cell r="V204">
            <v>9.9699999999999997E-3</v>
          </cell>
          <cell r="W204">
            <v>0</v>
          </cell>
          <cell r="X204">
            <v>0</v>
          </cell>
        </row>
        <row r="205">
          <cell r="A205" t="str">
            <v>1506S50</v>
          </cell>
          <cell r="B205" t="str">
            <v>PJ</v>
          </cell>
          <cell r="C205" t="str">
            <v>STAY ASSY N1946</v>
          </cell>
          <cell r="D205" t="str">
            <v>P</v>
          </cell>
          <cell r="E205">
            <v>85810</v>
          </cell>
          <cell r="F205" t="str">
            <v>1506S50</v>
          </cell>
          <cell r="G205">
            <v>0.63606557377049178</v>
          </cell>
          <cell r="H205">
            <v>3168</v>
          </cell>
          <cell r="I205">
            <v>4966</v>
          </cell>
          <cell r="J205">
            <v>5128</v>
          </cell>
          <cell r="K205">
            <v>6715</v>
          </cell>
          <cell r="L205">
            <v>4533</v>
          </cell>
          <cell r="M205">
            <v>7197</v>
          </cell>
          <cell r="N205">
            <v>10023</v>
          </cell>
          <cell r="O205">
            <v>9379</v>
          </cell>
          <cell r="P205">
            <v>6857</v>
          </cell>
          <cell r="Q205">
            <v>9701</v>
          </cell>
          <cell r="R205">
            <v>9101</v>
          </cell>
          <cell r="S205">
            <v>9042</v>
          </cell>
          <cell r="T205">
            <v>0.44090000000000001</v>
          </cell>
          <cell r="U205">
            <v>1.6299999999999999E-3</v>
          </cell>
          <cell r="V205">
            <v>1.984E-2</v>
          </cell>
          <cell r="W205">
            <v>0</v>
          </cell>
          <cell r="X205">
            <v>0</v>
          </cell>
        </row>
        <row r="206">
          <cell r="A206">
            <v>1507740</v>
          </cell>
          <cell r="B206" t="str">
            <v>PJ</v>
          </cell>
          <cell r="C206" t="str">
            <v>WEBBING GUIDE</v>
          </cell>
          <cell r="D206" t="str">
            <v>P</v>
          </cell>
          <cell r="E206">
            <v>60000</v>
          </cell>
          <cell r="F206" t="str">
            <v>1507740</v>
          </cell>
          <cell r="G206">
            <v>0.03</v>
          </cell>
          <cell r="H206">
            <v>5366</v>
          </cell>
          <cell r="I206">
            <v>5610</v>
          </cell>
          <cell r="J206">
            <v>4878</v>
          </cell>
          <cell r="K206">
            <v>4878</v>
          </cell>
          <cell r="L206">
            <v>2438</v>
          </cell>
          <cell r="M206">
            <v>5122</v>
          </cell>
          <cell r="N206">
            <v>5610</v>
          </cell>
          <cell r="O206">
            <v>5122</v>
          </cell>
          <cell r="P206">
            <v>5366</v>
          </cell>
          <cell r="Q206">
            <v>5610</v>
          </cell>
          <cell r="R206">
            <v>4878</v>
          </cell>
          <cell r="S206">
            <v>5122</v>
          </cell>
          <cell r="T206">
            <v>2.24E-2</v>
          </cell>
          <cell r="U206">
            <v>8.0000000000000007E-5</v>
          </cell>
          <cell r="V206">
            <v>1.01E-3</v>
          </cell>
          <cell r="W206">
            <v>0</v>
          </cell>
          <cell r="X206">
            <v>0</v>
          </cell>
        </row>
        <row r="207">
          <cell r="A207">
            <v>1507750</v>
          </cell>
          <cell r="B207" t="str">
            <v>PJ</v>
          </cell>
          <cell r="C207" t="str">
            <v>WEB GUIDE</v>
          </cell>
          <cell r="D207" t="str">
            <v>P</v>
          </cell>
          <cell r="E207">
            <v>179022</v>
          </cell>
          <cell r="F207" t="str">
            <v>1507750</v>
          </cell>
          <cell r="G207">
            <v>0.02</v>
          </cell>
          <cell r="H207">
            <v>15996</v>
          </cell>
          <cell r="I207">
            <v>14475</v>
          </cell>
          <cell r="J207">
            <v>15237</v>
          </cell>
          <cell r="K207">
            <v>13713</v>
          </cell>
          <cell r="L207">
            <v>7617</v>
          </cell>
          <cell r="M207">
            <v>16758</v>
          </cell>
          <cell r="N207">
            <v>17523</v>
          </cell>
          <cell r="O207">
            <v>14475</v>
          </cell>
          <cell r="P207">
            <v>15237</v>
          </cell>
          <cell r="Q207">
            <v>15996</v>
          </cell>
          <cell r="R207">
            <v>15237</v>
          </cell>
          <cell r="S207">
            <v>16758</v>
          </cell>
          <cell r="T207">
            <v>1.2200000000000001E-2</v>
          </cell>
          <cell r="U207">
            <v>5.0000000000000002E-5</v>
          </cell>
          <cell r="V207">
            <v>5.5000000000000003E-4</v>
          </cell>
          <cell r="W207">
            <v>0</v>
          </cell>
          <cell r="X207">
            <v>0</v>
          </cell>
        </row>
        <row r="208">
          <cell r="A208">
            <v>1509040</v>
          </cell>
          <cell r="B208" t="str">
            <v>PJ</v>
          </cell>
          <cell r="C208" t="str">
            <v>RIVET, 7800R (TKLB 6325)</v>
          </cell>
          <cell r="D208" t="str">
            <v>P</v>
          </cell>
          <cell r="E208">
            <v>120000</v>
          </cell>
          <cell r="F208" t="str">
            <v>1509040</v>
          </cell>
          <cell r="G208">
            <v>0.01</v>
          </cell>
          <cell r="H208">
            <v>10732</v>
          </cell>
          <cell r="I208">
            <v>11220</v>
          </cell>
          <cell r="J208">
            <v>9756</v>
          </cell>
          <cell r="K208">
            <v>9756</v>
          </cell>
          <cell r="L208">
            <v>4876</v>
          </cell>
          <cell r="M208">
            <v>10244</v>
          </cell>
          <cell r="N208">
            <v>11220</v>
          </cell>
          <cell r="O208">
            <v>10244</v>
          </cell>
          <cell r="P208">
            <v>10732</v>
          </cell>
          <cell r="Q208">
            <v>11220</v>
          </cell>
          <cell r="R208">
            <v>9756</v>
          </cell>
          <cell r="S208">
            <v>10244</v>
          </cell>
          <cell r="T208">
            <v>2.0999999999999999E-3</v>
          </cell>
          <cell r="U208">
            <v>1.0000000000000001E-5</v>
          </cell>
          <cell r="V208">
            <v>9.0000000000000006E-5</v>
          </cell>
          <cell r="W208">
            <v>0</v>
          </cell>
          <cell r="X208">
            <v>0</v>
          </cell>
        </row>
        <row r="209">
          <cell r="A209">
            <v>1509100</v>
          </cell>
          <cell r="B209" t="str">
            <v>PJ</v>
          </cell>
          <cell r="C209" t="str">
            <v>RIVET</v>
          </cell>
          <cell r="D209" t="str">
            <v>P</v>
          </cell>
          <cell r="E209">
            <v>576094</v>
          </cell>
          <cell r="F209" t="str">
            <v>1509100</v>
          </cell>
          <cell r="G209">
            <v>0.01</v>
          </cell>
          <cell r="H209">
            <v>47670</v>
          </cell>
          <cell r="I209">
            <v>47958</v>
          </cell>
          <cell r="J209">
            <v>50740</v>
          </cell>
          <cell r="K209">
            <v>54500</v>
          </cell>
          <cell r="L209">
            <v>29990</v>
          </cell>
          <cell r="M209">
            <v>52866</v>
          </cell>
          <cell r="N209">
            <v>54638</v>
          </cell>
          <cell r="O209">
            <v>47250</v>
          </cell>
          <cell r="P209">
            <v>42938</v>
          </cell>
          <cell r="Q209">
            <v>48686</v>
          </cell>
          <cell r="R209">
            <v>47830</v>
          </cell>
          <cell r="S209">
            <v>51028</v>
          </cell>
          <cell r="T209">
            <v>4.1999999999999997E-3</v>
          </cell>
          <cell r="U209">
            <v>2.0000000000000002E-5</v>
          </cell>
          <cell r="V209">
            <v>1.9000000000000001E-4</v>
          </cell>
          <cell r="W209">
            <v>0</v>
          </cell>
          <cell r="X209">
            <v>0</v>
          </cell>
        </row>
        <row r="210">
          <cell r="A210" t="str">
            <v>15133A0</v>
          </cell>
          <cell r="B210" t="str">
            <v>PJ</v>
          </cell>
          <cell r="C210" t="str">
            <v>SILENCER</v>
          </cell>
          <cell r="D210" t="str">
            <v>P</v>
          </cell>
          <cell r="E210">
            <v>290793</v>
          </cell>
          <cell r="F210" t="str">
            <v>15133A0</v>
          </cell>
          <cell r="G210">
            <v>0.03</v>
          </cell>
          <cell r="H210">
            <v>24539</v>
          </cell>
          <cell r="I210">
            <v>24539</v>
          </cell>
          <cell r="J210">
            <v>25766</v>
          </cell>
          <cell r="K210">
            <v>28222</v>
          </cell>
          <cell r="L210">
            <v>12270</v>
          </cell>
          <cell r="M210">
            <v>26994</v>
          </cell>
          <cell r="N210">
            <v>28222</v>
          </cell>
          <cell r="O210">
            <v>24539</v>
          </cell>
          <cell r="P210">
            <v>20858</v>
          </cell>
          <cell r="Q210">
            <v>24539</v>
          </cell>
          <cell r="R210">
            <v>24539</v>
          </cell>
          <cell r="S210">
            <v>25766</v>
          </cell>
          <cell r="T210">
            <v>2.426E-2</v>
          </cell>
          <cell r="U210">
            <v>9.0000000000000006E-5</v>
          </cell>
          <cell r="V210">
            <v>1.09E-3</v>
          </cell>
          <cell r="W210">
            <v>0</v>
          </cell>
          <cell r="X210">
            <v>0</v>
          </cell>
        </row>
        <row r="211">
          <cell r="A211" t="str">
            <v>1513G90</v>
          </cell>
          <cell r="B211" t="str">
            <v>PJ</v>
          </cell>
          <cell r="C211" t="str">
            <v>PROTECTOR</v>
          </cell>
          <cell r="D211" t="str">
            <v>P</v>
          </cell>
          <cell r="E211">
            <v>1502090</v>
          </cell>
          <cell r="F211" t="str">
            <v>1513G90</v>
          </cell>
          <cell r="G211">
            <v>0.01</v>
          </cell>
          <cell r="H211">
            <v>125871</v>
          </cell>
          <cell r="I211">
            <v>126698</v>
          </cell>
          <cell r="J211">
            <v>118672</v>
          </cell>
          <cell r="K211">
            <v>124936</v>
          </cell>
          <cell r="L211">
            <v>90056</v>
          </cell>
          <cell r="M211">
            <v>128607</v>
          </cell>
          <cell r="N211">
            <v>140426</v>
          </cell>
          <cell r="O211">
            <v>126324</v>
          </cell>
          <cell r="P211">
            <v>112279</v>
          </cell>
          <cell r="Q211">
            <v>131884</v>
          </cell>
          <cell r="R211">
            <v>134457</v>
          </cell>
          <cell r="S211">
            <v>141880</v>
          </cell>
          <cell r="T211">
            <v>1.09E-2</v>
          </cell>
          <cell r="U211">
            <v>0</v>
          </cell>
          <cell r="V211">
            <v>5.5000000000000003E-4</v>
          </cell>
          <cell r="W211">
            <v>1.1E-4</v>
          </cell>
          <cell r="X211">
            <v>0</v>
          </cell>
        </row>
        <row r="212">
          <cell r="A212" t="str">
            <v>1513J10</v>
          </cell>
          <cell r="B212" t="str">
            <v>PJ</v>
          </cell>
          <cell r="C212" t="str">
            <v>SILENCER N3162</v>
          </cell>
          <cell r="D212" t="str">
            <v>P</v>
          </cell>
          <cell r="E212">
            <v>1314970</v>
          </cell>
          <cell r="F212" t="str">
            <v>1513J10</v>
          </cell>
          <cell r="G212">
            <v>0.01</v>
          </cell>
          <cell r="H212">
            <v>104812</v>
          </cell>
          <cell r="I212">
            <v>102784</v>
          </cell>
          <cell r="J212">
            <v>100636</v>
          </cell>
          <cell r="K212">
            <v>101216</v>
          </cell>
          <cell r="L212">
            <v>68970</v>
          </cell>
          <cell r="M212">
            <v>115324</v>
          </cell>
          <cell r="N212">
            <v>128320</v>
          </cell>
          <cell r="O212">
            <v>116908</v>
          </cell>
          <cell r="P212">
            <v>102706</v>
          </cell>
          <cell r="Q212">
            <v>121740</v>
          </cell>
          <cell r="R212">
            <v>122500</v>
          </cell>
          <cell r="S212">
            <v>129054</v>
          </cell>
          <cell r="T212">
            <v>8.8999999999999999E-3</v>
          </cell>
          <cell r="U212">
            <v>3.0000000000000001E-5</v>
          </cell>
          <cell r="V212">
            <v>4.0000000000000002E-4</v>
          </cell>
          <cell r="W212">
            <v>0</v>
          </cell>
          <cell r="X212">
            <v>0</v>
          </cell>
        </row>
        <row r="213">
          <cell r="A213" t="str">
            <v>1513W80</v>
          </cell>
          <cell r="B213" t="str">
            <v>PJ</v>
          </cell>
          <cell r="C213" t="str">
            <v>CAP GREY NH425L</v>
          </cell>
          <cell r="D213" t="str">
            <v>P</v>
          </cell>
          <cell r="E213">
            <v>130972</v>
          </cell>
          <cell r="F213" t="str">
            <v>1513W80</v>
          </cell>
          <cell r="G213">
            <v>0.04</v>
          </cell>
          <cell r="H213">
            <v>5377</v>
          </cell>
          <cell r="I213">
            <v>8012</v>
          </cell>
          <cell r="J213">
            <v>7376</v>
          </cell>
          <cell r="K213">
            <v>11029</v>
          </cell>
          <cell r="L213">
            <v>6834</v>
          </cell>
          <cell r="M213">
            <v>11785</v>
          </cell>
          <cell r="N213">
            <v>14670</v>
          </cell>
          <cell r="O213">
            <v>13503</v>
          </cell>
          <cell r="P213">
            <v>10017</v>
          </cell>
          <cell r="Q213">
            <v>14842</v>
          </cell>
          <cell r="R213">
            <v>13427</v>
          </cell>
          <cell r="S213">
            <v>14100</v>
          </cell>
          <cell r="T213">
            <v>3.1899999999999998E-2</v>
          </cell>
          <cell r="U213">
            <v>1.2E-4</v>
          </cell>
          <cell r="V213">
            <v>1.436E-2</v>
          </cell>
          <cell r="W213">
            <v>0</v>
          </cell>
          <cell r="X213">
            <v>0</v>
          </cell>
        </row>
        <row r="214">
          <cell r="A214" t="str">
            <v>1513W90</v>
          </cell>
          <cell r="B214" t="str">
            <v>PJ</v>
          </cell>
          <cell r="C214" t="str">
            <v>CAP SADDLE YR204L</v>
          </cell>
          <cell r="D214" t="str">
            <v>P</v>
          </cell>
          <cell r="E214">
            <v>40648</v>
          </cell>
          <cell r="F214" t="str">
            <v>1513W90</v>
          </cell>
          <cell r="G214">
            <v>0.04</v>
          </cell>
          <cell r="H214">
            <v>960</v>
          </cell>
          <cell r="I214">
            <v>1920</v>
          </cell>
          <cell r="J214">
            <v>2880</v>
          </cell>
          <cell r="K214">
            <v>2400</v>
          </cell>
          <cell r="L214">
            <v>2232</v>
          </cell>
          <cell r="M214">
            <v>2608</v>
          </cell>
          <cell r="N214">
            <v>5376</v>
          </cell>
          <cell r="O214">
            <v>5256</v>
          </cell>
          <cell r="P214">
            <v>3696</v>
          </cell>
          <cell r="Q214">
            <v>4560</v>
          </cell>
          <cell r="R214">
            <v>4776</v>
          </cell>
          <cell r="S214">
            <v>3984</v>
          </cell>
          <cell r="T214">
            <v>3.1899999999999998E-2</v>
          </cell>
          <cell r="U214">
            <v>1.2E-4</v>
          </cell>
          <cell r="V214">
            <v>1.4400000000000001E-3</v>
          </cell>
          <cell r="W214">
            <v>0</v>
          </cell>
          <cell r="X214">
            <v>0</v>
          </cell>
        </row>
        <row r="215">
          <cell r="A215" t="str">
            <v>1513X20</v>
          </cell>
          <cell r="B215" t="str">
            <v>PJ</v>
          </cell>
          <cell r="C215" t="str">
            <v>SILENCER</v>
          </cell>
          <cell r="D215" t="str">
            <v>P</v>
          </cell>
          <cell r="E215">
            <v>290788</v>
          </cell>
          <cell r="F215" t="str">
            <v>1513X20</v>
          </cell>
          <cell r="G215">
            <v>0.04</v>
          </cell>
          <cell r="H215">
            <v>24538</v>
          </cell>
          <cell r="I215">
            <v>24538</v>
          </cell>
          <cell r="J215">
            <v>25766</v>
          </cell>
          <cell r="K215">
            <v>28222</v>
          </cell>
          <cell r="L215">
            <v>12270</v>
          </cell>
          <cell r="M215">
            <v>26994</v>
          </cell>
          <cell r="N215">
            <v>28222</v>
          </cell>
          <cell r="O215">
            <v>24538</v>
          </cell>
          <cell r="P215">
            <v>20858</v>
          </cell>
          <cell r="Q215">
            <v>24538</v>
          </cell>
          <cell r="R215">
            <v>24538</v>
          </cell>
          <cell r="S215">
            <v>25766</v>
          </cell>
          <cell r="T215">
            <v>4.4089999999999997E-2</v>
          </cell>
          <cell r="U215">
            <v>1.6000000000000001E-4</v>
          </cell>
          <cell r="V215">
            <v>1.98E-3</v>
          </cell>
          <cell r="W215">
            <v>0</v>
          </cell>
          <cell r="X215">
            <v>0</v>
          </cell>
        </row>
        <row r="216">
          <cell r="A216">
            <v>1703583</v>
          </cell>
          <cell r="B216" t="str">
            <v>PJ</v>
          </cell>
          <cell r="C216" t="str">
            <v>ANCHOR COVER BLACK TOYOTA 116W</v>
          </cell>
          <cell r="D216" t="str">
            <v>P</v>
          </cell>
          <cell r="E216">
            <v>200502</v>
          </cell>
          <cell r="F216" t="str">
            <v>1703583</v>
          </cell>
          <cell r="G216">
            <v>0.09</v>
          </cell>
          <cell r="H216">
            <v>17916</v>
          </cell>
          <cell r="I216">
            <v>16212</v>
          </cell>
          <cell r="J216">
            <v>17064</v>
          </cell>
          <cell r="K216">
            <v>15360</v>
          </cell>
          <cell r="L216">
            <v>8532</v>
          </cell>
          <cell r="M216">
            <v>18768</v>
          </cell>
          <cell r="N216">
            <v>19626</v>
          </cell>
          <cell r="O216">
            <v>16212</v>
          </cell>
          <cell r="P216">
            <v>17064</v>
          </cell>
          <cell r="Q216">
            <v>17916</v>
          </cell>
          <cell r="R216">
            <v>17064</v>
          </cell>
          <cell r="S216">
            <v>18768</v>
          </cell>
          <cell r="T216">
            <v>6.6000000000000003E-2</v>
          </cell>
          <cell r="U216">
            <v>2.4000000000000001E-4</v>
          </cell>
          <cell r="V216">
            <v>2.97E-3</v>
          </cell>
          <cell r="W216">
            <v>0</v>
          </cell>
          <cell r="X216">
            <v>0</v>
          </cell>
        </row>
        <row r="217">
          <cell r="A217" t="str">
            <v>1703JA0</v>
          </cell>
          <cell r="B217" t="str">
            <v>PJ</v>
          </cell>
          <cell r="C217" t="str">
            <v>COVER - ANCHOR</v>
          </cell>
          <cell r="D217" t="str">
            <v>P</v>
          </cell>
          <cell r="E217">
            <v>20498</v>
          </cell>
          <cell r="F217" t="str">
            <v>1703JA0</v>
          </cell>
          <cell r="G217">
            <v>0.30663934426229505</v>
          </cell>
          <cell r="H217">
            <v>4294</v>
          </cell>
          <cell r="I217">
            <v>3348</v>
          </cell>
          <cell r="J217">
            <v>2136</v>
          </cell>
          <cell r="K217">
            <v>1932</v>
          </cell>
          <cell r="L217">
            <v>1768</v>
          </cell>
          <cell r="M217">
            <v>1028</v>
          </cell>
          <cell r="N217">
            <v>1808</v>
          </cell>
          <cell r="O217">
            <v>164</v>
          </cell>
          <cell r="P217">
            <v>576</v>
          </cell>
          <cell r="Q217">
            <v>1028</v>
          </cell>
          <cell r="R217">
            <v>1228</v>
          </cell>
          <cell r="S217">
            <v>1188</v>
          </cell>
          <cell r="T217">
            <v>0.21260000000000001</v>
          </cell>
          <cell r="U217">
            <v>7.9000000000000001E-4</v>
          </cell>
          <cell r="V217">
            <v>9.5700000000000004E-3</v>
          </cell>
          <cell r="W217">
            <v>0</v>
          </cell>
          <cell r="X217">
            <v>0</v>
          </cell>
        </row>
        <row r="218">
          <cell r="A218" t="str">
            <v>1705F31</v>
          </cell>
          <cell r="B218" t="str">
            <v>PJ</v>
          </cell>
          <cell r="C218" t="str">
            <v>SHOULDER BEARING</v>
          </cell>
          <cell r="D218" t="str">
            <v>P</v>
          </cell>
          <cell r="E218">
            <v>2110976</v>
          </cell>
          <cell r="F218" t="str">
            <v>1705F31</v>
          </cell>
          <cell r="G218">
            <v>0.01</v>
          </cell>
          <cell r="H218">
            <v>179117</v>
          </cell>
          <cell r="I218">
            <v>176747</v>
          </cell>
          <cell r="J218">
            <v>178138</v>
          </cell>
          <cell r="K218">
            <v>180846</v>
          </cell>
          <cell r="L218">
            <v>114545</v>
          </cell>
          <cell r="M218">
            <v>188798</v>
          </cell>
          <cell r="N218">
            <v>196057</v>
          </cell>
          <cell r="O218">
            <v>175216</v>
          </cell>
          <cell r="P218">
            <v>157792</v>
          </cell>
          <cell r="Q218">
            <v>181178</v>
          </cell>
          <cell r="R218">
            <v>185245</v>
          </cell>
          <cell r="S218">
            <v>197297</v>
          </cell>
          <cell r="T218">
            <v>5.8999999999999999E-3</v>
          </cell>
          <cell r="U218">
            <v>0</v>
          </cell>
          <cell r="V218">
            <v>2.7E-4</v>
          </cell>
          <cell r="W218">
            <v>0</v>
          </cell>
          <cell r="X218">
            <v>0</v>
          </cell>
        </row>
        <row r="219">
          <cell r="A219">
            <v>1707470</v>
          </cell>
          <cell r="B219" t="str">
            <v>PJ</v>
          </cell>
          <cell r="C219" t="str">
            <v>ADJUSTER COVER</v>
          </cell>
          <cell r="D219" t="str">
            <v>P</v>
          </cell>
          <cell r="E219">
            <v>1498</v>
          </cell>
          <cell r="F219" t="str">
            <v>1707470</v>
          </cell>
          <cell r="G219">
            <v>0.11</v>
          </cell>
          <cell r="H219">
            <v>164</v>
          </cell>
          <cell r="I219">
            <v>162</v>
          </cell>
          <cell r="J219">
            <v>104</v>
          </cell>
          <cell r="K219">
            <v>124</v>
          </cell>
          <cell r="L219">
            <v>111</v>
          </cell>
          <cell r="M219">
            <v>69</v>
          </cell>
          <cell r="N219">
            <v>148</v>
          </cell>
          <cell r="O219">
            <v>152</v>
          </cell>
          <cell r="P219">
            <v>97</v>
          </cell>
          <cell r="Q219">
            <v>101</v>
          </cell>
          <cell r="R219">
            <v>147</v>
          </cell>
          <cell r="S219">
            <v>119</v>
          </cell>
          <cell r="T219">
            <v>6.9599999999999995E-2</v>
          </cell>
          <cell r="U219">
            <v>2.5999999999999998E-4</v>
          </cell>
          <cell r="V219">
            <v>3.13E-3</v>
          </cell>
          <cell r="W219">
            <v>0</v>
          </cell>
          <cell r="X219">
            <v>0</v>
          </cell>
        </row>
        <row r="220">
          <cell r="A220" t="str">
            <v>1707B80</v>
          </cell>
          <cell r="B220" t="str">
            <v>PJ</v>
          </cell>
          <cell r="C220" t="str">
            <v>SPRING BAR F1021</v>
          </cell>
          <cell r="D220" t="str">
            <v>P</v>
          </cell>
          <cell r="E220">
            <v>2997</v>
          </cell>
          <cell r="F220" t="str">
            <v>1707B80</v>
          </cell>
          <cell r="G220">
            <v>0.02</v>
          </cell>
          <cell r="H220">
            <v>298</v>
          </cell>
          <cell r="I220">
            <v>302</v>
          </cell>
          <cell r="J220">
            <v>226</v>
          </cell>
          <cell r="K220">
            <v>246</v>
          </cell>
          <cell r="L220">
            <v>172</v>
          </cell>
          <cell r="M220">
            <v>197</v>
          </cell>
          <cell r="N220">
            <v>288</v>
          </cell>
          <cell r="O220">
            <v>280</v>
          </cell>
          <cell r="P220">
            <v>231</v>
          </cell>
          <cell r="Q220">
            <v>241</v>
          </cell>
          <cell r="R220">
            <v>269</v>
          </cell>
          <cell r="S220">
            <v>247</v>
          </cell>
          <cell r="T220">
            <v>2.2700000000000001E-2</v>
          </cell>
          <cell r="U220">
            <v>0</v>
          </cell>
          <cell r="V220">
            <v>1.0200000000000001E-3</v>
          </cell>
          <cell r="W220">
            <v>0</v>
          </cell>
          <cell r="X220">
            <v>0</v>
          </cell>
        </row>
        <row r="221">
          <cell r="A221" t="str">
            <v>1707B90</v>
          </cell>
          <cell r="B221" t="str">
            <v>PJ</v>
          </cell>
          <cell r="C221" t="str">
            <v>ADJUST BAR - LAP BELT</v>
          </cell>
          <cell r="D221" t="str">
            <v>P</v>
          </cell>
          <cell r="E221">
            <v>2997</v>
          </cell>
          <cell r="F221" t="str">
            <v>1707B90</v>
          </cell>
          <cell r="G221">
            <v>0.13</v>
          </cell>
          <cell r="H221">
            <v>298</v>
          </cell>
          <cell r="I221">
            <v>302</v>
          </cell>
          <cell r="J221">
            <v>226</v>
          </cell>
          <cell r="K221">
            <v>246</v>
          </cell>
          <cell r="L221">
            <v>172</v>
          </cell>
          <cell r="M221">
            <v>197</v>
          </cell>
          <cell r="N221">
            <v>288</v>
          </cell>
          <cell r="O221">
            <v>280</v>
          </cell>
          <cell r="P221">
            <v>231</v>
          </cell>
          <cell r="Q221">
            <v>241</v>
          </cell>
          <cell r="R221">
            <v>269</v>
          </cell>
          <cell r="S221">
            <v>247</v>
          </cell>
          <cell r="T221">
            <v>8.7300000000000003E-2</v>
          </cell>
          <cell r="U221">
            <v>3.2000000000000003E-4</v>
          </cell>
          <cell r="V221">
            <v>3.9300000000000003E-3</v>
          </cell>
          <cell r="W221">
            <v>0</v>
          </cell>
          <cell r="X221">
            <v>0</v>
          </cell>
        </row>
        <row r="222">
          <cell r="A222">
            <v>1715141</v>
          </cell>
          <cell r="B222" t="str">
            <v>PJ</v>
          </cell>
          <cell r="C222" t="str">
            <v>BUSH</v>
          </cell>
          <cell r="D222" t="str">
            <v>P</v>
          </cell>
          <cell r="E222">
            <v>20498</v>
          </cell>
          <cell r="F222" t="str">
            <v>1715141</v>
          </cell>
          <cell r="G222">
            <v>0.01</v>
          </cell>
          <cell r="H222">
            <v>4294</v>
          </cell>
          <cell r="I222">
            <v>3348</v>
          </cell>
          <cell r="J222">
            <v>2136</v>
          </cell>
          <cell r="K222">
            <v>1932</v>
          </cell>
          <cell r="L222">
            <v>1768</v>
          </cell>
          <cell r="M222">
            <v>1028</v>
          </cell>
          <cell r="N222">
            <v>1808</v>
          </cell>
          <cell r="O222">
            <v>164</v>
          </cell>
          <cell r="P222">
            <v>576</v>
          </cell>
          <cell r="Q222">
            <v>1028</v>
          </cell>
          <cell r="R222">
            <v>1228</v>
          </cell>
          <cell r="S222">
            <v>1188</v>
          </cell>
          <cell r="T222">
            <v>5.1999999999999998E-3</v>
          </cell>
          <cell r="U222">
            <v>2.0000000000000002E-5</v>
          </cell>
          <cell r="V222">
            <v>2.3000000000000001E-4</v>
          </cell>
          <cell r="W222">
            <v>0</v>
          </cell>
          <cell r="X222">
            <v>0</v>
          </cell>
        </row>
        <row r="223">
          <cell r="A223" t="str">
            <v>1715M4A</v>
          </cell>
          <cell r="B223" t="str">
            <v>PJ</v>
          </cell>
          <cell r="C223" t="str">
            <v>SILENCER</v>
          </cell>
          <cell r="D223" t="str">
            <v>P</v>
          </cell>
          <cell r="E223">
            <v>258900</v>
          </cell>
          <cell r="F223" t="str">
            <v>1715M4A</v>
          </cell>
          <cell r="G223">
            <v>0.01</v>
          </cell>
          <cell r="H223">
            <v>27422</v>
          </cell>
          <cell r="I223">
            <v>26532</v>
          </cell>
          <cell r="J223">
            <v>23502</v>
          </cell>
          <cell r="K223">
            <v>17910</v>
          </cell>
          <cell r="L223">
            <v>17456</v>
          </cell>
          <cell r="M223">
            <v>20142</v>
          </cell>
          <cell r="N223">
            <v>19664</v>
          </cell>
          <cell r="O223">
            <v>19908</v>
          </cell>
          <cell r="P223">
            <v>17066</v>
          </cell>
          <cell r="Q223">
            <v>17966</v>
          </cell>
          <cell r="R223">
            <v>25382</v>
          </cell>
          <cell r="S223">
            <v>25950</v>
          </cell>
          <cell r="T223">
            <v>9.5999999999999992E-3</v>
          </cell>
          <cell r="U223">
            <v>4.0000000000000003E-5</v>
          </cell>
          <cell r="V223">
            <v>4.2999999999999999E-4</v>
          </cell>
          <cell r="W223">
            <v>0</v>
          </cell>
          <cell r="X223">
            <v>0</v>
          </cell>
        </row>
        <row r="224">
          <cell r="A224" t="str">
            <v>1720CR0</v>
          </cell>
          <cell r="B224" t="str">
            <v>PJ</v>
          </cell>
          <cell r="C224" t="str">
            <v>COVER ANCHOR PLATE BLK NH167L</v>
          </cell>
          <cell r="D224" t="str">
            <v>P</v>
          </cell>
          <cell r="E224">
            <v>490976</v>
          </cell>
          <cell r="F224" t="str">
            <v>1720CR0</v>
          </cell>
          <cell r="G224">
            <v>7.0000000000000007E-2</v>
          </cell>
          <cell r="H224">
            <v>37062</v>
          </cell>
          <cell r="I224">
            <v>36122</v>
          </cell>
          <cell r="J224">
            <v>35918</v>
          </cell>
          <cell r="K224">
            <v>42416</v>
          </cell>
          <cell r="L224">
            <v>27744</v>
          </cell>
          <cell r="M224">
            <v>45476</v>
          </cell>
          <cell r="N224">
            <v>46802</v>
          </cell>
          <cell r="O224">
            <v>42872</v>
          </cell>
          <cell r="P224">
            <v>35772</v>
          </cell>
          <cell r="Q224">
            <v>47264</v>
          </cell>
          <cell r="R224">
            <v>44938</v>
          </cell>
          <cell r="S224">
            <v>48590</v>
          </cell>
          <cell r="T224">
            <v>4.6199999999999998E-2</v>
          </cell>
          <cell r="U224">
            <v>1.7000000000000001E-4</v>
          </cell>
          <cell r="V224">
            <v>2.0799999999999998E-3</v>
          </cell>
          <cell r="W224">
            <v>0</v>
          </cell>
          <cell r="X224">
            <v>0</v>
          </cell>
        </row>
        <row r="225">
          <cell r="A225" t="str">
            <v>1720K40</v>
          </cell>
          <cell r="B225" t="str">
            <v>PJ</v>
          </cell>
          <cell r="C225" t="str">
            <v>CAP - BOLT</v>
          </cell>
          <cell r="D225" t="str">
            <v>P</v>
          </cell>
          <cell r="E225">
            <v>20499</v>
          </cell>
          <cell r="F225" t="str">
            <v>1720K40</v>
          </cell>
          <cell r="G225">
            <v>0.03</v>
          </cell>
          <cell r="H225">
            <v>4295</v>
          </cell>
          <cell r="I225">
            <v>3348</v>
          </cell>
          <cell r="J225">
            <v>2137</v>
          </cell>
          <cell r="K225">
            <v>1932</v>
          </cell>
          <cell r="L225">
            <v>1767</v>
          </cell>
          <cell r="M225">
            <v>1027</v>
          </cell>
          <cell r="N225">
            <v>1808</v>
          </cell>
          <cell r="O225">
            <v>164</v>
          </cell>
          <cell r="P225">
            <v>575</v>
          </cell>
          <cell r="Q225">
            <v>1027</v>
          </cell>
          <cell r="R225">
            <v>1230</v>
          </cell>
          <cell r="S225">
            <v>1189</v>
          </cell>
          <cell r="T225">
            <v>1.8800000000000001E-2</v>
          </cell>
          <cell r="U225">
            <v>6.9999999999999994E-5</v>
          </cell>
          <cell r="V225">
            <v>8.4999999999999995E-4</v>
          </cell>
          <cell r="W225">
            <v>0</v>
          </cell>
          <cell r="X225">
            <v>0</v>
          </cell>
        </row>
        <row r="226">
          <cell r="A226" t="str">
            <v>1720XG0</v>
          </cell>
          <cell r="B226" t="str">
            <v>PJ</v>
          </cell>
          <cell r="C226" t="str">
            <v>ANCHOR COVER YR169L</v>
          </cell>
          <cell r="D226" t="str">
            <v>P</v>
          </cell>
          <cell r="E226">
            <v>9998</v>
          </cell>
          <cell r="F226" t="str">
            <v>1720XG0</v>
          </cell>
          <cell r="G226">
            <v>7.0000000000000007E-2</v>
          </cell>
          <cell r="H226">
            <v>786</v>
          </cell>
          <cell r="I226">
            <v>800</v>
          </cell>
          <cell r="J226">
            <v>872</v>
          </cell>
          <cell r="K226">
            <v>954</v>
          </cell>
          <cell r="L226">
            <v>588</v>
          </cell>
          <cell r="M226">
            <v>898</v>
          </cell>
          <cell r="N226">
            <v>938</v>
          </cell>
          <cell r="O226">
            <v>828</v>
          </cell>
          <cell r="P226">
            <v>732</v>
          </cell>
          <cell r="Q226">
            <v>858</v>
          </cell>
          <cell r="R226">
            <v>858</v>
          </cell>
          <cell r="S226">
            <v>886</v>
          </cell>
          <cell r="T226">
            <v>4.6199999999999998E-2</v>
          </cell>
          <cell r="U226">
            <v>1.7000000000000001E-4</v>
          </cell>
          <cell r="V226">
            <v>2.0799999999999998E-3</v>
          </cell>
          <cell r="W226">
            <v>0</v>
          </cell>
          <cell r="X226">
            <v>0</v>
          </cell>
        </row>
        <row r="227">
          <cell r="A227" t="str">
            <v>1721YHD</v>
          </cell>
          <cell r="B227" t="str">
            <v>PJ</v>
          </cell>
          <cell r="C227" t="str">
            <v>M1084 GUIDE CVR FNA 105B</v>
          </cell>
          <cell r="D227" t="str">
            <v>P</v>
          </cell>
          <cell r="E227">
            <v>157542</v>
          </cell>
          <cell r="F227" t="str">
            <v>1721YHD</v>
          </cell>
          <cell r="G227">
            <v>0.1</v>
          </cell>
          <cell r="H227">
            <v>14076</v>
          </cell>
          <cell r="I227">
            <v>12738</v>
          </cell>
          <cell r="J227">
            <v>13410</v>
          </cell>
          <cell r="K227">
            <v>12066</v>
          </cell>
          <cell r="L227">
            <v>6702</v>
          </cell>
          <cell r="M227">
            <v>14748</v>
          </cell>
          <cell r="N227">
            <v>15420</v>
          </cell>
          <cell r="O227">
            <v>12738</v>
          </cell>
          <cell r="P227">
            <v>13410</v>
          </cell>
          <cell r="Q227">
            <v>14076</v>
          </cell>
          <cell r="R227">
            <v>13410</v>
          </cell>
          <cell r="S227">
            <v>14748</v>
          </cell>
          <cell r="T227">
            <v>6.1400000000000003E-2</v>
          </cell>
          <cell r="U227">
            <v>2.3000000000000001E-4</v>
          </cell>
          <cell r="V227">
            <v>2.7599999999999999E-3</v>
          </cell>
          <cell r="W227">
            <v>0</v>
          </cell>
          <cell r="X227">
            <v>0</v>
          </cell>
        </row>
        <row r="228">
          <cell r="A228">
            <v>1724690</v>
          </cell>
          <cell r="B228" t="str">
            <v>PJ</v>
          </cell>
          <cell r="C228" t="str">
            <v>CAP ANCHOR FRONT FA2 (007B)</v>
          </cell>
          <cell r="D228" t="str">
            <v>P</v>
          </cell>
          <cell r="E228">
            <v>14536</v>
          </cell>
          <cell r="F228" t="str">
            <v>1724690</v>
          </cell>
          <cell r="G228">
            <v>7.0000000000000007E-2</v>
          </cell>
          <cell r="H228">
            <v>1226</v>
          </cell>
          <cell r="I228">
            <v>1226</v>
          </cell>
          <cell r="J228">
            <v>1288</v>
          </cell>
          <cell r="K228">
            <v>1412</v>
          </cell>
          <cell r="L228">
            <v>614</v>
          </cell>
          <cell r="M228">
            <v>1350</v>
          </cell>
          <cell r="N228">
            <v>1412</v>
          </cell>
          <cell r="O228">
            <v>1226</v>
          </cell>
          <cell r="P228">
            <v>1042</v>
          </cell>
          <cell r="Q228">
            <v>1226</v>
          </cell>
          <cell r="R228">
            <v>1226</v>
          </cell>
          <cell r="S228">
            <v>1288</v>
          </cell>
          <cell r="T228">
            <v>4.9880000000000001E-2</v>
          </cell>
          <cell r="U228">
            <v>1.8000000000000001E-4</v>
          </cell>
          <cell r="V228">
            <v>2.2399999999999998E-3</v>
          </cell>
          <cell r="W228">
            <v>0</v>
          </cell>
          <cell r="X228">
            <v>0</v>
          </cell>
        </row>
        <row r="229">
          <cell r="A229" t="str">
            <v>1724B70</v>
          </cell>
          <cell r="B229" t="str">
            <v>PJ</v>
          </cell>
          <cell r="C229" t="str">
            <v>ANCHOR COVER</v>
          </cell>
          <cell r="D229" t="str">
            <v>P</v>
          </cell>
          <cell r="E229">
            <v>40648</v>
          </cell>
          <cell r="F229" t="str">
            <v>1724B70</v>
          </cell>
          <cell r="G229">
            <v>7.0000000000000007E-2</v>
          </cell>
          <cell r="H229">
            <v>960</v>
          </cell>
          <cell r="I229">
            <v>1920</v>
          </cell>
          <cell r="J229">
            <v>2880</v>
          </cell>
          <cell r="K229">
            <v>2400</v>
          </cell>
          <cell r="L229">
            <v>2232</v>
          </cell>
          <cell r="M229">
            <v>2608</v>
          </cell>
          <cell r="N229">
            <v>5376</v>
          </cell>
          <cell r="O229">
            <v>5256</v>
          </cell>
          <cell r="P229">
            <v>3696</v>
          </cell>
          <cell r="Q229">
            <v>4560</v>
          </cell>
          <cell r="R229">
            <v>4776</v>
          </cell>
          <cell r="S229">
            <v>3984</v>
          </cell>
          <cell r="T229">
            <v>4.6199999999999998E-2</v>
          </cell>
          <cell r="U229">
            <v>1.7000000000000001E-4</v>
          </cell>
          <cell r="V229">
            <v>2.0799999999999998E-3</v>
          </cell>
          <cell r="W229">
            <v>0</v>
          </cell>
          <cell r="X229">
            <v>0</v>
          </cell>
        </row>
        <row r="230">
          <cell r="A230" t="str">
            <v>1724N40</v>
          </cell>
          <cell r="B230" t="str">
            <v>PJ</v>
          </cell>
          <cell r="C230" t="str">
            <v>COVER UPPER CTR</v>
          </cell>
          <cell r="D230" t="str">
            <v>P</v>
          </cell>
          <cell r="E230">
            <v>10000</v>
          </cell>
          <cell r="F230" t="str">
            <v>1724N40</v>
          </cell>
          <cell r="G230">
            <v>7.0000000000000007E-2</v>
          </cell>
          <cell r="H230">
            <v>2068</v>
          </cell>
          <cell r="I230">
            <v>1582</v>
          </cell>
          <cell r="J230">
            <v>1068</v>
          </cell>
          <cell r="K230">
            <v>966</v>
          </cell>
          <cell r="L230">
            <v>884</v>
          </cell>
          <cell r="M230">
            <v>514</v>
          </cell>
          <cell r="N230">
            <v>904</v>
          </cell>
          <cell r="O230">
            <v>82</v>
          </cell>
          <cell r="P230">
            <v>288</v>
          </cell>
          <cell r="Q230">
            <v>514</v>
          </cell>
          <cell r="R230">
            <v>575</v>
          </cell>
          <cell r="S230">
            <v>555</v>
          </cell>
          <cell r="T230">
            <v>5.2900000000000003E-2</v>
          </cell>
          <cell r="U230">
            <v>2.0000000000000001E-4</v>
          </cell>
          <cell r="V230">
            <v>2.3800000000000002E-3</v>
          </cell>
          <cell r="W230">
            <v>0</v>
          </cell>
          <cell r="X230">
            <v>0</v>
          </cell>
        </row>
        <row r="231">
          <cell r="A231" t="str">
            <v>1724S40</v>
          </cell>
          <cell r="B231" t="str">
            <v>PJ</v>
          </cell>
          <cell r="C231" t="str">
            <v>LOWER COVER CTR</v>
          </cell>
          <cell r="D231" t="str">
            <v>P</v>
          </cell>
          <cell r="E231">
            <v>10000</v>
          </cell>
          <cell r="F231" t="str">
            <v>1724S40</v>
          </cell>
          <cell r="G231">
            <v>0.06</v>
          </cell>
          <cell r="H231">
            <v>2068</v>
          </cell>
          <cell r="I231">
            <v>1582</v>
          </cell>
          <cell r="J231">
            <v>1068</v>
          </cell>
          <cell r="K231">
            <v>966</v>
          </cell>
          <cell r="L231">
            <v>884</v>
          </cell>
          <cell r="M231">
            <v>514</v>
          </cell>
          <cell r="N231">
            <v>904</v>
          </cell>
          <cell r="O231">
            <v>82</v>
          </cell>
          <cell r="P231">
            <v>288</v>
          </cell>
          <cell r="Q231">
            <v>514</v>
          </cell>
          <cell r="R231">
            <v>575</v>
          </cell>
          <cell r="S231">
            <v>555</v>
          </cell>
          <cell r="T231">
            <v>0.05</v>
          </cell>
          <cell r="U231">
            <v>1.3999999999999999E-4</v>
          </cell>
          <cell r="V231">
            <v>2.5000000000000001E-3</v>
          </cell>
          <cell r="W231">
            <v>5.1999999999999995E-4</v>
          </cell>
          <cell r="X231">
            <v>0</v>
          </cell>
        </row>
        <row r="232">
          <cell r="A232" t="str">
            <v>1724V60</v>
          </cell>
          <cell r="B232" t="str">
            <v>PJ</v>
          </cell>
          <cell r="C232" t="str">
            <v>CAP ANCHOR FRONT</v>
          </cell>
          <cell r="D232" t="str">
            <v>P</v>
          </cell>
          <cell r="E232">
            <v>276252</v>
          </cell>
          <cell r="F232" t="str">
            <v>1724V60</v>
          </cell>
          <cell r="G232">
            <v>7.0000000000000007E-2</v>
          </cell>
          <cell r="H232">
            <v>23312</v>
          </cell>
          <cell r="I232">
            <v>23312</v>
          </cell>
          <cell r="J232">
            <v>24478</v>
          </cell>
          <cell r="K232">
            <v>26810</v>
          </cell>
          <cell r="L232">
            <v>11656</v>
          </cell>
          <cell r="M232">
            <v>25644</v>
          </cell>
          <cell r="N232">
            <v>26810</v>
          </cell>
          <cell r="O232">
            <v>23312</v>
          </cell>
          <cell r="P232">
            <v>19816</v>
          </cell>
          <cell r="Q232">
            <v>23312</v>
          </cell>
          <cell r="R232">
            <v>23312</v>
          </cell>
          <cell r="S232">
            <v>24478</v>
          </cell>
          <cell r="T232">
            <v>4.9880000000000001E-2</v>
          </cell>
          <cell r="U232">
            <v>1.8000000000000001E-4</v>
          </cell>
          <cell r="V232">
            <v>2.2399999999999998E-3</v>
          </cell>
          <cell r="W232">
            <v>0</v>
          </cell>
          <cell r="X232">
            <v>0</v>
          </cell>
        </row>
        <row r="233">
          <cell r="A233" t="str">
            <v>1901G7B</v>
          </cell>
          <cell r="B233" t="str">
            <v>PJ</v>
          </cell>
          <cell r="C233" t="str">
            <v>HARNESS PROTECTOR</v>
          </cell>
          <cell r="D233" t="str">
            <v>P</v>
          </cell>
          <cell r="E233">
            <v>158561</v>
          </cell>
          <cell r="F233" t="str">
            <v>1901G7B</v>
          </cell>
          <cell r="G233">
            <v>0.05</v>
          </cell>
          <cell r="H233">
            <v>11433</v>
          </cell>
          <cell r="I233">
            <v>11917</v>
          </cell>
          <cell r="J233">
            <v>9123</v>
          </cell>
          <cell r="K233">
            <v>12544</v>
          </cell>
          <cell r="L233">
            <v>8620</v>
          </cell>
          <cell r="M233">
            <v>12834</v>
          </cell>
          <cell r="N233">
            <v>16639</v>
          </cell>
          <cell r="O233">
            <v>15399</v>
          </cell>
          <cell r="P233">
            <v>11691</v>
          </cell>
          <cell r="Q233">
            <v>16659</v>
          </cell>
          <cell r="R233">
            <v>15836</v>
          </cell>
          <cell r="S233">
            <v>15866</v>
          </cell>
          <cell r="T233">
            <v>3.3599999999999998E-2</v>
          </cell>
          <cell r="U233">
            <v>0</v>
          </cell>
          <cell r="V233">
            <v>1.5100000000000001E-3</v>
          </cell>
          <cell r="W233">
            <v>0</v>
          </cell>
          <cell r="X233">
            <v>0</v>
          </cell>
        </row>
        <row r="234">
          <cell r="A234" t="str">
            <v>1901H1B</v>
          </cell>
          <cell r="B234" t="str">
            <v>PJ</v>
          </cell>
          <cell r="C234" t="str">
            <v>HARNESS PROTECTOR</v>
          </cell>
          <cell r="D234" t="str">
            <v>P</v>
          </cell>
          <cell r="E234">
            <v>158561</v>
          </cell>
          <cell r="F234" t="str">
            <v>1901H1B</v>
          </cell>
          <cell r="G234">
            <v>0.12</v>
          </cell>
          <cell r="H234">
            <v>11433</v>
          </cell>
          <cell r="I234">
            <v>11917</v>
          </cell>
          <cell r="J234">
            <v>9123</v>
          </cell>
          <cell r="K234">
            <v>12544</v>
          </cell>
          <cell r="L234">
            <v>8620</v>
          </cell>
          <cell r="M234">
            <v>12834</v>
          </cell>
          <cell r="N234">
            <v>16639</v>
          </cell>
          <cell r="O234">
            <v>15399</v>
          </cell>
          <cell r="P234">
            <v>11691</v>
          </cell>
          <cell r="Q234">
            <v>16659</v>
          </cell>
          <cell r="R234">
            <v>15836</v>
          </cell>
          <cell r="S234">
            <v>15866</v>
          </cell>
          <cell r="T234">
            <v>7.7200000000000005E-2</v>
          </cell>
          <cell r="U234">
            <v>2.9E-4</v>
          </cell>
          <cell r="V234">
            <v>3.47E-3</v>
          </cell>
          <cell r="W234">
            <v>0</v>
          </cell>
          <cell r="X234">
            <v>0</v>
          </cell>
        </row>
        <row r="235">
          <cell r="A235" t="str">
            <v>2001F6A</v>
          </cell>
          <cell r="B235" t="str">
            <v>PJ</v>
          </cell>
          <cell r="C235" t="str">
            <v>CONNECTOR ASM YELLOW</v>
          </cell>
          <cell r="D235" t="str">
            <v>P</v>
          </cell>
          <cell r="E235">
            <v>317122</v>
          </cell>
          <cell r="F235" t="str">
            <v>2001F6A</v>
          </cell>
          <cell r="G235">
            <v>1.64</v>
          </cell>
          <cell r="H235">
            <v>22866</v>
          </cell>
          <cell r="I235">
            <v>23834</v>
          </cell>
          <cell r="J235">
            <v>18246</v>
          </cell>
          <cell r="K235">
            <v>25088</v>
          </cell>
          <cell r="L235">
            <v>17240</v>
          </cell>
          <cell r="M235">
            <v>25668</v>
          </cell>
          <cell r="N235">
            <v>33278</v>
          </cell>
          <cell r="O235">
            <v>30798</v>
          </cell>
          <cell r="P235">
            <v>23382</v>
          </cell>
          <cell r="Q235">
            <v>33318</v>
          </cell>
          <cell r="R235">
            <v>31672</v>
          </cell>
          <cell r="S235">
            <v>31732</v>
          </cell>
          <cell r="T235">
            <v>1.2121</v>
          </cell>
          <cell r="U235">
            <v>0</v>
          </cell>
          <cell r="V235">
            <v>5.4539999999999998E-2</v>
          </cell>
          <cell r="W235">
            <v>0</v>
          </cell>
          <cell r="X235">
            <v>0</v>
          </cell>
        </row>
        <row r="236">
          <cell r="A236" t="str">
            <v>2002ZZ0</v>
          </cell>
          <cell r="B236" t="str">
            <v>PJ</v>
          </cell>
          <cell r="C236" t="str">
            <v>HALL SWITCH</v>
          </cell>
          <cell r="D236" t="str">
            <v>P</v>
          </cell>
          <cell r="E236">
            <v>11120</v>
          </cell>
          <cell r="F236" t="str">
            <v>2002ZZ0</v>
          </cell>
          <cell r="G236">
            <v>3.42</v>
          </cell>
          <cell r="H236">
            <v>11120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2.5934699999999999</v>
          </cell>
          <cell r="U236">
            <v>9.5999999999999992E-3</v>
          </cell>
          <cell r="V236">
            <v>0.11670999999999999</v>
          </cell>
          <cell r="W236">
            <v>0</v>
          </cell>
          <cell r="X236">
            <v>0</v>
          </cell>
        </row>
        <row r="237">
          <cell r="A237">
            <v>4375808</v>
          </cell>
          <cell r="B237" t="str">
            <v>PJ</v>
          </cell>
          <cell r="C237" t="str">
            <v>TENAC C4563 RED</v>
          </cell>
          <cell r="D237" t="str">
            <v>P</v>
          </cell>
          <cell r="E237">
            <v>5652.2339999999995</v>
          </cell>
          <cell r="H237">
            <v>500.71499999999997</v>
          </cell>
          <cell r="I237">
            <v>485.63099999999997</v>
          </cell>
          <cell r="J237">
            <v>495.20699999999999</v>
          </cell>
          <cell r="K237">
            <v>477.47699999999998</v>
          </cell>
          <cell r="L237">
            <v>301.815</v>
          </cell>
          <cell r="M237">
            <v>510.03</v>
          </cell>
          <cell r="N237">
            <v>521.73900000000003</v>
          </cell>
          <cell r="O237">
            <v>451.62</v>
          </cell>
          <cell r="P237">
            <v>439.08300000000003</v>
          </cell>
          <cell r="Q237">
            <v>471.71699999999998</v>
          </cell>
          <cell r="R237">
            <v>478.73700000000002</v>
          </cell>
          <cell r="S237">
            <v>518.46299999999997</v>
          </cell>
          <cell r="T237">
            <v>2.17</v>
          </cell>
          <cell r="U237">
            <v>5.8599999999999998E-3</v>
          </cell>
          <cell r="V237">
            <v>9.7650000000000001E-2</v>
          </cell>
          <cell r="W237">
            <v>0</v>
          </cell>
          <cell r="X237">
            <v>0</v>
          </cell>
        </row>
        <row r="238">
          <cell r="A238" t="str">
            <v>4702B8D</v>
          </cell>
          <cell r="B238" t="str">
            <v>PJ</v>
          </cell>
          <cell r="C238" t="str">
            <v>GEAR A</v>
          </cell>
          <cell r="D238" t="str">
            <v>P</v>
          </cell>
          <cell r="E238">
            <v>1397491</v>
          </cell>
          <cell r="F238" t="str">
            <v>4702B8D</v>
          </cell>
          <cell r="G238">
            <v>0.01</v>
          </cell>
          <cell r="H238">
            <v>123031</v>
          </cell>
          <cell r="I238">
            <v>117614</v>
          </cell>
          <cell r="J238">
            <v>111767</v>
          </cell>
          <cell r="K238">
            <v>120690</v>
          </cell>
          <cell r="L238">
            <v>76437</v>
          </cell>
          <cell r="M238">
            <v>127051</v>
          </cell>
          <cell r="N238">
            <v>131223</v>
          </cell>
          <cell r="O238">
            <v>111653</v>
          </cell>
          <cell r="P238">
            <v>108677</v>
          </cell>
          <cell r="Q238">
            <v>123847</v>
          </cell>
          <cell r="R238">
            <v>116793</v>
          </cell>
          <cell r="S238">
            <v>128708</v>
          </cell>
          <cell r="T238">
            <v>7.6E-3</v>
          </cell>
          <cell r="U238">
            <v>3.0000000000000001E-5</v>
          </cell>
          <cell r="V238">
            <v>3.4000000000000002E-4</v>
          </cell>
          <cell r="W238">
            <v>0</v>
          </cell>
          <cell r="X238">
            <v>0</v>
          </cell>
        </row>
        <row r="239">
          <cell r="A239" t="str">
            <v>4702B9B</v>
          </cell>
          <cell r="B239" t="str">
            <v>PJ</v>
          </cell>
          <cell r="C239" t="str">
            <v>GEAR B</v>
          </cell>
          <cell r="D239" t="str">
            <v>P</v>
          </cell>
          <cell r="E239">
            <v>1397491</v>
          </cell>
          <cell r="F239" t="str">
            <v>4702B9B</v>
          </cell>
          <cell r="G239">
            <v>0.01</v>
          </cell>
          <cell r="H239">
            <v>123031</v>
          </cell>
          <cell r="I239">
            <v>117614</v>
          </cell>
          <cell r="J239">
            <v>111767</v>
          </cell>
          <cell r="K239">
            <v>120690</v>
          </cell>
          <cell r="L239">
            <v>76437</v>
          </cell>
          <cell r="M239">
            <v>127051</v>
          </cell>
          <cell r="N239">
            <v>131223</v>
          </cell>
          <cell r="O239">
            <v>111653</v>
          </cell>
          <cell r="P239">
            <v>108677</v>
          </cell>
          <cell r="Q239">
            <v>123847</v>
          </cell>
          <cell r="R239">
            <v>116793</v>
          </cell>
          <cell r="S239">
            <v>128708</v>
          </cell>
          <cell r="T239">
            <v>8.6999999999999994E-3</v>
          </cell>
          <cell r="U239">
            <v>3.0000000000000001E-5</v>
          </cell>
          <cell r="V239">
            <v>3.8999999999999999E-4</v>
          </cell>
          <cell r="W239">
            <v>0</v>
          </cell>
          <cell r="X239">
            <v>0</v>
          </cell>
        </row>
        <row r="240">
          <cell r="A240" t="str">
            <v>4702E1E</v>
          </cell>
          <cell r="B240" t="str">
            <v>PJ</v>
          </cell>
          <cell r="C240" t="str">
            <v>LOCKPLATE</v>
          </cell>
          <cell r="D240" t="str">
            <v>P</v>
          </cell>
          <cell r="E240">
            <v>731800</v>
          </cell>
          <cell r="F240" t="str">
            <v>4702E1E</v>
          </cell>
          <cell r="G240">
            <v>0.03</v>
          </cell>
          <cell r="H240">
            <v>60817</v>
          </cell>
          <cell r="I240">
            <v>61250</v>
          </cell>
          <cell r="J240">
            <v>64382</v>
          </cell>
          <cell r="K240">
            <v>66496</v>
          </cell>
          <cell r="L240">
            <v>44702</v>
          </cell>
          <cell r="M240">
            <v>67015</v>
          </cell>
          <cell r="N240">
            <v>67668</v>
          </cell>
          <cell r="O240">
            <v>57299</v>
          </cell>
          <cell r="P240">
            <v>57808</v>
          </cell>
          <cell r="Q240">
            <v>61380</v>
          </cell>
          <cell r="R240">
            <v>58168</v>
          </cell>
          <cell r="S240">
            <v>64815</v>
          </cell>
          <cell r="T240">
            <v>2.47E-2</v>
          </cell>
          <cell r="U240">
            <v>0</v>
          </cell>
          <cell r="V240">
            <v>1.1100000000000001E-3</v>
          </cell>
          <cell r="W240">
            <v>0</v>
          </cell>
          <cell r="X240">
            <v>0</v>
          </cell>
        </row>
        <row r="241">
          <cell r="A241" t="str">
            <v>4702J1A</v>
          </cell>
          <cell r="B241" t="str">
            <v>PJ</v>
          </cell>
          <cell r="C241" t="str">
            <v>LOCK PLATE</v>
          </cell>
          <cell r="D241" t="str">
            <v>P</v>
          </cell>
          <cell r="E241">
            <v>665691</v>
          </cell>
          <cell r="F241" t="str">
            <v>4702J1A</v>
          </cell>
          <cell r="G241">
            <v>0.03</v>
          </cell>
          <cell r="H241">
            <v>62214</v>
          </cell>
          <cell r="I241">
            <v>56364</v>
          </cell>
          <cell r="J241">
            <v>47385</v>
          </cell>
          <cell r="K241">
            <v>54194</v>
          </cell>
          <cell r="L241">
            <v>31735</v>
          </cell>
          <cell r="M241">
            <v>60036</v>
          </cell>
          <cell r="N241">
            <v>63555</v>
          </cell>
          <cell r="O241">
            <v>54354</v>
          </cell>
          <cell r="P241">
            <v>50869</v>
          </cell>
          <cell r="Q241">
            <v>62467</v>
          </cell>
          <cell r="R241">
            <v>58625</v>
          </cell>
          <cell r="S241">
            <v>63893</v>
          </cell>
          <cell r="T241">
            <v>2.1700000000000001E-2</v>
          </cell>
          <cell r="U241">
            <v>8.0000000000000007E-5</v>
          </cell>
          <cell r="V241">
            <v>9.7999999999999997E-4</v>
          </cell>
          <cell r="W241">
            <v>0</v>
          </cell>
          <cell r="X241">
            <v>0</v>
          </cell>
        </row>
        <row r="242">
          <cell r="A242" t="str">
            <v>470701F</v>
          </cell>
          <cell r="B242" t="str">
            <v>PJ</v>
          </cell>
          <cell r="C242" t="str">
            <v>RETAINER ADC7004</v>
          </cell>
          <cell r="D242" t="str">
            <v>P</v>
          </cell>
          <cell r="E242">
            <v>358044</v>
          </cell>
          <cell r="F242" t="str">
            <v>470701F</v>
          </cell>
          <cell r="G242">
            <v>5.4344262295081963E-2</v>
          </cell>
          <cell r="H242">
            <v>31992</v>
          </cell>
          <cell r="I242">
            <v>28950</v>
          </cell>
          <cell r="J242">
            <v>30474</v>
          </cell>
          <cell r="K242">
            <v>27426</v>
          </cell>
          <cell r="L242">
            <v>15234</v>
          </cell>
          <cell r="M242">
            <v>33516</v>
          </cell>
          <cell r="N242">
            <v>35046</v>
          </cell>
          <cell r="O242">
            <v>28950</v>
          </cell>
          <cell r="P242">
            <v>30474</v>
          </cell>
          <cell r="Q242">
            <v>31992</v>
          </cell>
          <cell r="R242">
            <v>30474</v>
          </cell>
          <cell r="S242">
            <v>33516</v>
          </cell>
          <cell r="T242">
            <v>3.49E-2</v>
          </cell>
          <cell r="U242">
            <v>1.2999999999999999E-4</v>
          </cell>
          <cell r="V242">
            <v>1.57E-3</v>
          </cell>
          <cell r="W242">
            <v>0</v>
          </cell>
          <cell r="X242">
            <v>0</v>
          </cell>
        </row>
        <row r="243">
          <cell r="A243">
            <v>4707060</v>
          </cell>
          <cell r="B243" t="str">
            <v>PJ</v>
          </cell>
          <cell r="C243" t="str">
            <v>PAWL SPRING C7009</v>
          </cell>
          <cell r="D243" t="str">
            <v>P</v>
          </cell>
          <cell r="E243">
            <v>358044</v>
          </cell>
          <cell r="F243" t="str">
            <v>4707060</v>
          </cell>
          <cell r="G243">
            <v>0.01</v>
          </cell>
          <cell r="H243">
            <v>31992</v>
          </cell>
          <cell r="I243">
            <v>28950</v>
          </cell>
          <cell r="J243">
            <v>30474</v>
          </cell>
          <cell r="K243">
            <v>27426</v>
          </cell>
          <cell r="L243">
            <v>15234</v>
          </cell>
          <cell r="M243">
            <v>33516</v>
          </cell>
          <cell r="N243">
            <v>35046</v>
          </cell>
          <cell r="O243">
            <v>28950</v>
          </cell>
          <cell r="P243">
            <v>30474</v>
          </cell>
          <cell r="Q243">
            <v>31992</v>
          </cell>
          <cell r="R243">
            <v>30474</v>
          </cell>
          <cell r="S243">
            <v>33516</v>
          </cell>
          <cell r="T243">
            <v>5.1000000000000004E-3</v>
          </cell>
          <cell r="U243">
            <v>2.0000000000000002E-5</v>
          </cell>
          <cell r="V243">
            <v>2.3000000000000001E-4</v>
          </cell>
          <cell r="W243">
            <v>0</v>
          </cell>
          <cell r="X243">
            <v>0</v>
          </cell>
        </row>
        <row r="244">
          <cell r="A244" t="str">
            <v>470707A</v>
          </cell>
          <cell r="B244" t="str">
            <v>PJ</v>
          </cell>
          <cell r="C244" t="str">
            <v>PAWL A - C7R</v>
          </cell>
          <cell r="D244" t="str">
            <v>P</v>
          </cell>
          <cell r="E244">
            <v>2452027</v>
          </cell>
          <cell r="F244" t="str">
            <v>470707A</v>
          </cell>
          <cell r="G244">
            <v>0.09</v>
          </cell>
          <cell r="H244">
            <v>346161</v>
          </cell>
          <cell r="I244">
            <v>276428</v>
          </cell>
          <cell r="J244">
            <v>268948</v>
          </cell>
          <cell r="K244">
            <v>259315</v>
          </cell>
          <cell r="L244">
            <v>212638</v>
          </cell>
          <cell r="M244">
            <v>161846</v>
          </cell>
          <cell r="N244">
            <v>163707</v>
          </cell>
          <cell r="O244">
            <v>145204</v>
          </cell>
          <cell r="P244">
            <v>137249</v>
          </cell>
          <cell r="Q244">
            <v>153988</v>
          </cell>
          <cell r="R244">
            <v>156215</v>
          </cell>
          <cell r="S244">
            <v>170328</v>
          </cell>
          <cell r="T244">
            <v>6.0299999999999999E-2</v>
          </cell>
          <cell r="U244">
            <v>2.2000000000000001E-4</v>
          </cell>
          <cell r="V244">
            <v>2.7100000000000002E-3</v>
          </cell>
          <cell r="W244">
            <v>0</v>
          </cell>
          <cell r="X244">
            <v>0</v>
          </cell>
        </row>
        <row r="245">
          <cell r="A245" t="str">
            <v>470708A</v>
          </cell>
          <cell r="B245" t="str">
            <v>PJ</v>
          </cell>
          <cell r="C245" t="str">
            <v>PAWL B - C7R</v>
          </cell>
          <cell r="D245" t="str">
            <v>P</v>
          </cell>
          <cell r="E245">
            <v>2336697</v>
          </cell>
          <cell r="F245" t="str">
            <v>470708A</v>
          </cell>
          <cell r="G245">
            <v>0.09</v>
          </cell>
          <cell r="H245">
            <v>317495</v>
          </cell>
          <cell r="I245">
            <v>254762</v>
          </cell>
          <cell r="J245">
            <v>247282</v>
          </cell>
          <cell r="K245">
            <v>237649</v>
          </cell>
          <cell r="L245">
            <v>190972</v>
          </cell>
          <cell r="M245">
            <v>161846</v>
          </cell>
          <cell r="N245">
            <v>163707</v>
          </cell>
          <cell r="O245">
            <v>145204</v>
          </cell>
          <cell r="P245">
            <v>137249</v>
          </cell>
          <cell r="Q245">
            <v>153988</v>
          </cell>
          <cell r="R245">
            <v>156215</v>
          </cell>
          <cell r="S245">
            <v>170328</v>
          </cell>
          <cell r="T245">
            <v>6.0299999999999999E-2</v>
          </cell>
          <cell r="U245">
            <v>2.2000000000000001E-4</v>
          </cell>
          <cell r="V245">
            <v>2.7100000000000002E-3</v>
          </cell>
          <cell r="W245">
            <v>0</v>
          </cell>
          <cell r="X245">
            <v>0</v>
          </cell>
        </row>
        <row r="246">
          <cell r="A246">
            <v>4707090</v>
          </cell>
          <cell r="B246" t="str">
            <v>PJ</v>
          </cell>
          <cell r="C246" t="str">
            <v>WEIGHT C7016 (STANDING MAN)</v>
          </cell>
          <cell r="D246" t="str">
            <v>P</v>
          </cell>
          <cell r="E246">
            <v>1284918</v>
          </cell>
          <cell r="F246" t="str">
            <v>4707090</v>
          </cell>
          <cell r="G246">
            <v>0.05</v>
          </cell>
          <cell r="H246">
            <v>117229</v>
          </cell>
          <cell r="I246">
            <v>113670</v>
          </cell>
          <cell r="J246">
            <v>115956</v>
          </cell>
          <cell r="K246">
            <v>103675</v>
          </cell>
          <cell r="L246">
            <v>64598</v>
          </cell>
          <cell r="M246">
            <v>117546</v>
          </cell>
          <cell r="N246">
            <v>119192</v>
          </cell>
          <cell r="O246">
            <v>99059</v>
          </cell>
          <cell r="P246">
            <v>103348</v>
          </cell>
          <cell r="Q246">
            <v>110894</v>
          </cell>
          <cell r="R246">
            <v>103330</v>
          </cell>
          <cell r="S246">
            <v>116421</v>
          </cell>
          <cell r="T246">
            <v>3.2300000000000002E-2</v>
          </cell>
          <cell r="U246">
            <v>1.2E-4</v>
          </cell>
          <cell r="V246">
            <v>1.4499999999999999E-3</v>
          </cell>
          <cell r="W246">
            <v>0</v>
          </cell>
          <cell r="X246">
            <v>0</v>
          </cell>
        </row>
        <row r="247">
          <cell r="A247" t="str">
            <v>470715B</v>
          </cell>
          <cell r="B247" t="str">
            <v>PJ</v>
          </cell>
          <cell r="C247" t="str">
            <v>HOUSING N C7013</v>
          </cell>
          <cell r="D247" t="str">
            <v>P</v>
          </cell>
          <cell r="E247">
            <v>70000</v>
          </cell>
          <cell r="F247" t="str">
            <v>470715B</v>
          </cell>
          <cell r="G247">
            <v>2.1065573770491803E-2</v>
          </cell>
          <cell r="H247">
            <v>3936</v>
          </cell>
          <cell r="I247">
            <v>5132</v>
          </cell>
          <cell r="J247">
            <v>3056</v>
          </cell>
          <cell r="K247">
            <v>7430</v>
          </cell>
          <cell r="L247">
            <v>3486</v>
          </cell>
          <cell r="M247">
            <v>7874</v>
          </cell>
          <cell r="N247">
            <v>6606</v>
          </cell>
          <cell r="O247">
            <v>5618</v>
          </cell>
          <cell r="P247">
            <v>4474</v>
          </cell>
          <cell r="Q247">
            <v>8002</v>
          </cell>
          <cell r="R247">
            <v>6262</v>
          </cell>
          <cell r="S247">
            <v>8124</v>
          </cell>
          <cell r="T247">
            <v>1.35E-2</v>
          </cell>
          <cell r="U247">
            <v>5.0000000000000002E-5</v>
          </cell>
          <cell r="V247">
            <v>6.0999999999999997E-4</v>
          </cell>
          <cell r="W247">
            <v>0</v>
          </cell>
          <cell r="X247">
            <v>0</v>
          </cell>
        </row>
        <row r="248">
          <cell r="A248" t="str">
            <v>470747A</v>
          </cell>
          <cell r="B248" t="str">
            <v>PJ</v>
          </cell>
          <cell r="C248" t="str">
            <v>SENSOR CASE</v>
          </cell>
          <cell r="D248" t="str">
            <v>P</v>
          </cell>
          <cell r="E248">
            <v>195510</v>
          </cell>
          <cell r="F248" t="str">
            <v>470747A</v>
          </cell>
          <cell r="G248">
            <v>0.03</v>
          </cell>
          <cell r="H248">
            <v>21227</v>
          </cell>
          <cell r="I248">
            <v>20226</v>
          </cell>
          <cell r="J248">
            <v>20728</v>
          </cell>
          <cell r="K248">
            <v>13714</v>
          </cell>
          <cell r="L248">
            <v>7619</v>
          </cell>
          <cell r="M248">
            <v>16761</v>
          </cell>
          <cell r="N248">
            <v>17523</v>
          </cell>
          <cell r="O248">
            <v>14476</v>
          </cell>
          <cell r="P248">
            <v>15238</v>
          </cell>
          <cell r="Q248">
            <v>15999</v>
          </cell>
          <cell r="R248">
            <v>15238</v>
          </cell>
          <cell r="S248">
            <v>16761</v>
          </cell>
          <cell r="T248">
            <v>1.9300000000000001E-2</v>
          </cell>
          <cell r="U248">
            <v>6.9999999999999994E-5</v>
          </cell>
          <cell r="V248">
            <v>8.7000000000000001E-4</v>
          </cell>
          <cell r="W248">
            <v>0</v>
          </cell>
          <cell r="X248">
            <v>0</v>
          </cell>
        </row>
        <row r="249">
          <cell r="A249">
            <v>4707480</v>
          </cell>
          <cell r="B249" t="str">
            <v>PJ</v>
          </cell>
          <cell r="C249" t="str">
            <v>ACTUATOR</v>
          </cell>
          <cell r="D249" t="str">
            <v>P</v>
          </cell>
          <cell r="E249">
            <v>195510</v>
          </cell>
          <cell r="F249" t="str">
            <v>4707480</v>
          </cell>
          <cell r="G249">
            <v>0.02</v>
          </cell>
          <cell r="H249">
            <v>21227</v>
          </cell>
          <cell r="I249">
            <v>20226</v>
          </cell>
          <cell r="J249">
            <v>20728</v>
          </cell>
          <cell r="K249">
            <v>13714</v>
          </cell>
          <cell r="L249">
            <v>7619</v>
          </cell>
          <cell r="M249">
            <v>16761</v>
          </cell>
          <cell r="N249">
            <v>17523</v>
          </cell>
          <cell r="O249">
            <v>14476</v>
          </cell>
          <cell r="P249">
            <v>15238</v>
          </cell>
          <cell r="Q249">
            <v>15999</v>
          </cell>
          <cell r="R249">
            <v>15238</v>
          </cell>
          <cell r="S249">
            <v>16761</v>
          </cell>
          <cell r="T249">
            <v>1.3100000000000001E-2</v>
          </cell>
          <cell r="U249">
            <v>5.0000000000000002E-5</v>
          </cell>
          <cell r="V249">
            <v>5.9000000000000003E-4</v>
          </cell>
          <cell r="W249">
            <v>0</v>
          </cell>
          <cell r="X249">
            <v>0</v>
          </cell>
        </row>
        <row r="250">
          <cell r="A250" t="str">
            <v>470749A</v>
          </cell>
          <cell r="B250" t="str">
            <v>PJ</v>
          </cell>
          <cell r="C250" t="str">
            <v>SENSOR CASE</v>
          </cell>
          <cell r="D250" t="str">
            <v>P</v>
          </cell>
          <cell r="E250">
            <v>195510</v>
          </cell>
          <cell r="F250" t="str">
            <v>470749A</v>
          </cell>
          <cell r="G250">
            <v>0.03</v>
          </cell>
          <cell r="H250">
            <v>21227</v>
          </cell>
          <cell r="I250">
            <v>20226</v>
          </cell>
          <cell r="J250">
            <v>20728</v>
          </cell>
          <cell r="K250">
            <v>13714</v>
          </cell>
          <cell r="L250">
            <v>7619</v>
          </cell>
          <cell r="M250">
            <v>16761</v>
          </cell>
          <cell r="N250">
            <v>17523</v>
          </cell>
          <cell r="O250">
            <v>14476</v>
          </cell>
          <cell r="P250">
            <v>15238</v>
          </cell>
          <cell r="Q250">
            <v>15999</v>
          </cell>
          <cell r="R250">
            <v>15238</v>
          </cell>
          <cell r="S250">
            <v>16761</v>
          </cell>
          <cell r="T250">
            <v>1.84E-2</v>
          </cell>
          <cell r="U250">
            <v>6.9999999999999994E-5</v>
          </cell>
          <cell r="V250">
            <v>8.3000000000000001E-4</v>
          </cell>
          <cell r="W250">
            <v>0</v>
          </cell>
          <cell r="X250">
            <v>0</v>
          </cell>
        </row>
        <row r="251">
          <cell r="A251" t="str">
            <v>47074R0</v>
          </cell>
          <cell r="B251" t="str">
            <v>PJ</v>
          </cell>
          <cell r="C251" t="str">
            <v>GEAR PIN</v>
          </cell>
          <cell r="D251" t="str">
            <v>P</v>
          </cell>
          <cell r="E251">
            <v>390420</v>
          </cell>
          <cell r="F251" t="str">
            <v>47074R0</v>
          </cell>
          <cell r="G251">
            <v>0.02</v>
          </cell>
          <cell r="H251">
            <v>34590</v>
          </cell>
          <cell r="I251">
            <v>33360</v>
          </cell>
          <cell r="J251">
            <v>32143</v>
          </cell>
          <cell r="K251">
            <v>35246</v>
          </cell>
          <cell r="L251">
            <v>21769</v>
          </cell>
          <cell r="M251">
            <v>34746</v>
          </cell>
          <cell r="N251">
            <v>36575</v>
          </cell>
          <cell r="O251">
            <v>31551</v>
          </cell>
          <cell r="P251">
            <v>29275</v>
          </cell>
          <cell r="Q251">
            <v>33626</v>
          </cell>
          <cell r="R251">
            <v>32516</v>
          </cell>
          <cell r="S251">
            <v>35023</v>
          </cell>
          <cell r="T251">
            <v>1.29E-2</v>
          </cell>
          <cell r="U251">
            <v>5.0000000000000002E-5</v>
          </cell>
          <cell r="V251">
            <v>5.8E-4</v>
          </cell>
          <cell r="W251">
            <v>0</v>
          </cell>
          <cell r="X251">
            <v>0</v>
          </cell>
        </row>
        <row r="252">
          <cell r="A252" t="str">
            <v>47074S0</v>
          </cell>
          <cell r="B252" t="str">
            <v>PJ</v>
          </cell>
          <cell r="C252" t="str">
            <v>PIN GEAR</v>
          </cell>
          <cell r="D252" t="str">
            <v>P</v>
          </cell>
          <cell r="E252">
            <v>390420</v>
          </cell>
          <cell r="F252" t="str">
            <v>47074S0</v>
          </cell>
          <cell r="G252">
            <v>1.4262295081967214E-2</v>
          </cell>
          <cell r="H252">
            <v>34590</v>
          </cell>
          <cell r="I252">
            <v>33360</v>
          </cell>
          <cell r="J252">
            <v>32143</v>
          </cell>
          <cell r="K252">
            <v>35246</v>
          </cell>
          <cell r="L252">
            <v>21769</v>
          </cell>
          <cell r="M252">
            <v>34746</v>
          </cell>
          <cell r="N252">
            <v>36575</v>
          </cell>
          <cell r="O252">
            <v>31551</v>
          </cell>
          <cell r="P252">
            <v>29275</v>
          </cell>
          <cell r="Q252">
            <v>33626</v>
          </cell>
          <cell r="R252">
            <v>32516</v>
          </cell>
          <cell r="S252">
            <v>35023</v>
          </cell>
          <cell r="T252">
            <v>9.9000000000000008E-3</v>
          </cell>
          <cell r="U252">
            <v>4.0000000000000003E-5</v>
          </cell>
          <cell r="V252">
            <v>4.4999999999999999E-4</v>
          </cell>
          <cell r="W252">
            <v>0</v>
          </cell>
          <cell r="X252">
            <v>0</v>
          </cell>
        </row>
        <row r="253">
          <cell r="A253" t="str">
            <v>47074T0</v>
          </cell>
          <cell r="B253" t="str">
            <v>PJ</v>
          </cell>
          <cell r="C253" t="str">
            <v>CAM PLATE</v>
          </cell>
          <cell r="D253" t="str">
            <v>P</v>
          </cell>
          <cell r="E253">
            <v>390420</v>
          </cell>
          <cell r="F253" t="str">
            <v>47074T0</v>
          </cell>
          <cell r="G253">
            <v>0.1</v>
          </cell>
          <cell r="H253">
            <v>34590</v>
          </cell>
          <cell r="I253">
            <v>33360</v>
          </cell>
          <cell r="J253">
            <v>32143</v>
          </cell>
          <cell r="K253">
            <v>35246</v>
          </cell>
          <cell r="L253">
            <v>21769</v>
          </cell>
          <cell r="M253">
            <v>34746</v>
          </cell>
          <cell r="N253">
            <v>36575</v>
          </cell>
          <cell r="O253">
            <v>31551</v>
          </cell>
          <cell r="P253">
            <v>29275</v>
          </cell>
          <cell r="Q253">
            <v>33626</v>
          </cell>
          <cell r="R253">
            <v>32516</v>
          </cell>
          <cell r="S253">
            <v>35023</v>
          </cell>
          <cell r="T253">
            <v>6.1800000000000001E-2</v>
          </cell>
          <cell r="U253">
            <v>2.3000000000000001E-4</v>
          </cell>
          <cell r="V253">
            <v>2.7799999999999999E-3</v>
          </cell>
          <cell r="W253">
            <v>0</v>
          </cell>
          <cell r="X253">
            <v>0</v>
          </cell>
        </row>
        <row r="254">
          <cell r="A254" t="str">
            <v>47074V0</v>
          </cell>
          <cell r="B254" t="str">
            <v>PJ</v>
          </cell>
          <cell r="C254" t="str">
            <v>GEAR PLATE PINK</v>
          </cell>
          <cell r="D254" t="str">
            <v>P</v>
          </cell>
          <cell r="E254">
            <v>358419</v>
          </cell>
          <cell r="F254" t="str">
            <v>47074V0</v>
          </cell>
          <cell r="G254">
            <v>3.9918032786885244E-2</v>
          </cell>
          <cell r="H254">
            <v>31065</v>
          </cell>
          <cell r="I254">
            <v>29950</v>
          </cell>
          <cell r="J254">
            <v>29965</v>
          </cell>
          <cell r="K254">
            <v>32605</v>
          </cell>
          <cell r="L254">
            <v>19459</v>
          </cell>
          <cell r="M254">
            <v>33180</v>
          </cell>
          <cell r="N254">
            <v>33433</v>
          </cell>
          <cell r="O254">
            <v>28359</v>
          </cell>
          <cell r="P254">
            <v>27197</v>
          </cell>
          <cell r="Q254">
            <v>31377</v>
          </cell>
          <cell r="R254">
            <v>29404</v>
          </cell>
          <cell r="S254">
            <v>32425</v>
          </cell>
          <cell r="T254">
            <v>2.7699999999999999E-2</v>
          </cell>
          <cell r="U254">
            <v>1E-4</v>
          </cell>
          <cell r="V254">
            <v>1.25E-3</v>
          </cell>
          <cell r="W254">
            <v>0</v>
          </cell>
          <cell r="X254">
            <v>0</v>
          </cell>
        </row>
        <row r="255">
          <cell r="A255" t="str">
            <v>47074W0</v>
          </cell>
          <cell r="B255" t="str">
            <v>PJ</v>
          </cell>
          <cell r="C255" t="str">
            <v>RETAINER</v>
          </cell>
          <cell r="D255" t="str">
            <v>P</v>
          </cell>
          <cell r="E255">
            <v>390420</v>
          </cell>
          <cell r="F255" t="str">
            <v>47074W0</v>
          </cell>
          <cell r="G255">
            <v>4.7049180327868853E-2</v>
          </cell>
          <cell r="H255">
            <v>34590</v>
          </cell>
          <cell r="I255">
            <v>33360</v>
          </cell>
          <cell r="J255">
            <v>32143</v>
          </cell>
          <cell r="K255">
            <v>35246</v>
          </cell>
          <cell r="L255">
            <v>21769</v>
          </cell>
          <cell r="M255">
            <v>34746</v>
          </cell>
          <cell r="N255">
            <v>36575</v>
          </cell>
          <cell r="O255">
            <v>31551</v>
          </cell>
          <cell r="P255">
            <v>29275</v>
          </cell>
          <cell r="Q255">
            <v>33626</v>
          </cell>
          <cell r="R255">
            <v>32516</v>
          </cell>
          <cell r="S255">
            <v>35023</v>
          </cell>
          <cell r="T255">
            <v>3.2599999999999997E-2</v>
          </cell>
          <cell r="U255">
            <v>1.2E-4</v>
          </cell>
          <cell r="V255">
            <v>1.47E-3</v>
          </cell>
          <cell r="W255">
            <v>0</v>
          </cell>
          <cell r="X255">
            <v>0</v>
          </cell>
        </row>
        <row r="256">
          <cell r="A256">
            <v>4707500</v>
          </cell>
          <cell r="B256" t="str">
            <v>PJ</v>
          </cell>
          <cell r="C256" t="str">
            <v>ACTUATOR</v>
          </cell>
          <cell r="D256" t="str">
            <v>P</v>
          </cell>
          <cell r="E256">
            <v>195510</v>
          </cell>
          <cell r="F256" t="str">
            <v>4707500</v>
          </cell>
          <cell r="G256">
            <v>0.02</v>
          </cell>
          <cell r="H256">
            <v>21227</v>
          </cell>
          <cell r="I256">
            <v>20226</v>
          </cell>
          <cell r="J256">
            <v>20728</v>
          </cell>
          <cell r="K256">
            <v>13714</v>
          </cell>
          <cell r="L256">
            <v>7619</v>
          </cell>
          <cell r="M256">
            <v>16761</v>
          </cell>
          <cell r="N256">
            <v>17523</v>
          </cell>
          <cell r="O256">
            <v>14476</v>
          </cell>
          <cell r="P256">
            <v>15238</v>
          </cell>
          <cell r="Q256">
            <v>15999</v>
          </cell>
          <cell r="R256">
            <v>15238</v>
          </cell>
          <cell r="S256">
            <v>16761</v>
          </cell>
          <cell r="T256">
            <v>1.3100000000000001E-2</v>
          </cell>
          <cell r="U256">
            <v>5.0000000000000002E-5</v>
          </cell>
          <cell r="V256">
            <v>5.9000000000000003E-4</v>
          </cell>
          <cell r="W256">
            <v>0</v>
          </cell>
          <cell r="X256">
            <v>0</v>
          </cell>
        </row>
        <row r="257">
          <cell r="A257" t="str">
            <v>470753B</v>
          </cell>
          <cell r="B257" t="str">
            <v>PJ</v>
          </cell>
          <cell r="C257" t="str">
            <v>HOUSING</v>
          </cell>
          <cell r="D257" t="str">
            <v>P</v>
          </cell>
          <cell r="E257">
            <v>145504</v>
          </cell>
          <cell r="F257" t="str">
            <v>470753B</v>
          </cell>
          <cell r="G257">
            <v>0.03</v>
          </cell>
          <cell r="H257">
            <v>16528</v>
          </cell>
          <cell r="I257">
            <v>13902</v>
          </cell>
          <cell r="J257">
            <v>7990</v>
          </cell>
          <cell r="K257">
            <v>11654</v>
          </cell>
          <cell r="L257">
            <v>8172</v>
          </cell>
          <cell r="M257">
            <v>11280</v>
          </cell>
          <cell r="N257">
            <v>13234</v>
          </cell>
          <cell r="O257">
            <v>12042</v>
          </cell>
          <cell r="P257">
            <v>9670</v>
          </cell>
          <cell r="Q257">
            <v>13914</v>
          </cell>
          <cell r="R257">
            <v>13470</v>
          </cell>
          <cell r="S257">
            <v>13648</v>
          </cell>
          <cell r="T257">
            <v>2.3599999999999999E-2</v>
          </cell>
          <cell r="U257">
            <v>9.0000000000000006E-5</v>
          </cell>
          <cell r="V257">
            <v>1.06E-3</v>
          </cell>
          <cell r="W257">
            <v>0</v>
          </cell>
          <cell r="X257">
            <v>0</v>
          </cell>
        </row>
        <row r="258">
          <cell r="A258" t="str">
            <v>470755D</v>
          </cell>
          <cell r="B258" t="str">
            <v>PJ</v>
          </cell>
          <cell r="C258" t="str">
            <v>JOINT PIN</v>
          </cell>
          <cell r="D258" t="str">
            <v>P</v>
          </cell>
          <cell r="E258">
            <v>390420</v>
          </cell>
          <cell r="F258" t="str">
            <v>470755D</v>
          </cell>
          <cell r="G258">
            <v>0.01</v>
          </cell>
          <cell r="H258">
            <v>34590</v>
          </cell>
          <cell r="I258">
            <v>33360</v>
          </cell>
          <cell r="J258">
            <v>32143</v>
          </cell>
          <cell r="K258">
            <v>35246</v>
          </cell>
          <cell r="L258">
            <v>21769</v>
          </cell>
          <cell r="M258">
            <v>34746</v>
          </cell>
          <cell r="N258">
            <v>36575</v>
          </cell>
          <cell r="O258">
            <v>31551</v>
          </cell>
          <cell r="P258">
            <v>29275</v>
          </cell>
          <cell r="Q258">
            <v>33626</v>
          </cell>
          <cell r="R258">
            <v>32516</v>
          </cell>
          <cell r="S258">
            <v>35023</v>
          </cell>
          <cell r="T258">
            <v>1.29E-2</v>
          </cell>
          <cell r="U258">
            <v>5.0000000000000002E-5</v>
          </cell>
          <cell r="V258">
            <v>5.8E-4</v>
          </cell>
          <cell r="W258">
            <v>0</v>
          </cell>
          <cell r="X258">
            <v>0</v>
          </cell>
        </row>
        <row r="259">
          <cell r="A259">
            <v>4707620</v>
          </cell>
          <cell r="B259" t="str">
            <v>PJ</v>
          </cell>
          <cell r="C259" t="str">
            <v>SENSOR CASE 85-90DEG. WINE RED</v>
          </cell>
          <cell r="D259" t="str">
            <v>P</v>
          </cell>
          <cell r="E259">
            <v>214022</v>
          </cell>
          <cell r="F259" t="str">
            <v>4707620</v>
          </cell>
          <cell r="G259">
            <v>0.03</v>
          </cell>
          <cell r="H259">
            <v>17964</v>
          </cell>
          <cell r="I259">
            <v>17041</v>
          </cell>
          <cell r="J259">
            <v>16765</v>
          </cell>
          <cell r="K259">
            <v>17428</v>
          </cell>
          <cell r="L259">
            <v>9360</v>
          </cell>
          <cell r="M259">
            <v>20695</v>
          </cell>
          <cell r="N259">
            <v>20826</v>
          </cell>
          <cell r="O259">
            <v>17284</v>
          </cell>
          <cell r="P259">
            <v>17474</v>
          </cell>
          <cell r="Q259">
            <v>19997</v>
          </cell>
          <cell r="R259">
            <v>18368</v>
          </cell>
          <cell r="S259">
            <v>20820</v>
          </cell>
          <cell r="T259">
            <v>2.2200000000000001E-2</v>
          </cell>
          <cell r="U259">
            <v>8.0000000000000007E-5</v>
          </cell>
          <cell r="V259">
            <v>1E-3</v>
          </cell>
          <cell r="W259">
            <v>0</v>
          </cell>
          <cell r="X259">
            <v>0</v>
          </cell>
        </row>
        <row r="260">
          <cell r="A260">
            <v>4707630</v>
          </cell>
          <cell r="B260" t="str">
            <v>PJ</v>
          </cell>
          <cell r="C260" t="str">
            <v>SENSOR LEVER 85-90DEG C7P WINE RED</v>
          </cell>
          <cell r="D260" t="str">
            <v>P</v>
          </cell>
          <cell r="E260">
            <v>214022</v>
          </cell>
          <cell r="F260" t="str">
            <v>4707630</v>
          </cell>
          <cell r="G260">
            <v>0.02</v>
          </cell>
          <cell r="H260">
            <v>17964</v>
          </cell>
          <cell r="I260">
            <v>17041</v>
          </cell>
          <cell r="J260">
            <v>16765</v>
          </cell>
          <cell r="K260">
            <v>17428</v>
          </cell>
          <cell r="L260">
            <v>9360</v>
          </cell>
          <cell r="M260">
            <v>20695</v>
          </cell>
          <cell r="N260">
            <v>20826</v>
          </cell>
          <cell r="O260">
            <v>17284</v>
          </cell>
          <cell r="P260">
            <v>17474</v>
          </cell>
          <cell r="Q260">
            <v>19997</v>
          </cell>
          <cell r="R260">
            <v>18368</v>
          </cell>
          <cell r="S260">
            <v>20820</v>
          </cell>
          <cell r="T260">
            <v>2.5700000000000001E-2</v>
          </cell>
          <cell r="U260">
            <v>0</v>
          </cell>
          <cell r="V260">
            <v>1.16E-3</v>
          </cell>
          <cell r="W260">
            <v>0</v>
          </cell>
          <cell r="X260">
            <v>0</v>
          </cell>
        </row>
        <row r="261">
          <cell r="A261">
            <v>4707640</v>
          </cell>
          <cell r="B261" t="str">
            <v>PJ</v>
          </cell>
          <cell r="C261" t="str">
            <v>SENSOR CASE 95-90DEG. C7P</v>
          </cell>
          <cell r="D261" t="str">
            <v>P</v>
          </cell>
          <cell r="E261">
            <v>214022</v>
          </cell>
          <cell r="F261" t="str">
            <v>4707640</v>
          </cell>
          <cell r="G261">
            <v>0.03</v>
          </cell>
          <cell r="H261">
            <v>17964</v>
          </cell>
          <cell r="I261">
            <v>17041</v>
          </cell>
          <cell r="J261">
            <v>16765</v>
          </cell>
          <cell r="K261">
            <v>17428</v>
          </cell>
          <cell r="L261">
            <v>9360</v>
          </cell>
          <cell r="M261">
            <v>20695</v>
          </cell>
          <cell r="N261">
            <v>20826</v>
          </cell>
          <cell r="O261">
            <v>17284</v>
          </cell>
          <cell r="P261">
            <v>17474</v>
          </cell>
          <cell r="Q261">
            <v>19997</v>
          </cell>
          <cell r="R261">
            <v>18368</v>
          </cell>
          <cell r="S261">
            <v>20820</v>
          </cell>
          <cell r="T261">
            <v>1.9699999999999999E-2</v>
          </cell>
          <cell r="U261">
            <v>6.9999999999999994E-5</v>
          </cell>
          <cell r="V261">
            <v>8.8999999999999995E-4</v>
          </cell>
          <cell r="W261">
            <v>0</v>
          </cell>
          <cell r="X261">
            <v>0</v>
          </cell>
        </row>
        <row r="262">
          <cell r="A262">
            <v>4707650</v>
          </cell>
          <cell r="B262" t="str">
            <v>PJ</v>
          </cell>
          <cell r="C262" t="str">
            <v>SENSOR LEVER ORANGE 90-90 DEG</v>
          </cell>
          <cell r="D262" t="str">
            <v>P</v>
          </cell>
          <cell r="E262">
            <v>214022</v>
          </cell>
          <cell r="F262" t="str">
            <v>4707650</v>
          </cell>
          <cell r="G262">
            <v>0.02</v>
          </cell>
          <cell r="H262">
            <v>17964</v>
          </cell>
          <cell r="I262">
            <v>17041</v>
          </cell>
          <cell r="J262">
            <v>16765</v>
          </cell>
          <cell r="K262">
            <v>17428</v>
          </cell>
          <cell r="L262">
            <v>9360</v>
          </cell>
          <cell r="M262">
            <v>20695</v>
          </cell>
          <cell r="N262">
            <v>20826</v>
          </cell>
          <cell r="O262">
            <v>17284</v>
          </cell>
          <cell r="P262">
            <v>17474</v>
          </cell>
          <cell r="Q262">
            <v>19997</v>
          </cell>
          <cell r="R262">
            <v>18368</v>
          </cell>
          <cell r="S262">
            <v>20820</v>
          </cell>
          <cell r="T262">
            <v>1.3299999999999999E-2</v>
          </cell>
          <cell r="U262">
            <v>5.0000000000000002E-5</v>
          </cell>
          <cell r="V262">
            <v>5.9999999999999995E-4</v>
          </cell>
          <cell r="W262">
            <v>0</v>
          </cell>
          <cell r="X262">
            <v>0</v>
          </cell>
        </row>
        <row r="263">
          <cell r="A263" t="str">
            <v>470766A</v>
          </cell>
          <cell r="B263" t="str">
            <v>PJ</v>
          </cell>
          <cell r="C263" t="str">
            <v>SENSOR CASE 0 DEG. (ADC7014)</v>
          </cell>
          <cell r="D263" t="str">
            <v>P</v>
          </cell>
          <cell r="E263">
            <v>1110762</v>
          </cell>
          <cell r="F263" t="str">
            <v>470766A</v>
          </cell>
          <cell r="G263">
            <v>0.03</v>
          </cell>
          <cell r="H263">
            <v>208028</v>
          </cell>
          <cell r="I263">
            <v>153513</v>
          </cell>
          <cell r="J263">
            <v>153725</v>
          </cell>
          <cell r="K263">
            <v>143628</v>
          </cell>
          <cell r="L263">
            <v>140168</v>
          </cell>
          <cell r="M263">
            <v>47756</v>
          </cell>
          <cell r="N263">
            <v>48104</v>
          </cell>
          <cell r="O263">
            <v>40661</v>
          </cell>
          <cell r="P263">
            <v>43290</v>
          </cell>
          <cell r="Q263">
            <v>44512</v>
          </cell>
          <cell r="R263">
            <v>40996</v>
          </cell>
          <cell r="S263">
            <v>46381</v>
          </cell>
          <cell r="T263">
            <v>1.72E-2</v>
          </cell>
          <cell r="U263">
            <v>6.0000000000000002E-5</v>
          </cell>
          <cell r="V263">
            <v>7.6999999999999996E-4</v>
          </cell>
          <cell r="W263">
            <v>0</v>
          </cell>
          <cell r="X263">
            <v>0</v>
          </cell>
        </row>
        <row r="264">
          <cell r="A264">
            <v>4707670</v>
          </cell>
          <cell r="B264" t="str">
            <v>PJ</v>
          </cell>
          <cell r="C264" t="str">
            <v>ACTUATOR 0 DEG. (ADC7015)</v>
          </cell>
          <cell r="D264" t="str">
            <v>P</v>
          </cell>
          <cell r="E264">
            <v>1110762</v>
          </cell>
          <cell r="F264" t="str">
            <v>4707670</v>
          </cell>
          <cell r="G264">
            <v>0.02</v>
          </cell>
          <cell r="H264">
            <v>208028</v>
          </cell>
          <cell r="I264">
            <v>153513</v>
          </cell>
          <cell r="J264">
            <v>153725</v>
          </cell>
          <cell r="K264">
            <v>143628</v>
          </cell>
          <cell r="L264">
            <v>140168</v>
          </cell>
          <cell r="M264">
            <v>47756</v>
          </cell>
          <cell r="N264">
            <v>48104</v>
          </cell>
          <cell r="O264">
            <v>40661</v>
          </cell>
          <cell r="P264">
            <v>43290</v>
          </cell>
          <cell r="Q264">
            <v>44512</v>
          </cell>
          <cell r="R264">
            <v>40996</v>
          </cell>
          <cell r="S264">
            <v>46381</v>
          </cell>
          <cell r="T264">
            <v>1.4800000000000001E-2</v>
          </cell>
          <cell r="U264">
            <v>0</v>
          </cell>
          <cell r="V264">
            <v>6.7000000000000002E-4</v>
          </cell>
          <cell r="W264">
            <v>0</v>
          </cell>
          <cell r="X264">
            <v>0</v>
          </cell>
        </row>
        <row r="265">
          <cell r="A265" t="str">
            <v>470776G</v>
          </cell>
          <cell r="B265" t="str">
            <v>PJ</v>
          </cell>
          <cell r="C265" t="str">
            <v>CINCH - RETAINER C7H</v>
          </cell>
          <cell r="D265" t="str">
            <v>P</v>
          </cell>
          <cell r="E265">
            <v>1007071</v>
          </cell>
          <cell r="F265" t="str">
            <v>470776G</v>
          </cell>
          <cell r="G265">
            <v>3.1475409836065574E-2</v>
          </cell>
          <cell r="H265">
            <v>88441</v>
          </cell>
          <cell r="I265">
            <v>84254</v>
          </cell>
          <cell r="J265">
            <v>79624</v>
          </cell>
          <cell r="K265">
            <v>85444</v>
          </cell>
          <cell r="L265">
            <v>54668</v>
          </cell>
          <cell r="M265">
            <v>92305</v>
          </cell>
          <cell r="N265">
            <v>94648</v>
          </cell>
          <cell r="O265">
            <v>80102</v>
          </cell>
          <cell r="P265">
            <v>79402</v>
          </cell>
          <cell r="Q265">
            <v>90221</v>
          </cell>
          <cell r="R265">
            <v>84277</v>
          </cell>
          <cell r="S265">
            <v>93685</v>
          </cell>
          <cell r="T265">
            <v>2.0199999999999999E-2</v>
          </cell>
          <cell r="U265">
            <v>6.9999999999999994E-5</v>
          </cell>
          <cell r="V265">
            <v>9.1E-4</v>
          </cell>
          <cell r="W265">
            <v>0</v>
          </cell>
          <cell r="X265">
            <v>0</v>
          </cell>
        </row>
        <row r="266">
          <cell r="A266">
            <v>4707780</v>
          </cell>
          <cell r="B266" t="str">
            <v>PJ</v>
          </cell>
          <cell r="C266" t="str">
            <v>CINCH -LEVER C7H</v>
          </cell>
          <cell r="D266" t="str">
            <v>P</v>
          </cell>
          <cell r="E266">
            <v>1007071</v>
          </cell>
          <cell r="F266" t="str">
            <v>4707780</v>
          </cell>
          <cell r="G266">
            <v>8.8524590163934439E-3</v>
          </cell>
          <cell r="H266">
            <v>88441</v>
          </cell>
          <cell r="I266">
            <v>84254</v>
          </cell>
          <cell r="J266">
            <v>79624</v>
          </cell>
          <cell r="K266">
            <v>85444</v>
          </cell>
          <cell r="L266">
            <v>54668</v>
          </cell>
          <cell r="M266">
            <v>92305</v>
          </cell>
          <cell r="N266">
            <v>94648</v>
          </cell>
          <cell r="O266">
            <v>80102</v>
          </cell>
          <cell r="P266">
            <v>79402</v>
          </cell>
          <cell r="Q266">
            <v>90221</v>
          </cell>
          <cell r="R266">
            <v>84277</v>
          </cell>
          <cell r="S266">
            <v>93685</v>
          </cell>
          <cell r="T266">
            <v>5.7000000000000002E-3</v>
          </cell>
          <cell r="U266">
            <v>2.0000000000000002E-5</v>
          </cell>
          <cell r="V266">
            <v>2.5999999999999998E-4</v>
          </cell>
          <cell r="W266">
            <v>0</v>
          </cell>
          <cell r="X266">
            <v>0</v>
          </cell>
        </row>
        <row r="267">
          <cell r="A267" t="str">
            <v>470779C</v>
          </cell>
          <cell r="B267" t="str">
            <v>PJ</v>
          </cell>
          <cell r="C267" t="str">
            <v>PIN - C7H CONNECTOR</v>
          </cell>
          <cell r="D267" t="str">
            <v>P</v>
          </cell>
          <cell r="E267">
            <v>1007071</v>
          </cell>
          <cell r="F267" t="str">
            <v>470779C</v>
          </cell>
          <cell r="G267">
            <v>0.01</v>
          </cell>
          <cell r="H267">
            <v>88441</v>
          </cell>
          <cell r="I267">
            <v>84254</v>
          </cell>
          <cell r="J267">
            <v>79624</v>
          </cell>
          <cell r="K267">
            <v>85444</v>
          </cell>
          <cell r="L267">
            <v>54668</v>
          </cell>
          <cell r="M267">
            <v>92305</v>
          </cell>
          <cell r="N267">
            <v>94648</v>
          </cell>
          <cell r="O267">
            <v>80102</v>
          </cell>
          <cell r="P267">
            <v>79402</v>
          </cell>
          <cell r="Q267">
            <v>90221</v>
          </cell>
          <cell r="R267">
            <v>84277</v>
          </cell>
          <cell r="S267">
            <v>93685</v>
          </cell>
          <cell r="T267">
            <v>6.8999999999999999E-3</v>
          </cell>
          <cell r="U267">
            <v>0</v>
          </cell>
          <cell r="V267">
            <v>3.1E-4</v>
          </cell>
          <cell r="W267">
            <v>0</v>
          </cell>
          <cell r="X267">
            <v>0</v>
          </cell>
        </row>
        <row r="268">
          <cell r="A268">
            <v>4707800</v>
          </cell>
          <cell r="B268" t="str">
            <v>PJ</v>
          </cell>
          <cell r="C268" t="str">
            <v>SPRING LEVER CINCH - C7H</v>
          </cell>
          <cell r="D268" t="str">
            <v>P</v>
          </cell>
          <cell r="E268">
            <v>1397491</v>
          </cell>
          <cell r="F268" t="str">
            <v>4707800</v>
          </cell>
          <cell r="G268">
            <v>0.01</v>
          </cell>
          <cell r="H268">
            <v>123031</v>
          </cell>
          <cell r="I268">
            <v>117614</v>
          </cell>
          <cell r="J268">
            <v>111767</v>
          </cell>
          <cell r="K268">
            <v>120690</v>
          </cell>
          <cell r="L268">
            <v>76437</v>
          </cell>
          <cell r="M268">
            <v>127051</v>
          </cell>
          <cell r="N268">
            <v>131223</v>
          </cell>
          <cell r="O268">
            <v>111653</v>
          </cell>
          <cell r="P268">
            <v>108677</v>
          </cell>
          <cell r="Q268">
            <v>123847</v>
          </cell>
          <cell r="R268">
            <v>116793</v>
          </cell>
          <cell r="S268">
            <v>128708</v>
          </cell>
          <cell r="T268">
            <v>4.7000000000000002E-3</v>
          </cell>
          <cell r="U268">
            <v>2.0000000000000002E-5</v>
          </cell>
          <cell r="V268">
            <v>2.1000000000000001E-4</v>
          </cell>
          <cell r="W268">
            <v>0</v>
          </cell>
          <cell r="X268">
            <v>0</v>
          </cell>
        </row>
        <row r="269">
          <cell r="A269" t="str">
            <v>470781B</v>
          </cell>
          <cell r="B269" t="str">
            <v>PJ</v>
          </cell>
          <cell r="C269" t="str">
            <v>CAM RING CINCH C7H</v>
          </cell>
          <cell r="D269" t="str">
            <v>P</v>
          </cell>
          <cell r="E269">
            <v>1375390</v>
          </cell>
          <cell r="F269" t="str">
            <v>470781B</v>
          </cell>
          <cell r="G269">
            <v>0.02</v>
          </cell>
          <cell r="H269">
            <v>121166</v>
          </cell>
          <cell r="I269">
            <v>115749</v>
          </cell>
          <cell r="J269">
            <v>109809</v>
          </cell>
          <cell r="K269">
            <v>118545</v>
          </cell>
          <cell r="L269">
            <v>75504</v>
          </cell>
          <cell r="M269">
            <v>124999</v>
          </cell>
          <cell r="N269">
            <v>129078</v>
          </cell>
          <cell r="O269">
            <v>109788</v>
          </cell>
          <cell r="P269">
            <v>107092</v>
          </cell>
          <cell r="Q269">
            <v>121982</v>
          </cell>
          <cell r="R269">
            <v>114928</v>
          </cell>
          <cell r="S269">
            <v>126750</v>
          </cell>
          <cell r="T269">
            <v>2.0799999999999999E-2</v>
          </cell>
          <cell r="U269">
            <v>6.0000000000000002E-5</v>
          </cell>
          <cell r="V269">
            <v>1.0399999999999999E-3</v>
          </cell>
          <cell r="W269">
            <v>2.1000000000000001E-4</v>
          </cell>
          <cell r="X269">
            <v>0</v>
          </cell>
        </row>
        <row r="270">
          <cell r="A270" t="str">
            <v>4707C80</v>
          </cell>
          <cell r="B270" t="str">
            <v>PJ</v>
          </cell>
          <cell r="C270" t="str">
            <v>SENSOR CASE HONDA EI</v>
          </cell>
          <cell r="D270" t="str">
            <v>P</v>
          </cell>
          <cell r="E270">
            <v>145504</v>
          </cell>
          <cell r="F270" t="str">
            <v>4707C80</v>
          </cell>
          <cell r="G270">
            <v>2.6721311475409834E-2</v>
          </cell>
          <cell r="H270">
            <v>16528</v>
          </cell>
          <cell r="I270">
            <v>13902</v>
          </cell>
          <cell r="J270">
            <v>7990</v>
          </cell>
          <cell r="K270">
            <v>11654</v>
          </cell>
          <cell r="L270">
            <v>8172</v>
          </cell>
          <cell r="M270">
            <v>11280</v>
          </cell>
          <cell r="N270">
            <v>13234</v>
          </cell>
          <cell r="O270">
            <v>12042</v>
          </cell>
          <cell r="P270">
            <v>9670</v>
          </cell>
          <cell r="Q270">
            <v>13914</v>
          </cell>
          <cell r="R270">
            <v>13470</v>
          </cell>
          <cell r="S270">
            <v>13648</v>
          </cell>
          <cell r="T270">
            <v>1.72E-2</v>
          </cell>
          <cell r="U270">
            <v>6.0000000000000002E-5</v>
          </cell>
          <cell r="V270">
            <v>7.6999999999999996E-4</v>
          </cell>
          <cell r="W270">
            <v>0</v>
          </cell>
          <cell r="X270">
            <v>0</v>
          </cell>
        </row>
        <row r="271">
          <cell r="A271" t="str">
            <v>4707C9A</v>
          </cell>
          <cell r="B271" t="str">
            <v>PJ</v>
          </cell>
          <cell r="C271" t="str">
            <v>ACTUATOR</v>
          </cell>
          <cell r="D271" t="str">
            <v>P</v>
          </cell>
          <cell r="E271">
            <v>145504</v>
          </cell>
          <cell r="F271" t="str">
            <v>4707C9A</v>
          </cell>
          <cell r="G271">
            <v>2.5655737704918032E-2</v>
          </cell>
          <cell r="H271">
            <v>16528</v>
          </cell>
          <cell r="I271">
            <v>13902</v>
          </cell>
          <cell r="J271">
            <v>7990</v>
          </cell>
          <cell r="K271">
            <v>11654</v>
          </cell>
          <cell r="L271">
            <v>8172</v>
          </cell>
          <cell r="M271">
            <v>11280</v>
          </cell>
          <cell r="N271">
            <v>13234</v>
          </cell>
          <cell r="O271">
            <v>12042</v>
          </cell>
          <cell r="P271">
            <v>9670</v>
          </cell>
          <cell r="Q271">
            <v>13914</v>
          </cell>
          <cell r="R271">
            <v>13470</v>
          </cell>
          <cell r="S271">
            <v>13648</v>
          </cell>
          <cell r="T271">
            <v>1.78E-2</v>
          </cell>
          <cell r="U271">
            <v>0</v>
          </cell>
          <cell r="V271">
            <v>8.0000000000000004E-4</v>
          </cell>
          <cell r="W271">
            <v>0</v>
          </cell>
          <cell r="X271">
            <v>0</v>
          </cell>
        </row>
        <row r="272">
          <cell r="A272" t="str">
            <v>4707E1A</v>
          </cell>
          <cell r="B272" t="str">
            <v>PJ</v>
          </cell>
          <cell r="C272" t="str">
            <v>SENSOR</v>
          </cell>
          <cell r="D272" t="str">
            <v>P</v>
          </cell>
          <cell r="E272">
            <v>503553</v>
          </cell>
          <cell r="F272" t="str">
            <v>4707E1A</v>
          </cell>
          <cell r="G272">
            <v>3.8524590163934426E-2</v>
          </cell>
          <cell r="H272">
            <v>48250</v>
          </cell>
          <cell r="I272">
            <v>44394</v>
          </cell>
          <cell r="J272">
            <v>37265</v>
          </cell>
          <cell r="K272">
            <v>44441</v>
          </cell>
          <cell r="L272">
            <v>27073</v>
          </cell>
          <cell r="M272">
            <v>43021</v>
          </cell>
          <cell r="N272">
            <v>47077</v>
          </cell>
          <cell r="O272">
            <v>41544</v>
          </cell>
          <cell r="P272">
            <v>35803</v>
          </cell>
          <cell r="Q272">
            <v>44945</v>
          </cell>
          <cell r="R272">
            <v>43937</v>
          </cell>
          <cell r="S272">
            <v>45803</v>
          </cell>
          <cell r="T272">
            <v>2.6700000000000002E-2</v>
          </cell>
          <cell r="U272">
            <v>0</v>
          </cell>
          <cell r="V272">
            <v>1.1999999999999999E-3</v>
          </cell>
          <cell r="W272">
            <v>0</v>
          </cell>
          <cell r="X272">
            <v>0</v>
          </cell>
        </row>
        <row r="273">
          <cell r="A273" t="str">
            <v>4707E2E</v>
          </cell>
          <cell r="B273" t="str">
            <v>PJ</v>
          </cell>
          <cell r="C273" t="str">
            <v>WHEEL COVER - CINCH C7H</v>
          </cell>
          <cell r="D273" t="str">
            <v>P</v>
          </cell>
          <cell r="E273">
            <v>1397491</v>
          </cell>
          <cell r="F273" t="str">
            <v>4707E2E</v>
          </cell>
          <cell r="G273">
            <v>2.2704918032786885E-2</v>
          </cell>
          <cell r="H273">
            <v>123031</v>
          </cell>
          <cell r="I273">
            <v>117614</v>
          </cell>
          <cell r="J273">
            <v>111767</v>
          </cell>
          <cell r="K273">
            <v>120690</v>
          </cell>
          <cell r="L273">
            <v>76437</v>
          </cell>
          <cell r="M273">
            <v>127051</v>
          </cell>
          <cell r="N273">
            <v>131223</v>
          </cell>
          <cell r="O273">
            <v>111653</v>
          </cell>
          <cell r="P273">
            <v>108677</v>
          </cell>
          <cell r="Q273">
            <v>123847</v>
          </cell>
          <cell r="R273">
            <v>116793</v>
          </cell>
          <cell r="S273">
            <v>128708</v>
          </cell>
          <cell r="T273">
            <v>1.46E-2</v>
          </cell>
          <cell r="U273">
            <v>5.0000000000000002E-5</v>
          </cell>
          <cell r="V273">
            <v>6.6E-4</v>
          </cell>
          <cell r="W273">
            <v>0</v>
          </cell>
          <cell r="X273">
            <v>0</v>
          </cell>
        </row>
        <row r="274">
          <cell r="A274" t="str">
            <v>4707H10</v>
          </cell>
          <cell r="B274" t="str">
            <v>PJ</v>
          </cell>
          <cell r="C274" t="str">
            <v>FLY WHEEL C7T205 ORANGE</v>
          </cell>
          <cell r="D274" t="str">
            <v>P</v>
          </cell>
          <cell r="E274">
            <v>358044</v>
          </cell>
          <cell r="F274" t="str">
            <v>4707H10</v>
          </cell>
          <cell r="G274">
            <v>2.6147540983606558E-2</v>
          </cell>
          <cell r="H274">
            <v>31992</v>
          </cell>
          <cell r="I274">
            <v>28950</v>
          </cell>
          <cell r="J274">
            <v>30474</v>
          </cell>
          <cell r="K274">
            <v>27426</v>
          </cell>
          <cell r="L274">
            <v>15234</v>
          </cell>
          <cell r="M274">
            <v>33516</v>
          </cell>
          <cell r="N274">
            <v>35046</v>
          </cell>
          <cell r="O274">
            <v>28950</v>
          </cell>
          <cell r="P274">
            <v>30474</v>
          </cell>
          <cell r="Q274">
            <v>31992</v>
          </cell>
          <cell r="R274">
            <v>30474</v>
          </cell>
          <cell r="S274">
            <v>33516</v>
          </cell>
          <cell r="T274">
            <v>1.6799999999999999E-2</v>
          </cell>
          <cell r="U274">
            <v>6.0000000000000002E-5</v>
          </cell>
          <cell r="V274">
            <v>7.6000000000000004E-4</v>
          </cell>
          <cell r="W274">
            <v>0</v>
          </cell>
          <cell r="X274">
            <v>0</v>
          </cell>
        </row>
        <row r="275">
          <cell r="A275" t="str">
            <v>4707H30</v>
          </cell>
          <cell r="B275" t="str">
            <v>PJ</v>
          </cell>
          <cell r="C275" t="str">
            <v>HOOK SPRING C7T208</v>
          </cell>
          <cell r="D275" t="str">
            <v>P</v>
          </cell>
          <cell r="E275">
            <v>358044</v>
          </cell>
          <cell r="F275" t="str">
            <v>4707H30</v>
          </cell>
          <cell r="G275">
            <v>0.01</v>
          </cell>
          <cell r="H275">
            <v>31992</v>
          </cell>
          <cell r="I275">
            <v>28950</v>
          </cell>
          <cell r="J275">
            <v>30474</v>
          </cell>
          <cell r="K275">
            <v>27426</v>
          </cell>
          <cell r="L275">
            <v>15234</v>
          </cell>
          <cell r="M275">
            <v>33516</v>
          </cell>
          <cell r="N275">
            <v>35046</v>
          </cell>
          <cell r="O275">
            <v>28950</v>
          </cell>
          <cell r="P275">
            <v>30474</v>
          </cell>
          <cell r="Q275">
            <v>31992</v>
          </cell>
          <cell r="R275">
            <v>30474</v>
          </cell>
          <cell r="S275">
            <v>33516</v>
          </cell>
          <cell r="T275">
            <v>5.1999999999999998E-3</v>
          </cell>
          <cell r="U275">
            <v>2.0000000000000002E-5</v>
          </cell>
          <cell r="V275">
            <v>2.3000000000000001E-4</v>
          </cell>
          <cell r="W275">
            <v>0</v>
          </cell>
          <cell r="X275">
            <v>0</v>
          </cell>
        </row>
        <row r="276">
          <cell r="A276" t="str">
            <v>4707J70</v>
          </cell>
          <cell r="B276" t="str">
            <v>PJ</v>
          </cell>
          <cell r="C276" t="str">
            <v>C7T KEEPER</v>
          </cell>
          <cell r="D276" t="str">
            <v>P</v>
          </cell>
          <cell r="E276">
            <v>358044</v>
          </cell>
          <cell r="F276" t="str">
            <v>4707J70</v>
          </cell>
          <cell r="G276">
            <v>0.05</v>
          </cell>
          <cell r="H276">
            <v>31992</v>
          </cell>
          <cell r="I276">
            <v>28950</v>
          </cell>
          <cell r="J276">
            <v>30474</v>
          </cell>
          <cell r="K276">
            <v>27426</v>
          </cell>
          <cell r="L276">
            <v>15234</v>
          </cell>
          <cell r="M276">
            <v>33516</v>
          </cell>
          <cell r="N276">
            <v>35046</v>
          </cell>
          <cell r="O276">
            <v>28950</v>
          </cell>
          <cell r="P276">
            <v>30474</v>
          </cell>
          <cell r="Q276">
            <v>31992</v>
          </cell>
          <cell r="R276">
            <v>30474</v>
          </cell>
          <cell r="S276">
            <v>33516</v>
          </cell>
          <cell r="T276">
            <v>3.8600000000000002E-2</v>
          </cell>
          <cell r="U276">
            <v>0</v>
          </cell>
          <cell r="V276">
            <v>1.74E-3</v>
          </cell>
          <cell r="W276">
            <v>0</v>
          </cell>
          <cell r="X276">
            <v>0</v>
          </cell>
        </row>
        <row r="277">
          <cell r="A277" t="str">
            <v>4707M90</v>
          </cell>
          <cell r="B277" t="str">
            <v>PJ</v>
          </cell>
          <cell r="C277" t="str">
            <v>SHAFT</v>
          </cell>
          <cell r="D277" t="str">
            <v>P</v>
          </cell>
          <cell r="E277">
            <v>70002</v>
          </cell>
          <cell r="F277" t="str">
            <v>4707M90</v>
          </cell>
          <cell r="G277">
            <v>0.59</v>
          </cell>
          <cell r="H277">
            <v>7887</v>
          </cell>
          <cell r="I277">
            <v>6513</v>
          </cell>
          <cell r="J277">
            <v>3905</v>
          </cell>
          <cell r="K277">
            <v>5537</v>
          </cell>
          <cell r="L277">
            <v>3906</v>
          </cell>
          <cell r="M277">
            <v>5308</v>
          </cell>
          <cell r="N277">
            <v>6524</v>
          </cell>
          <cell r="O277">
            <v>5877</v>
          </cell>
          <cell r="P277">
            <v>4664</v>
          </cell>
          <cell r="Q277">
            <v>6688</v>
          </cell>
          <cell r="R277">
            <v>6552</v>
          </cell>
          <cell r="S277">
            <v>6641</v>
          </cell>
          <cell r="T277">
            <v>0.4133</v>
          </cell>
          <cell r="U277">
            <v>0</v>
          </cell>
          <cell r="V277">
            <v>1.8599999999999998E-2</v>
          </cell>
          <cell r="W277">
            <v>0</v>
          </cell>
          <cell r="X277">
            <v>0</v>
          </cell>
        </row>
        <row r="278">
          <cell r="A278" t="str">
            <v>4707N10</v>
          </cell>
          <cell r="B278" t="str">
            <v>PJ</v>
          </cell>
          <cell r="C278" t="str">
            <v>PAWL SPRING</v>
          </cell>
          <cell r="D278" t="str">
            <v>P</v>
          </cell>
          <cell r="E278">
            <v>390420</v>
          </cell>
          <cell r="F278" t="str">
            <v>4707N10</v>
          </cell>
          <cell r="G278">
            <v>0.01</v>
          </cell>
          <cell r="H278">
            <v>34590</v>
          </cell>
          <cell r="I278">
            <v>33360</v>
          </cell>
          <cell r="J278">
            <v>32143</v>
          </cell>
          <cell r="K278">
            <v>35246</v>
          </cell>
          <cell r="L278">
            <v>21769</v>
          </cell>
          <cell r="M278">
            <v>34746</v>
          </cell>
          <cell r="N278">
            <v>36575</v>
          </cell>
          <cell r="O278">
            <v>31551</v>
          </cell>
          <cell r="P278">
            <v>29275</v>
          </cell>
          <cell r="Q278">
            <v>33626</v>
          </cell>
          <cell r="R278">
            <v>32516</v>
          </cell>
          <cell r="S278">
            <v>35023</v>
          </cell>
          <cell r="T278">
            <v>5.1999999999999998E-3</v>
          </cell>
          <cell r="U278">
            <v>2.0000000000000002E-5</v>
          </cell>
          <cell r="V278">
            <v>2.3000000000000001E-4</v>
          </cell>
          <cell r="W278">
            <v>0</v>
          </cell>
          <cell r="X278">
            <v>0</v>
          </cell>
        </row>
        <row r="279">
          <cell r="A279" t="str">
            <v>4707N3B</v>
          </cell>
          <cell r="B279" t="str">
            <v>PJ</v>
          </cell>
          <cell r="C279" t="str">
            <v>RING PLATE</v>
          </cell>
          <cell r="D279" t="str">
            <v>P</v>
          </cell>
          <cell r="E279">
            <v>390420</v>
          </cell>
          <cell r="F279" t="str">
            <v>4707N3B</v>
          </cell>
          <cell r="G279">
            <v>3.7049180327868851E-2</v>
          </cell>
          <cell r="H279">
            <v>34590</v>
          </cell>
          <cell r="I279">
            <v>33360</v>
          </cell>
          <cell r="J279">
            <v>32143</v>
          </cell>
          <cell r="K279">
            <v>35246</v>
          </cell>
          <cell r="L279">
            <v>21769</v>
          </cell>
          <cell r="M279">
            <v>34746</v>
          </cell>
          <cell r="N279">
            <v>36575</v>
          </cell>
          <cell r="O279">
            <v>31551</v>
          </cell>
          <cell r="P279">
            <v>29275</v>
          </cell>
          <cell r="Q279">
            <v>33626</v>
          </cell>
          <cell r="R279">
            <v>32516</v>
          </cell>
          <cell r="S279">
            <v>35023</v>
          </cell>
          <cell r="T279">
            <v>2.5700000000000001E-2</v>
          </cell>
          <cell r="U279">
            <v>0</v>
          </cell>
          <cell r="V279">
            <v>1.16E-3</v>
          </cell>
          <cell r="W279">
            <v>0</v>
          </cell>
          <cell r="X279">
            <v>0</v>
          </cell>
        </row>
        <row r="280">
          <cell r="A280" t="str">
            <v>4707N4A</v>
          </cell>
          <cell r="B280" t="str">
            <v>PJ</v>
          </cell>
          <cell r="C280" t="str">
            <v>CLUTCH SPRING</v>
          </cell>
          <cell r="D280" t="str">
            <v>P</v>
          </cell>
          <cell r="E280">
            <v>390420</v>
          </cell>
          <cell r="F280" t="str">
            <v>4707N4A</v>
          </cell>
          <cell r="G280">
            <v>0.03</v>
          </cell>
          <cell r="H280">
            <v>34590</v>
          </cell>
          <cell r="I280">
            <v>33360</v>
          </cell>
          <cell r="J280">
            <v>32143</v>
          </cell>
          <cell r="K280">
            <v>35246</v>
          </cell>
          <cell r="L280">
            <v>21769</v>
          </cell>
          <cell r="M280">
            <v>34746</v>
          </cell>
          <cell r="N280">
            <v>36575</v>
          </cell>
          <cell r="O280">
            <v>31551</v>
          </cell>
          <cell r="P280">
            <v>29275</v>
          </cell>
          <cell r="Q280">
            <v>33626</v>
          </cell>
          <cell r="R280">
            <v>32516</v>
          </cell>
          <cell r="S280">
            <v>35023</v>
          </cell>
          <cell r="T280">
            <v>2.12E-2</v>
          </cell>
          <cell r="U280">
            <v>8.0000000000000007E-5</v>
          </cell>
          <cell r="V280">
            <v>9.5E-4</v>
          </cell>
          <cell r="W280">
            <v>0</v>
          </cell>
          <cell r="X280">
            <v>0</v>
          </cell>
        </row>
        <row r="281">
          <cell r="A281" t="str">
            <v>4707N5A</v>
          </cell>
          <cell r="B281" t="str">
            <v>PJ</v>
          </cell>
          <cell r="C281" t="str">
            <v>RING GEAR</v>
          </cell>
          <cell r="D281" t="str">
            <v>P</v>
          </cell>
          <cell r="E281">
            <v>390420</v>
          </cell>
          <cell r="F281" t="str">
            <v>4707N5A</v>
          </cell>
          <cell r="G281">
            <v>4.3196721311475408E-2</v>
          </cell>
          <cell r="H281">
            <v>34590</v>
          </cell>
          <cell r="I281">
            <v>33360</v>
          </cell>
          <cell r="J281">
            <v>32143</v>
          </cell>
          <cell r="K281">
            <v>35246</v>
          </cell>
          <cell r="L281">
            <v>21769</v>
          </cell>
          <cell r="M281">
            <v>34746</v>
          </cell>
          <cell r="N281">
            <v>36575</v>
          </cell>
          <cell r="O281">
            <v>31551</v>
          </cell>
          <cell r="P281">
            <v>29275</v>
          </cell>
          <cell r="Q281">
            <v>33626</v>
          </cell>
          <cell r="R281">
            <v>32516</v>
          </cell>
          <cell r="S281">
            <v>35023</v>
          </cell>
          <cell r="T281">
            <v>2.7699999999999999E-2</v>
          </cell>
          <cell r="U281">
            <v>1E-4</v>
          </cell>
          <cell r="V281">
            <v>1.25E-3</v>
          </cell>
          <cell r="W281">
            <v>0</v>
          </cell>
          <cell r="X281">
            <v>0</v>
          </cell>
        </row>
        <row r="282">
          <cell r="A282" t="str">
            <v>4707N6A</v>
          </cell>
          <cell r="B282" t="str">
            <v>PJ</v>
          </cell>
          <cell r="C282" t="str">
            <v>ARM</v>
          </cell>
          <cell r="D282" t="str">
            <v>P</v>
          </cell>
          <cell r="E282">
            <v>390420</v>
          </cell>
          <cell r="F282" t="str">
            <v>4707N6A</v>
          </cell>
          <cell r="G282">
            <v>0.01</v>
          </cell>
          <cell r="H282">
            <v>34590</v>
          </cell>
          <cell r="I282">
            <v>33360</v>
          </cell>
          <cell r="J282">
            <v>32143</v>
          </cell>
          <cell r="K282">
            <v>35246</v>
          </cell>
          <cell r="L282">
            <v>21769</v>
          </cell>
          <cell r="M282">
            <v>34746</v>
          </cell>
          <cell r="N282">
            <v>36575</v>
          </cell>
          <cell r="O282">
            <v>31551</v>
          </cell>
          <cell r="P282">
            <v>29275</v>
          </cell>
          <cell r="Q282">
            <v>33626</v>
          </cell>
          <cell r="R282">
            <v>32516</v>
          </cell>
          <cell r="S282">
            <v>35023</v>
          </cell>
          <cell r="T282">
            <v>8.6999999999999994E-3</v>
          </cell>
          <cell r="U282">
            <v>3.0000000000000001E-5</v>
          </cell>
          <cell r="V282">
            <v>3.8999999999999999E-4</v>
          </cell>
          <cell r="W282">
            <v>0</v>
          </cell>
          <cell r="X282">
            <v>0</v>
          </cell>
        </row>
        <row r="283">
          <cell r="A283" t="str">
            <v>4707N7B</v>
          </cell>
          <cell r="B283" t="str">
            <v>PJ</v>
          </cell>
          <cell r="C283" t="str">
            <v>FLY WHEEL</v>
          </cell>
          <cell r="D283" t="str">
            <v>P</v>
          </cell>
          <cell r="E283">
            <v>390420</v>
          </cell>
          <cell r="F283" t="str">
            <v>4707N7B</v>
          </cell>
          <cell r="G283">
            <v>3.2377049180327869E-2</v>
          </cell>
          <cell r="H283">
            <v>34590</v>
          </cell>
          <cell r="I283">
            <v>33360</v>
          </cell>
          <cell r="J283">
            <v>32143</v>
          </cell>
          <cell r="K283">
            <v>35246</v>
          </cell>
          <cell r="L283">
            <v>21769</v>
          </cell>
          <cell r="M283">
            <v>34746</v>
          </cell>
          <cell r="N283">
            <v>36575</v>
          </cell>
          <cell r="O283">
            <v>31551</v>
          </cell>
          <cell r="P283">
            <v>29275</v>
          </cell>
          <cell r="Q283">
            <v>33626</v>
          </cell>
          <cell r="R283">
            <v>32516</v>
          </cell>
          <cell r="S283">
            <v>35023</v>
          </cell>
          <cell r="T283">
            <v>2.0799999999999999E-2</v>
          </cell>
          <cell r="U283">
            <v>8.0000000000000007E-5</v>
          </cell>
          <cell r="V283">
            <v>9.3999999999999997E-4</v>
          </cell>
          <cell r="W283">
            <v>0</v>
          </cell>
          <cell r="X283">
            <v>0</v>
          </cell>
        </row>
        <row r="284">
          <cell r="A284" t="str">
            <v>4707R10</v>
          </cell>
          <cell r="B284" t="str">
            <v>PJ</v>
          </cell>
          <cell r="C284" t="str">
            <v>GEAR C (RED)</v>
          </cell>
          <cell r="D284" t="str">
            <v>P</v>
          </cell>
          <cell r="E284">
            <v>390420</v>
          </cell>
          <cell r="F284" t="str">
            <v>4707R10</v>
          </cell>
          <cell r="G284">
            <v>0.02</v>
          </cell>
          <cell r="H284">
            <v>34590</v>
          </cell>
          <cell r="I284">
            <v>33360</v>
          </cell>
          <cell r="J284">
            <v>32143</v>
          </cell>
          <cell r="K284">
            <v>35246</v>
          </cell>
          <cell r="L284">
            <v>21769</v>
          </cell>
          <cell r="M284">
            <v>34746</v>
          </cell>
          <cell r="N284">
            <v>36575</v>
          </cell>
          <cell r="O284">
            <v>31551</v>
          </cell>
          <cell r="P284">
            <v>29275</v>
          </cell>
          <cell r="Q284">
            <v>33626</v>
          </cell>
          <cell r="R284">
            <v>32516</v>
          </cell>
          <cell r="S284">
            <v>35023</v>
          </cell>
          <cell r="T284">
            <v>1.17E-2</v>
          </cell>
          <cell r="U284">
            <v>4.0000000000000003E-5</v>
          </cell>
          <cell r="V284">
            <v>5.2999999999999998E-4</v>
          </cell>
          <cell r="W284">
            <v>0</v>
          </cell>
          <cell r="X284">
            <v>0</v>
          </cell>
        </row>
        <row r="285">
          <cell r="A285" t="str">
            <v>4707R3A</v>
          </cell>
          <cell r="B285" t="str">
            <v>PJ</v>
          </cell>
          <cell r="C285" t="str">
            <v>LEVER</v>
          </cell>
          <cell r="D285" t="str">
            <v>P</v>
          </cell>
          <cell r="E285">
            <v>390420</v>
          </cell>
          <cell r="F285" t="str">
            <v>4707R3A</v>
          </cell>
          <cell r="G285">
            <v>0.02</v>
          </cell>
          <cell r="H285">
            <v>34590</v>
          </cell>
          <cell r="I285">
            <v>33360</v>
          </cell>
          <cell r="J285">
            <v>32143</v>
          </cell>
          <cell r="K285">
            <v>35246</v>
          </cell>
          <cell r="L285">
            <v>21769</v>
          </cell>
          <cell r="M285">
            <v>34746</v>
          </cell>
          <cell r="N285">
            <v>36575</v>
          </cell>
          <cell r="O285">
            <v>31551</v>
          </cell>
          <cell r="P285">
            <v>29275</v>
          </cell>
          <cell r="Q285">
            <v>33626</v>
          </cell>
          <cell r="R285">
            <v>32516</v>
          </cell>
          <cell r="S285">
            <v>35023</v>
          </cell>
          <cell r="T285">
            <v>1.24E-2</v>
          </cell>
          <cell r="U285">
            <v>5.0000000000000002E-5</v>
          </cell>
          <cell r="V285">
            <v>5.5999999999999995E-4</v>
          </cell>
          <cell r="W285">
            <v>0</v>
          </cell>
          <cell r="X285">
            <v>0</v>
          </cell>
        </row>
        <row r="286">
          <cell r="A286" t="str">
            <v>4707R4B</v>
          </cell>
          <cell r="B286" t="str">
            <v>PJ</v>
          </cell>
          <cell r="C286" t="str">
            <v>GEAR PLATE BLACK</v>
          </cell>
          <cell r="D286" t="str">
            <v>P</v>
          </cell>
          <cell r="E286">
            <v>32001</v>
          </cell>
          <cell r="F286" t="str">
            <v>4707R4B</v>
          </cell>
          <cell r="G286">
            <v>0.04</v>
          </cell>
          <cell r="H286">
            <v>3525</v>
          </cell>
          <cell r="I286">
            <v>3410</v>
          </cell>
          <cell r="J286">
            <v>2178</v>
          </cell>
          <cell r="K286">
            <v>2641</v>
          </cell>
          <cell r="L286">
            <v>2310</v>
          </cell>
          <cell r="M286">
            <v>1566</v>
          </cell>
          <cell r="N286">
            <v>3142</v>
          </cell>
          <cell r="O286">
            <v>3192</v>
          </cell>
          <cell r="P286">
            <v>2078</v>
          </cell>
          <cell r="Q286">
            <v>2249</v>
          </cell>
          <cell r="R286">
            <v>3112</v>
          </cell>
          <cell r="S286">
            <v>2598</v>
          </cell>
          <cell r="T286">
            <v>2.81E-2</v>
          </cell>
          <cell r="U286">
            <v>1E-4</v>
          </cell>
          <cell r="V286">
            <v>1.2600000000000001E-3</v>
          </cell>
          <cell r="W286">
            <v>0</v>
          </cell>
          <cell r="X286">
            <v>0</v>
          </cell>
        </row>
        <row r="287">
          <cell r="A287" t="str">
            <v>4707R50</v>
          </cell>
          <cell r="B287" t="str">
            <v>PJ</v>
          </cell>
          <cell r="C287" t="str">
            <v>RING SPRING</v>
          </cell>
          <cell r="D287" t="str">
            <v>P</v>
          </cell>
          <cell r="E287">
            <v>390420</v>
          </cell>
          <cell r="F287" t="str">
            <v>4707R50</v>
          </cell>
          <cell r="G287">
            <v>0.01</v>
          </cell>
          <cell r="H287">
            <v>34590</v>
          </cell>
          <cell r="I287">
            <v>33360</v>
          </cell>
          <cell r="J287">
            <v>32143</v>
          </cell>
          <cell r="K287">
            <v>35246</v>
          </cell>
          <cell r="L287">
            <v>21769</v>
          </cell>
          <cell r="M287">
            <v>34746</v>
          </cell>
          <cell r="N287">
            <v>36575</v>
          </cell>
          <cell r="O287">
            <v>31551</v>
          </cell>
          <cell r="P287">
            <v>29275</v>
          </cell>
          <cell r="Q287">
            <v>33626</v>
          </cell>
          <cell r="R287">
            <v>32516</v>
          </cell>
          <cell r="S287">
            <v>35023</v>
          </cell>
          <cell r="T287">
            <v>3.5000000000000001E-3</v>
          </cell>
          <cell r="U287">
            <v>1.0000000000000001E-5</v>
          </cell>
          <cell r="V287">
            <v>1.6000000000000001E-4</v>
          </cell>
          <cell r="W287">
            <v>0</v>
          </cell>
          <cell r="X287">
            <v>0</v>
          </cell>
        </row>
        <row r="288">
          <cell r="A288" t="str">
            <v>4707S9A</v>
          </cell>
          <cell r="B288" t="str">
            <v>PJ</v>
          </cell>
          <cell r="C288" t="str">
            <v>HOUSING</v>
          </cell>
          <cell r="D288" t="str">
            <v>P</v>
          </cell>
          <cell r="E288">
            <v>358049</v>
          </cell>
          <cell r="F288" t="str">
            <v>4707S9A</v>
          </cell>
          <cell r="G288">
            <v>0.05</v>
          </cell>
          <cell r="H288">
            <v>31722</v>
          </cell>
          <cell r="I288">
            <v>30492</v>
          </cell>
          <cell r="J288">
            <v>29275</v>
          </cell>
          <cell r="K288">
            <v>32787</v>
          </cell>
          <cell r="L288">
            <v>18901</v>
          </cell>
          <cell r="M288">
            <v>31741</v>
          </cell>
          <cell r="N288">
            <v>33843</v>
          </cell>
          <cell r="O288">
            <v>29502</v>
          </cell>
          <cell r="P288">
            <v>26133</v>
          </cell>
          <cell r="Q288">
            <v>31031</v>
          </cell>
          <cell r="R288">
            <v>30467</v>
          </cell>
          <cell r="S288">
            <v>32155</v>
          </cell>
          <cell r="T288">
            <v>3.1800000000000002E-2</v>
          </cell>
          <cell r="U288">
            <v>1.2E-4</v>
          </cell>
          <cell r="V288">
            <v>1.4300000000000001E-3</v>
          </cell>
          <cell r="W288">
            <v>0</v>
          </cell>
          <cell r="X288">
            <v>0</v>
          </cell>
        </row>
        <row r="289">
          <cell r="A289" t="str">
            <v>4707T20</v>
          </cell>
          <cell r="B289" t="str">
            <v>PJ</v>
          </cell>
          <cell r="C289" t="str">
            <v>SENSOR CASE</v>
          </cell>
          <cell r="D289" t="str">
            <v>P</v>
          </cell>
          <cell r="E289">
            <v>358049</v>
          </cell>
          <cell r="F289" t="str">
            <v>4707T20</v>
          </cell>
          <cell r="G289">
            <v>0.03</v>
          </cell>
          <cell r="H289">
            <v>31722</v>
          </cell>
          <cell r="I289">
            <v>30492</v>
          </cell>
          <cell r="J289">
            <v>29275</v>
          </cell>
          <cell r="K289">
            <v>32787</v>
          </cell>
          <cell r="L289">
            <v>18901</v>
          </cell>
          <cell r="M289">
            <v>31741</v>
          </cell>
          <cell r="N289">
            <v>33843</v>
          </cell>
          <cell r="O289">
            <v>29502</v>
          </cell>
          <cell r="P289">
            <v>26133</v>
          </cell>
          <cell r="Q289">
            <v>31031</v>
          </cell>
          <cell r="R289">
            <v>30467</v>
          </cell>
          <cell r="S289">
            <v>32155</v>
          </cell>
          <cell r="T289">
            <v>1.7600000000000001E-2</v>
          </cell>
          <cell r="U289">
            <v>6.9999999999999994E-5</v>
          </cell>
          <cell r="V289">
            <v>7.9000000000000001E-4</v>
          </cell>
          <cell r="W289">
            <v>0</v>
          </cell>
          <cell r="X289">
            <v>0</v>
          </cell>
        </row>
        <row r="290">
          <cell r="A290" t="str">
            <v>4707T30</v>
          </cell>
          <cell r="B290" t="str">
            <v>PJ</v>
          </cell>
          <cell r="C290" t="str">
            <v>ACTUATOR</v>
          </cell>
          <cell r="D290" t="str">
            <v>P</v>
          </cell>
          <cell r="E290">
            <v>358049</v>
          </cell>
          <cell r="F290" t="str">
            <v>4707T30</v>
          </cell>
          <cell r="G290">
            <v>0.02</v>
          </cell>
          <cell r="H290">
            <v>31722</v>
          </cell>
          <cell r="I290">
            <v>30492</v>
          </cell>
          <cell r="J290">
            <v>29275</v>
          </cell>
          <cell r="K290">
            <v>32787</v>
          </cell>
          <cell r="L290">
            <v>18901</v>
          </cell>
          <cell r="M290">
            <v>31741</v>
          </cell>
          <cell r="N290">
            <v>33843</v>
          </cell>
          <cell r="O290">
            <v>29502</v>
          </cell>
          <cell r="P290">
            <v>26133</v>
          </cell>
          <cell r="Q290">
            <v>31031</v>
          </cell>
          <cell r="R290">
            <v>30467</v>
          </cell>
          <cell r="S290">
            <v>32155</v>
          </cell>
          <cell r="T290">
            <v>1.24E-2</v>
          </cell>
          <cell r="U290">
            <v>5.0000000000000002E-5</v>
          </cell>
          <cell r="V290">
            <v>5.5999999999999995E-4</v>
          </cell>
          <cell r="W290">
            <v>0</v>
          </cell>
          <cell r="X290">
            <v>0</v>
          </cell>
        </row>
        <row r="291">
          <cell r="A291" t="str">
            <v>4707T50</v>
          </cell>
          <cell r="B291" t="str">
            <v>PJ</v>
          </cell>
          <cell r="C291" t="str">
            <v>HOOK SPRING</v>
          </cell>
          <cell r="D291" t="str">
            <v>P</v>
          </cell>
          <cell r="E291">
            <v>390420</v>
          </cell>
          <cell r="F291" t="str">
            <v>4707T50</v>
          </cell>
          <cell r="G291">
            <v>0.01</v>
          </cell>
          <cell r="H291">
            <v>34590</v>
          </cell>
          <cell r="I291">
            <v>33360</v>
          </cell>
          <cell r="J291">
            <v>32143</v>
          </cell>
          <cell r="K291">
            <v>35246</v>
          </cell>
          <cell r="L291">
            <v>21769</v>
          </cell>
          <cell r="M291">
            <v>34746</v>
          </cell>
          <cell r="N291">
            <v>36575</v>
          </cell>
          <cell r="O291">
            <v>31551</v>
          </cell>
          <cell r="P291">
            <v>29275</v>
          </cell>
          <cell r="Q291">
            <v>33626</v>
          </cell>
          <cell r="R291">
            <v>32516</v>
          </cell>
          <cell r="S291">
            <v>35023</v>
          </cell>
          <cell r="T291">
            <v>5.7999999999999996E-3</v>
          </cell>
          <cell r="U291">
            <v>2.0000000000000002E-5</v>
          </cell>
          <cell r="V291">
            <v>2.5999999999999998E-4</v>
          </cell>
          <cell r="W291">
            <v>0</v>
          </cell>
          <cell r="X291">
            <v>0</v>
          </cell>
        </row>
        <row r="292">
          <cell r="A292" t="str">
            <v>4707V20</v>
          </cell>
          <cell r="B292" t="str">
            <v>PJ</v>
          </cell>
          <cell r="C292" t="str">
            <v>HOUSING N B2.5 DEG.(BROWN) C7343</v>
          </cell>
          <cell r="D292" t="str">
            <v>P</v>
          </cell>
          <cell r="E292">
            <v>235500</v>
          </cell>
          <cell r="F292" t="str">
            <v>4707V20</v>
          </cell>
          <cell r="G292">
            <v>0.03</v>
          </cell>
          <cell r="H292">
            <v>64284</v>
          </cell>
          <cell r="I292">
            <v>35686</v>
          </cell>
          <cell r="J292">
            <v>36681</v>
          </cell>
          <cell r="K292">
            <v>36084</v>
          </cell>
          <cell r="L292">
            <v>35686</v>
          </cell>
          <cell r="M292">
            <v>4380</v>
          </cell>
          <cell r="N292">
            <v>3584</v>
          </cell>
          <cell r="O292">
            <v>3982</v>
          </cell>
          <cell r="P292">
            <v>3186</v>
          </cell>
          <cell r="Q292">
            <v>3385</v>
          </cell>
          <cell r="R292">
            <v>3982</v>
          </cell>
          <cell r="S292">
            <v>4580</v>
          </cell>
          <cell r="T292">
            <v>2.12E-2</v>
          </cell>
          <cell r="U292">
            <v>8.0000000000000007E-5</v>
          </cell>
          <cell r="V292">
            <v>9.5E-4</v>
          </cell>
          <cell r="W292">
            <v>0</v>
          </cell>
          <cell r="X292">
            <v>0</v>
          </cell>
        </row>
        <row r="293">
          <cell r="A293" t="str">
            <v>4707V30</v>
          </cell>
          <cell r="B293" t="str">
            <v>PJ</v>
          </cell>
          <cell r="C293" t="str">
            <v>HOUSING D2.5 DEG.(PINK)</v>
          </cell>
          <cell r="D293" t="str">
            <v>P</v>
          </cell>
          <cell r="E293">
            <v>522877</v>
          </cell>
          <cell r="F293" t="str">
            <v>4707V30</v>
          </cell>
          <cell r="G293">
            <v>0.03</v>
          </cell>
          <cell r="H293">
            <v>101950</v>
          </cell>
          <cell r="I293">
            <v>71829</v>
          </cell>
          <cell r="J293">
            <v>73586</v>
          </cell>
          <cell r="K293">
            <v>71465</v>
          </cell>
          <cell r="L293">
            <v>64972</v>
          </cell>
          <cell r="M293">
            <v>21141</v>
          </cell>
          <cell r="N293">
            <v>21107</v>
          </cell>
          <cell r="O293">
            <v>18458</v>
          </cell>
          <cell r="P293">
            <v>18424</v>
          </cell>
          <cell r="Q293">
            <v>19384</v>
          </cell>
          <cell r="R293">
            <v>19220</v>
          </cell>
          <cell r="S293">
            <v>21341</v>
          </cell>
          <cell r="T293">
            <v>2.12E-2</v>
          </cell>
          <cell r="U293">
            <v>8.0000000000000007E-5</v>
          </cell>
          <cell r="V293">
            <v>9.5E-4</v>
          </cell>
          <cell r="W293">
            <v>0</v>
          </cell>
          <cell r="X293">
            <v>0</v>
          </cell>
        </row>
        <row r="294">
          <cell r="A294" t="str">
            <v>470805A</v>
          </cell>
          <cell r="B294" t="str">
            <v>PJ</v>
          </cell>
          <cell r="C294" t="str">
            <v>CLUTCH PIN</v>
          </cell>
          <cell r="D294" t="str">
            <v>P</v>
          </cell>
          <cell r="E294">
            <v>2148264</v>
          </cell>
          <cell r="F294" t="str">
            <v>470805A</v>
          </cell>
          <cell r="G294">
            <v>0.01</v>
          </cell>
          <cell r="H294">
            <v>191952</v>
          </cell>
          <cell r="I294">
            <v>173700</v>
          </cell>
          <cell r="J294">
            <v>182844</v>
          </cell>
          <cell r="K294">
            <v>164556</v>
          </cell>
          <cell r="L294">
            <v>91404</v>
          </cell>
          <cell r="M294">
            <v>201096</v>
          </cell>
          <cell r="N294">
            <v>210276</v>
          </cell>
          <cell r="O294">
            <v>173700</v>
          </cell>
          <cell r="P294">
            <v>182844</v>
          </cell>
          <cell r="Q294">
            <v>191952</v>
          </cell>
          <cell r="R294">
            <v>182844</v>
          </cell>
          <cell r="S294">
            <v>201096</v>
          </cell>
          <cell r="T294">
            <v>3.0000000000000001E-3</v>
          </cell>
          <cell r="U294">
            <v>0</v>
          </cell>
          <cell r="V294">
            <v>1.3999999999999999E-4</v>
          </cell>
          <cell r="W294">
            <v>0</v>
          </cell>
          <cell r="X294">
            <v>0</v>
          </cell>
        </row>
        <row r="295">
          <cell r="A295" t="str">
            <v>470808C</v>
          </cell>
          <cell r="B295" t="str">
            <v>PJ</v>
          </cell>
          <cell r="C295" t="str">
            <v>SPOOL C8ST022</v>
          </cell>
          <cell r="D295" t="str">
            <v>P</v>
          </cell>
          <cell r="E295">
            <v>358044</v>
          </cell>
          <cell r="F295" t="str">
            <v>470808C</v>
          </cell>
          <cell r="G295">
            <v>0.51</v>
          </cell>
          <cell r="H295">
            <v>31992</v>
          </cell>
          <cell r="I295">
            <v>28950</v>
          </cell>
          <cell r="J295">
            <v>30474</v>
          </cell>
          <cell r="K295">
            <v>27426</v>
          </cell>
          <cell r="L295">
            <v>15234</v>
          </cell>
          <cell r="M295">
            <v>33516</v>
          </cell>
          <cell r="N295">
            <v>35046</v>
          </cell>
          <cell r="O295">
            <v>28950</v>
          </cell>
          <cell r="P295">
            <v>30474</v>
          </cell>
          <cell r="Q295">
            <v>31992</v>
          </cell>
          <cell r="R295">
            <v>30474</v>
          </cell>
          <cell r="S295">
            <v>33516</v>
          </cell>
          <cell r="T295">
            <v>0.38850000000000001</v>
          </cell>
          <cell r="U295">
            <v>0</v>
          </cell>
          <cell r="V295">
            <v>1.7479999999999999E-2</v>
          </cell>
          <cell r="W295">
            <v>0</v>
          </cell>
          <cell r="X295">
            <v>0</v>
          </cell>
        </row>
        <row r="296">
          <cell r="A296" t="str">
            <v>470809B</v>
          </cell>
          <cell r="B296" t="str">
            <v>PJ</v>
          </cell>
          <cell r="C296" t="str">
            <v>LOCKING BASE C8ST023</v>
          </cell>
          <cell r="D296" t="str">
            <v>P</v>
          </cell>
          <cell r="E296">
            <v>358044</v>
          </cell>
          <cell r="F296" t="str">
            <v>470809B</v>
          </cell>
          <cell r="G296">
            <v>0.77</v>
          </cell>
          <cell r="H296">
            <v>31992</v>
          </cell>
          <cell r="I296">
            <v>28950</v>
          </cell>
          <cell r="J296">
            <v>30474</v>
          </cell>
          <cell r="K296">
            <v>27426</v>
          </cell>
          <cell r="L296">
            <v>15234</v>
          </cell>
          <cell r="M296">
            <v>33516</v>
          </cell>
          <cell r="N296">
            <v>35046</v>
          </cell>
          <cell r="O296">
            <v>28950</v>
          </cell>
          <cell r="P296">
            <v>30474</v>
          </cell>
          <cell r="Q296">
            <v>31992</v>
          </cell>
          <cell r="R296">
            <v>30474</v>
          </cell>
          <cell r="S296">
            <v>33516</v>
          </cell>
          <cell r="T296">
            <v>0.49309999999999998</v>
          </cell>
          <cell r="U296">
            <v>1.82E-3</v>
          </cell>
          <cell r="V296">
            <v>2.2190000000000001E-2</v>
          </cell>
          <cell r="W296">
            <v>0</v>
          </cell>
          <cell r="X296">
            <v>0</v>
          </cell>
        </row>
        <row r="297">
          <cell r="A297" t="str">
            <v>470810B</v>
          </cell>
          <cell r="B297" t="str">
            <v>PJ</v>
          </cell>
          <cell r="C297" t="str">
            <v>STOPPER C8ST024 (YELLOW)</v>
          </cell>
          <cell r="D297" t="str">
            <v>P</v>
          </cell>
          <cell r="E297">
            <v>358044</v>
          </cell>
          <cell r="F297" t="str">
            <v>470810B</v>
          </cell>
          <cell r="G297">
            <v>0.2</v>
          </cell>
          <cell r="H297">
            <v>31992</v>
          </cell>
          <cell r="I297">
            <v>28950</v>
          </cell>
          <cell r="J297">
            <v>30474</v>
          </cell>
          <cell r="K297">
            <v>27426</v>
          </cell>
          <cell r="L297">
            <v>15234</v>
          </cell>
          <cell r="M297">
            <v>33516</v>
          </cell>
          <cell r="N297">
            <v>35046</v>
          </cell>
          <cell r="O297">
            <v>28950</v>
          </cell>
          <cell r="P297">
            <v>30474</v>
          </cell>
          <cell r="Q297">
            <v>31992</v>
          </cell>
          <cell r="R297">
            <v>30474</v>
          </cell>
          <cell r="S297">
            <v>33516</v>
          </cell>
          <cell r="T297">
            <v>0.1414</v>
          </cell>
          <cell r="U297">
            <v>0</v>
          </cell>
          <cell r="V297">
            <v>6.3600000000000002E-3</v>
          </cell>
          <cell r="W297">
            <v>0</v>
          </cell>
          <cell r="X297">
            <v>0</v>
          </cell>
        </row>
        <row r="298">
          <cell r="A298">
            <v>4708130</v>
          </cell>
          <cell r="B298" t="str">
            <v>PJ</v>
          </cell>
          <cell r="C298" t="str">
            <v>STRIP CUTTER</v>
          </cell>
          <cell r="D298" t="str">
            <v>P</v>
          </cell>
          <cell r="E298">
            <v>190666</v>
          </cell>
          <cell r="F298" t="str">
            <v>4708130</v>
          </cell>
          <cell r="G298">
            <v>0.04</v>
          </cell>
          <cell r="H298">
            <v>16586</v>
          </cell>
          <cell r="I298">
            <v>16396</v>
          </cell>
          <cell r="J298">
            <v>15634</v>
          </cell>
          <cell r="K298">
            <v>16586</v>
          </cell>
          <cell r="L298">
            <v>13726</v>
          </cell>
          <cell r="M298">
            <v>16204</v>
          </cell>
          <cell r="N298">
            <v>16968</v>
          </cell>
          <cell r="O298">
            <v>15060</v>
          </cell>
          <cell r="P298">
            <v>12582</v>
          </cell>
          <cell r="Q298">
            <v>16204</v>
          </cell>
          <cell r="R298">
            <v>16778</v>
          </cell>
          <cell r="S298">
            <v>17942</v>
          </cell>
          <cell r="T298">
            <v>3.3599999999999998E-2</v>
          </cell>
          <cell r="U298">
            <v>1.1299999999999999E-3</v>
          </cell>
          <cell r="V298">
            <v>1.5100000000000001E-3</v>
          </cell>
          <cell r="W298">
            <v>0</v>
          </cell>
          <cell r="X298">
            <v>0</v>
          </cell>
        </row>
        <row r="299">
          <cell r="A299">
            <v>4708140</v>
          </cell>
          <cell r="B299" t="str">
            <v>PJ</v>
          </cell>
          <cell r="C299" t="str">
            <v>STRIP</v>
          </cell>
          <cell r="D299" t="str">
            <v>P</v>
          </cell>
          <cell r="E299">
            <v>358044</v>
          </cell>
          <cell r="F299" t="str">
            <v>4708140</v>
          </cell>
          <cell r="G299">
            <v>0.17</v>
          </cell>
          <cell r="H299">
            <v>31992</v>
          </cell>
          <cell r="I299">
            <v>28950</v>
          </cell>
          <cell r="J299">
            <v>30474</v>
          </cell>
          <cell r="K299">
            <v>27426</v>
          </cell>
          <cell r="L299">
            <v>15234</v>
          </cell>
          <cell r="M299">
            <v>33516</v>
          </cell>
          <cell r="N299">
            <v>35046</v>
          </cell>
          <cell r="O299">
            <v>28950</v>
          </cell>
          <cell r="P299">
            <v>30474</v>
          </cell>
          <cell r="Q299">
            <v>31992</v>
          </cell>
          <cell r="R299">
            <v>30474</v>
          </cell>
          <cell r="S299">
            <v>33516</v>
          </cell>
          <cell r="T299">
            <v>0.1186</v>
          </cell>
          <cell r="U299">
            <v>0</v>
          </cell>
          <cell r="V299">
            <v>5.3400000000000001E-3</v>
          </cell>
          <cell r="W299">
            <v>0</v>
          </cell>
          <cell r="X299">
            <v>0</v>
          </cell>
        </row>
        <row r="300">
          <cell r="A300" t="str">
            <v>470815A</v>
          </cell>
          <cell r="B300" t="str">
            <v>PJ</v>
          </cell>
          <cell r="C300" t="str">
            <v>SEALING PIN</v>
          </cell>
          <cell r="D300" t="str">
            <v>P</v>
          </cell>
          <cell r="E300">
            <v>1432176</v>
          </cell>
          <cell r="F300" t="str">
            <v>470815A</v>
          </cell>
          <cell r="G300">
            <v>0.01</v>
          </cell>
          <cell r="H300">
            <v>127968</v>
          </cell>
          <cell r="I300">
            <v>115800</v>
          </cell>
          <cell r="J300">
            <v>121896</v>
          </cell>
          <cell r="K300">
            <v>109704</v>
          </cell>
          <cell r="L300">
            <v>60936</v>
          </cell>
          <cell r="M300">
            <v>134064</v>
          </cell>
          <cell r="N300">
            <v>140184</v>
          </cell>
          <cell r="O300">
            <v>115800</v>
          </cell>
          <cell r="P300">
            <v>121896</v>
          </cell>
          <cell r="Q300">
            <v>127968</v>
          </cell>
          <cell r="R300">
            <v>121896</v>
          </cell>
          <cell r="S300">
            <v>134064</v>
          </cell>
          <cell r="T300">
            <v>4.0000000000000001E-3</v>
          </cell>
          <cell r="U300">
            <v>1.0000000000000001E-5</v>
          </cell>
          <cell r="V300">
            <v>1.8000000000000001E-4</v>
          </cell>
          <cell r="W300">
            <v>0</v>
          </cell>
          <cell r="X300">
            <v>0</v>
          </cell>
        </row>
        <row r="301">
          <cell r="A301" t="str">
            <v>470817B</v>
          </cell>
          <cell r="B301" t="str">
            <v>PJ</v>
          </cell>
          <cell r="C301" t="str">
            <v>CLUTCH GEAR</v>
          </cell>
          <cell r="D301" t="str">
            <v>P</v>
          </cell>
          <cell r="E301">
            <v>358044</v>
          </cell>
          <cell r="F301" t="str">
            <v>470817B</v>
          </cell>
          <cell r="G301">
            <v>0.27</v>
          </cell>
          <cell r="H301">
            <v>31992</v>
          </cell>
          <cell r="I301">
            <v>28950</v>
          </cell>
          <cell r="J301">
            <v>30474</v>
          </cell>
          <cell r="K301">
            <v>27426</v>
          </cell>
          <cell r="L301">
            <v>15234</v>
          </cell>
          <cell r="M301">
            <v>33516</v>
          </cell>
          <cell r="N301">
            <v>35046</v>
          </cell>
          <cell r="O301">
            <v>28950</v>
          </cell>
          <cell r="P301">
            <v>30474</v>
          </cell>
          <cell r="Q301">
            <v>31992</v>
          </cell>
          <cell r="R301">
            <v>30474</v>
          </cell>
          <cell r="S301">
            <v>33516</v>
          </cell>
          <cell r="T301">
            <v>0.18690000000000001</v>
          </cell>
          <cell r="U301">
            <v>0</v>
          </cell>
          <cell r="V301">
            <v>8.4100000000000008E-3</v>
          </cell>
          <cell r="W301">
            <v>0</v>
          </cell>
          <cell r="X301">
            <v>0</v>
          </cell>
        </row>
        <row r="302">
          <cell r="A302" t="str">
            <v>470818A</v>
          </cell>
          <cell r="B302" t="str">
            <v>PJ</v>
          </cell>
          <cell r="C302" t="str">
            <v>TORSION BAR</v>
          </cell>
          <cell r="D302" t="str">
            <v>P</v>
          </cell>
          <cell r="E302">
            <v>119348</v>
          </cell>
          <cell r="F302" t="str">
            <v>470818A</v>
          </cell>
          <cell r="G302">
            <v>0.48</v>
          </cell>
          <cell r="H302">
            <v>10664</v>
          </cell>
          <cell r="I302">
            <v>9650</v>
          </cell>
          <cell r="J302">
            <v>10158</v>
          </cell>
          <cell r="K302">
            <v>9142</v>
          </cell>
          <cell r="L302">
            <v>5078</v>
          </cell>
          <cell r="M302">
            <v>11172</v>
          </cell>
          <cell r="N302">
            <v>11682</v>
          </cell>
          <cell r="O302">
            <v>9650</v>
          </cell>
          <cell r="P302">
            <v>10158</v>
          </cell>
          <cell r="Q302">
            <v>10664</v>
          </cell>
          <cell r="R302">
            <v>10158</v>
          </cell>
          <cell r="S302">
            <v>11172</v>
          </cell>
          <cell r="T302">
            <v>0.39150000000000001</v>
          </cell>
          <cell r="U302">
            <v>0</v>
          </cell>
          <cell r="V302">
            <v>1.762E-2</v>
          </cell>
          <cell r="W302">
            <v>0</v>
          </cell>
          <cell r="X302">
            <v>0</v>
          </cell>
        </row>
        <row r="303">
          <cell r="A303" t="str">
            <v>470822B</v>
          </cell>
          <cell r="B303" t="str">
            <v>PJ</v>
          </cell>
          <cell r="C303" t="str">
            <v>G.G SLEEVE</v>
          </cell>
          <cell r="D303" t="str">
            <v>P</v>
          </cell>
          <cell r="E303">
            <v>358044</v>
          </cell>
          <cell r="F303" t="str">
            <v>470822B</v>
          </cell>
          <cell r="G303">
            <v>0.13</v>
          </cell>
          <cell r="H303">
            <v>31992</v>
          </cell>
          <cell r="I303">
            <v>28950</v>
          </cell>
          <cell r="J303">
            <v>30474</v>
          </cell>
          <cell r="K303">
            <v>27426</v>
          </cell>
          <cell r="L303">
            <v>15234</v>
          </cell>
          <cell r="M303">
            <v>33516</v>
          </cell>
          <cell r="N303">
            <v>35046</v>
          </cell>
          <cell r="O303">
            <v>28950</v>
          </cell>
          <cell r="P303">
            <v>30474</v>
          </cell>
          <cell r="Q303">
            <v>31992</v>
          </cell>
          <cell r="R303">
            <v>30474</v>
          </cell>
          <cell r="S303">
            <v>33516</v>
          </cell>
          <cell r="T303">
            <v>8.6999999999999994E-2</v>
          </cell>
          <cell r="U303">
            <v>3.2000000000000003E-4</v>
          </cell>
          <cell r="V303">
            <v>3.9199999999999999E-3</v>
          </cell>
          <cell r="W303">
            <v>0</v>
          </cell>
          <cell r="X303">
            <v>0</v>
          </cell>
        </row>
        <row r="304">
          <cell r="A304" t="str">
            <v>470824A</v>
          </cell>
          <cell r="B304" t="str">
            <v>PJ</v>
          </cell>
          <cell r="C304" t="str">
            <v>CLUTCH SLEEVE</v>
          </cell>
          <cell r="D304" t="str">
            <v>P</v>
          </cell>
          <cell r="E304">
            <v>358044</v>
          </cell>
          <cell r="F304" t="str">
            <v>470824A</v>
          </cell>
          <cell r="G304">
            <v>0.17</v>
          </cell>
          <cell r="H304">
            <v>31992</v>
          </cell>
          <cell r="I304">
            <v>28950</v>
          </cell>
          <cell r="J304">
            <v>30474</v>
          </cell>
          <cell r="K304">
            <v>27426</v>
          </cell>
          <cell r="L304">
            <v>15234</v>
          </cell>
          <cell r="M304">
            <v>33516</v>
          </cell>
          <cell r="N304">
            <v>35046</v>
          </cell>
          <cell r="O304">
            <v>28950</v>
          </cell>
          <cell r="P304">
            <v>30474</v>
          </cell>
          <cell r="Q304">
            <v>31992</v>
          </cell>
          <cell r="R304">
            <v>30474</v>
          </cell>
          <cell r="S304">
            <v>33516</v>
          </cell>
          <cell r="T304">
            <v>0.1143</v>
          </cell>
          <cell r="U304">
            <v>4.2000000000000002E-4</v>
          </cell>
          <cell r="V304">
            <v>5.1399999999999996E-3</v>
          </cell>
          <cell r="W304">
            <v>0</v>
          </cell>
          <cell r="X304">
            <v>0</v>
          </cell>
        </row>
        <row r="305">
          <cell r="A305">
            <v>4708250</v>
          </cell>
          <cell r="B305" t="str">
            <v>PJ</v>
          </cell>
          <cell r="C305" t="str">
            <v>INLAY C8ST140</v>
          </cell>
          <cell r="D305" t="str">
            <v>P</v>
          </cell>
          <cell r="E305">
            <v>358044</v>
          </cell>
          <cell r="F305" t="str">
            <v>4708250</v>
          </cell>
          <cell r="G305">
            <v>0.06</v>
          </cell>
          <cell r="H305">
            <v>31992</v>
          </cell>
          <cell r="I305">
            <v>28950</v>
          </cell>
          <cell r="J305">
            <v>30474</v>
          </cell>
          <cell r="K305">
            <v>27426</v>
          </cell>
          <cell r="L305">
            <v>15234</v>
          </cell>
          <cell r="M305">
            <v>33516</v>
          </cell>
          <cell r="N305">
            <v>35046</v>
          </cell>
          <cell r="O305">
            <v>28950</v>
          </cell>
          <cell r="P305">
            <v>30474</v>
          </cell>
          <cell r="Q305">
            <v>31992</v>
          </cell>
          <cell r="R305">
            <v>30474</v>
          </cell>
          <cell r="S305">
            <v>33516</v>
          </cell>
          <cell r="T305">
            <v>4.1500000000000002E-2</v>
          </cell>
          <cell r="U305">
            <v>0</v>
          </cell>
          <cell r="V305">
            <v>1.8699999999999999E-3</v>
          </cell>
          <cell r="W305">
            <v>0</v>
          </cell>
          <cell r="X305">
            <v>0</v>
          </cell>
        </row>
        <row r="306">
          <cell r="A306" t="str">
            <v>470826A</v>
          </cell>
          <cell r="B306" t="str">
            <v>PJ</v>
          </cell>
          <cell r="C306" t="str">
            <v>PIN HOLDER</v>
          </cell>
          <cell r="D306" t="str">
            <v>P</v>
          </cell>
          <cell r="E306">
            <v>358044</v>
          </cell>
          <cell r="F306" t="str">
            <v>470826A</v>
          </cell>
          <cell r="G306">
            <v>0.08</v>
          </cell>
          <cell r="H306">
            <v>31992</v>
          </cell>
          <cell r="I306">
            <v>28950</v>
          </cell>
          <cell r="J306">
            <v>30474</v>
          </cell>
          <cell r="K306">
            <v>27426</v>
          </cell>
          <cell r="L306">
            <v>15234</v>
          </cell>
          <cell r="M306">
            <v>33516</v>
          </cell>
          <cell r="N306">
            <v>35046</v>
          </cell>
          <cell r="O306">
            <v>28950</v>
          </cell>
          <cell r="P306">
            <v>30474</v>
          </cell>
          <cell r="Q306">
            <v>31992</v>
          </cell>
          <cell r="R306">
            <v>30474</v>
          </cell>
          <cell r="S306">
            <v>33516</v>
          </cell>
          <cell r="T306">
            <v>5.8000000000000003E-2</v>
          </cell>
          <cell r="U306">
            <v>2.1000000000000001E-4</v>
          </cell>
          <cell r="V306">
            <v>2.6099999999999999E-3</v>
          </cell>
          <cell r="W306">
            <v>0</v>
          </cell>
          <cell r="X306">
            <v>0</v>
          </cell>
        </row>
        <row r="307">
          <cell r="A307">
            <v>4708270</v>
          </cell>
          <cell r="B307" t="str">
            <v>PJ</v>
          </cell>
          <cell r="C307" t="str">
            <v>CLUTCH RING C8ST142</v>
          </cell>
          <cell r="D307" t="str">
            <v>P</v>
          </cell>
          <cell r="E307">
            <v>358044</v>
          </cell>
          <cell r="F307" t="str">
            <v>4708270</v>
          </cell>
          <cell r="G307">
            <v>0.01</v>
          </cell>
          <cell r="H307">
            <v>31992</v>
          </cell>
          <cell r="I307">
            <v>28950</v>
          </cell>
          <cell r="J307">
            <v>30474</v>
          </cell>
          <cell r="K307">
            <v>27426</v>
          </cell>
          <cell r="L307">
            <v>15234</v>
          </cell>
          <cell r="M307">
            <v>33516</v>
          </cell>
          <cell r="N307">
            <v>35046</v>
          </cell>
          <cell r="O307">
            <v>28950</v>
          </cell>
          <cell r="P307">
            <v>30474</v>
          </cell>
          <cell r="Q307">
            <v>31992</v>
          </cell>
          <cell r="R307">
            <v>30474</v>
          </cell>
          <cell r="S307">
            <v>33516</v>
          </cell>
          <cell r="T307">
            <v>8.0000000000000002E-3</v>
          </cell>
          <cell r="U307">
            <v>3.0000000000000001E-5</v>
          </cell>
          <cell r="V307">
            <v>3.6000000000000002E-4</v>
          </cell>
          <cell r="W307">
            <v>0</v>
          </cell>
          <cell r="X307">
            <v>0</v>
          </cell>
        </row>
        <row r="308">
          <cell r="A308">
            <v>4708280</v>
          </cell>
          <cell r="B308" t="str">
            <v>PJ</v>
          </cell>
          <cell r="C308" t="str">
            <v>STRIP CUTTER</v>
          </cell>
          <cell r="D308" t="str">
            <v>P</v>
          </cell>
          <cell r="E308">
            <v>716088</v>
          </cell>
          <cell r="F308" t="str">
            <v>4708280</v>
          </cell>
          <cell r="G308">
            <v>0.04</v>
          </cell>
          <cell r="H308">
            <v>63984</v>
          </cell>
          <cell r="I308">
            <v>57900</v>
          </cell>
          <cell r="J308">
            <v>60948</v>
          </cell>
          <cell r="K308">
            <v>54852</v>
          </cell>
          <cell r="L308">
            <v>30468</v>
          </cell>
          <cell r="M308">
            <v>67032</v>
          </cell>
          <cell r="N308">
            <v>70092</v>
          </cell>
          <cell r="O308">
            <v>57900</v>
          </cell>
          <cell r="P308">
            <v>60948</v>
          </cell>
          <cell r="Q308">
            <v>63984</v>
          </cell>
          <cell r="R308">
            <v>60948</v>
          </cell>
          <cell r="S308">
            <v>67032</v>
          </cell>
          <cell r="T308">
            <v>3.1600000000000003E-2</v>
          </cell>
          <cell r="U308">
            <v>0</v>
          </cell>
          <cell r="V308">
            <v>1.42E-3</v>
          </cell>
          <cell r="W308">
            <v>0</v>
          </cell>
          <cell r="X308">
            <v>0</v>
          </cell>
        </row>
        <row r="309">
          <cell r="A309" t="str">
            <v>470829D</v>
          </cell>
          <cell r="B309" t="str">
            <v>PJ</v>
          </cell>
          <cell r="C309" t="str">
            <v>LOCK GEAR C8ST146 GREEN</v>
          </cell>
          <cell r="D309" t="str">
            <v>P</v>
          </cell>
          <cell r="E309">
            <v>358044</v>
          </cell>
          <cell r="F309" t="str">
            <v>470829D</v>
          </cell>
          <cell r="G309">
            <v>0.09</v>
          </cell>
          <cell r="H309">
            <v>31992</v>
          </cell>
          <cell r="I309">
            <v>28950</v>
          </cell>
          <cell r="J309">
            <v>30474</v>
          </cell>
          <cell r="K309">
            <v>27426</v>
          </cell>
          <cell r="L309">
            <v>15234</v>
          </cell>
          <cell r="M309">
            <v>33516</v>
          </cell>
          <cell r="N309">
            <v>35046</v>
          </cell>
          <cell r="O309">
            <v>28950</v>
          </cell>
          <cell r="P309">
            <v>30474</v>
          </cell>
          <cell r="Q309">
            <v>31992</v>
          </cell>
          <cell r="R309">
            <v>30474</v>
          </cell>
          <cell r="S309">
            <v>33516</v>
          </cell>
          <cell r="T309">
            <v>5.3800000000000001E-2</v>
          </cell>
          <cell r="U309">
            <v>2.0000000000000001E-4</v>
          </cell>
          <cell r="V309">
            <v>2.4199999999999998E-3</v>
          </cell>
          <cell r="W309">
            <v>0</v>
          </cell>
          <cell r="X309">
            <v>0</v>
          </cell>
        </row>
        <row r="310">
          <cell r="A310" t="str">
            <v>470830A</v>
          </cell>
          <cell r="B310" t="str">
            <v>PJ</v>
          </cell>
          <cell r="C310" t="str">
            <v>WEBBING PIN C8ST</v>
          </cell>
          <cell r="D310" t="str">
            <v>P</v>
          </cell>
          <cell r="E310">
            <v>358644</v>
          </cell>
          <cell r="F310" t="str">
            <v>470830A</v>
          </cell>
          <cell r="G310">
            <v>0.01</v>
          </cell>
          <cell r="H310">
            <v>32046</v>
          </cell>
          <cell r="I310">
            <v>29006</v>
          </cell>
          <cell r="J310">
            <v>30523</v>
          </cell>
          <cell r="K310">
            <v>27475</v>
          </cell>
          <cell r="L310">
            <v>15258</v>
          </cell>
          <cell r="M310">
            <v>33567</v>
          </cell>
          <cell r="N310">
            <v>35102</v>
          </cell>
          <cell r="O310">
            <v>29001</v>
          </cell>
          <cell r="P310">
            <v>30528</v>
          </cell>
          <cell r="Q310">
            <v>32048</v>
          </cell>
          <cell r="R310">
            <v>30523</v>
          </cell>
          <cell r="S310">
            <v>33567</v>
          </cell>
          <cell r="T310">
            <v>9.4000000000000004E-3</v>
          </cell>
          <cell r="U310">
            <v>3.0000000000000001E-5</v>
          </cell>
          <cell r="V310">
            <v>4.2000000000000002E-4</v>
          </cell>
          <cell r="W310">
            <v>0</v>
          </cell>
          <cell r="X310">
            <v>0</v>
          </cell>
        </row>
        <row r="311">
          <cell r="A311">
            <v>4708310</v>
          </cell>
          <cell r="B311" t="str">
            <v>PJ</v>
          </cell>
          <cell r="C311" t="str">
            <v>E. RING</v>
          </cell>
          <cell r="D311" t="str">
            <v>P</v>
          </cell>
          <cell r="E311">
            <v>358044</v>
          </cell>
          <cell r="F311" t="str">
            <v>4708310</v>
          </cell>
          <cell r="G311">
            <v>0.01</v>
          </cell>
          <cell r="H311">
            <v>31992</v>
          </cell>
          <cell r="I311">
            <v>28950</v>
          </cell>
          <cell r="J311">
            <v>30474</v>
          </cell>
          <cell r="K311">
            <v>27426</v>
          </cell>
          <cell r="L311">
            <v>15234</v>
          </cell>
          <cell r="M311">
            <v>33516</v>
          </cell>
          <cell r="N311">
            <v>35046</v>
          </cell>
          <cell r="O311">
            <v>28950</v>
          </cell>
          <cell r="P311">
            <v>30474</v>
          </cell>
          <cell r="Q311">
            <v>31992</v>
          </cell>
          <cell r="R311">
            <v>30474</v>
          </cell>
          <cell r="S311">
            <v>33516</v>
          </cell>
          <cell r="T311">
            <v>2.0999999999999999E-3</v>
          </cell>
          <cell r="U311">
            <v>1.0000000000000001E-5</v>
          </cell>
          <cell r="V311">
            <v>9.0000000000000006E-5</v>
          </cell>
          <cell r="W311">
            <v>0</v>
          </cell>
          <cell r="X311">
            <v>0</v>
          </cell>
        </row>
        <row r="312">
          <cell r="A312" t="str">
            <v>470893B</v>
          </cell>
          <cell r="B312" t="str">
            <v>PJ</v>
          </cell>
          <cell r="C312" t="str">
            <v>TORSION BAR C8ST111</v>
          </cell>
          <cell r="D312" t="str">
            <v>P</v>
          </cell>
          <cell r="E312">
            <v>119348</v>
          </cell>
          <cell r="F312" t="str">
            <v>470893B</v>
          </cell>
          <cell r="G312">
            <v>0.8</v>
          </cell>
          <cell r="H312">
            <v>10664</v>
          </cell>
          <cell r="I312">
            <v>9650</v>
          </cell>
          <cell r="J312">
            <v>10158</v>
          </cell>
          <cell r="K312">
            <v>9142</v>
          </cell>
          <cell r="L312">
            <v>5078</v>
          </cell>
          <cell r="M312">
            <v>11172</v>
          </cell>
          <cell r="N312">
            <v>11682</v>
          </cell>
          <cell r="O312">
            <v>9650</v>
          </cell>
          <cell r="P312">
            <v>10158</v>
          </cell>
          <cell r="Q312">
            <v>10664</v>
          </cell>
          <cell r="R312">
            <v>10158</v>
          </cell>
          <cell r="S312">
            <v>11172</v>
          </cell>
          <cell r="T312">
            <v>0.59519999999999995</v>
          </cell>
          <cell r="U312">
            <v>0</v>
          </cell>
          <cell r="V312">
            <v>2.9760000000000002E-2</v>
          </cell>
          <cell r="W312">
            <v>6.13E-3</v>
          </cell>
          <cell r="X312">
            <v>0</v>
          </cell>
        </row>
        <row r="313">
          <cell r="A313">
            <v>4708990</v>
          </cell>
          <cell r="B313" t="str">
            <v>PJ</v>
          </cell>
          <cell r="C313" t="str">
            <v>SPACER C8S289 YELLOW</v>
          </cell>
          <cell r="D313" t="str">
            <v>P</v>
          </cell>
          <cell r="E313">
            <v>358044</v>
          </cell>
          <cell r="F313" t="str">
            <v>4708990</v>
          </cell>
          <cell r="G313">
            <v>0.01</v>
          </cell>
          <cell r="H313">
            <v>31992</v>
          </cell>
          <cell r="I313">
            <v>28950</v>
          </cell>
          <cell r="J313">
            <v>30474</v>
          </cell>
          <cell r="K313">
            <v>27426</v>
          </cell>
          <cell r="L313">
            <v>15234</v>
          </cell>
          <cell r="M313">
            <v>33516</v>
          </cell>
          <cell r="N313">
            <v>35046</v>
          </cell>
          <cell r="O313">
            <v>28950</v>
          </cell>
          <cell r="P313">
            <v>30474</v>
          </cell>
          <cell r="Q313">
            <v>31992</v>
          </cell>
          <cell r="R313">
            <v>30474</v>
          </cell>
          <cell r="S313">
            <v>33516</v>
          </cell>
          <cell r="T313">
            <v>5.5999999999999999E-3</v>
          </cell>
          <cell r="U313">
            <v>2.0000000000000002E-5</v>
          </cell>
          <cell r="V313">
            <v>2.5000000000000001E-4</v>
          </cell>
          <cell r="W313">
            <v>0</v>
          </cell>
          <cell r="X313">
            <v>0</v>
          </cell>
        </row>
        <row r="314">
          <cell r="A314" t="str">
            <v>4708H60</v>
          </cell>
          <cell r="B314" t="str">
            <v>GG</v>
          </cell>
          <cell r="C314" t="str">
            <v>C8ST 390 GAS GENERATOR PRI-007</v>
          </cell>
          <cell r="D314" t="str">
            <v>P</v>
          </cell>
          <cell r="E314">
            <v>238696</v>
          </cell>
          <cell r="F314" t="str">
            <v>4708H60</v>
          </cell>
          <cell r="G314">
            <v>1.69</v>
          </cell>
          <cell r="H314">
            <v>21328</v>
          </cell>
          <cell r="I314">
            <v>19300</v>
          </cell>
          <cell r="J314">
            <v>20316</v>
          </cell>
          <cell r="K314">
            <v>18284</v>
          </cell>
          <cell r="L314">
            <v>10156</v>
          </cell>
          <cell r="M314">
            <v>22344</v>
          </cell>
          <cell r="N314">
            <v>23364</v>
          </cell>
          <cell r="O314">
            <v>19300</v>
          </cell>
          <cell r="P314">
            <v>20316</v>
          </cell>
          <cell r="Q314">
            <v>21328</v>
          </cell>
          <cell r="R314">
            <v>20316</v>
          </cell>
          <cell r="S314">
            <v>22344</v>
          </cell>
          <cell r="T314">
            <v>1.4088000000000001</v>
          </cell>
          <cell r="U314">
            <v>0</v>
          </cell>
          <cell r="V314">
            <v>7.0440000000000003E-2</v>
          </cell>
          <cell r="W314">
            <v>1.451E-2</v>
          </cell>
          <cell r="X314">
            <v>0</v>
          </cell>
        </row>
        <row r="315">
          <cell r="A315" t="str">
            <v>4708H80</v>
          </cell>
          <cell r="B315" t="str">
            <v>PJ</v>
          </cell>
          <cell r="C315" t="str">
            <v>CHAMBER</v>
          </cell>
          <cell r="D315" t="str">
            <v>P</v>
          </cell>
          <cell r="E315">
            <v>358044</v>
          </cell>
          <cell r="F315" t="str">
            <v>4708H80</v>
          </cell>
          <cell r="G315">
            <v>1.1100000000000001</v>
          </cell>
          <cell r="H315">
            <v>31992</v>
          </cell>
          <cell r="I315">
            <v>28950</v>
          </cell>
          <cell r="J315">
            <v>30474</v>
          </cell>
          <cell r="K315">
            <v>27426</v>
          </cell>
          <cell r="L315">
            <v>15234</v>
          </cell>
          <cell r="M315">
            <v>33516</v>
          </cell>
          <cell r="N315">
            <v>35046</v>
          </cell>
          <cell r="O315">
            <v>28950</v>
          </cell>
          <cell r="P315">
            <v>30474</v>
          </cell>
          <cell r="Q315">
            <v>31992</v>
          </cell>
          <cell r="R315">
            <v>30474</v>
          </cell>
          <cell r="S315">
            <v>33516</v>
          </cell>
          <cell r="T315">
            <v>0.82169999999999999</v>
          </cell>
          <cell r="U315">
            <v>0</v>
          </cell>
          <cell r="V315">
            <v>3.6979999999999999E-2</v>
          </cell>
          <cell r="W315">
            <v>0</v>
          </cell>
          <cell r="X315">
            <v>0</v>
          </cell>
        </row>
        <row r="316">
          <cell r="A316" t="str">
            <v>4708H90</v>
          </cell>
          <cell r="B316" t="str">
            <v>PJ</v>
          </cell>
          <cell r="C316" t="str">
            <v>CHAMBER PLATE</v>
          </cell>
          <cell r="D316" t="str">
            <v>P</v>
          </cell>
          <cell r="E316">
            <v>358044</v>
          </cell>
          <cell r="F316" t="str">
            <v>4708H90</v>
          </cell>
          <cell r="G316">
            <v>0.24</v>
          </cell>
          <cell r="H316">
            <v>31992</v>
          </cell>
          <cell r="I316">
            <v>28950</v>
          </cell>
          <cell r="J316">
            <v>30474</v>
          </cell>
          <cell r="K316">
            <v>27426</v>
          </cell>
          <cell r="L316">
            <v>15234</v>
          </cell>
          <cell r="M316">
            <v>33516</v>
          </cell>
          <cell r="N316">
            <v>35046</v>
          </cell>
          <cell r="O316">
            <v>28950</v>
          </cell>
          <cell r="P316">
            <v>30474</v>
          </cell>
          <cell r="Q316">
            <v>31992</v>
          </cell>
          <cell r="R316">
            <v>30474</v>
          </cell>
          <cell r="S316">
            <v>33516</v>
          </cell>
          <cell r="T316">
            <v>0.22739999999999999</v>
          </cell>
          <cell r="U316">
            <v>0</v>
          </cell>
          <cell r="V316">
            <v>1.023E-2</v>
          </cell>
          <cell r="W316">
            <v>0</v>
          </cell>
          <cell r="X316">
            <v>0</v>
          </cell>
        </row>
        <row r="317">
          <cell r="A317" t="str">
            <v>4708J10</v>
          </cell>
          <cell r="B317" t="str">
            <v>PJ</v>
          </cell>
          <cell r="C317" t="str">
            <v>TORSION BAR 4KN</v>
          </cell>
          <cell r="D317" t="str">
            <v>P</v>
          </cell>
          <cell r="E317">
            <v>119348</v>
          </cell>
          <cell r="F317" t="str">
            <v>4708J10</v>
          </cell>
          <cell r="G317">
            <v>0.51</v>
          </cell>
          <cell r="H317">
            <v>10664</v>
          </cell>
          <cell r="I317">
            <v>9650</v>
          </cell>
          <cell r="J317">
            <v>10158</v>
          </cell>
          <cell r="K317">
            <v>9142</v>
          </cell>
          <cell r="L317">
            <v>5078</v>
          </cell>
          <cell r="M317">
            <v>11172</v>
          </cell>
          <cell r="N317">
            <v>11682</v>
          </cell>
          <cell r="O317">
            <v>9650</v>
          </cell>
          <cell r="P317">
            <v>10158</v>
          </cell>
          <cell r="Q317">
            <v>10664</v>
          </cell>
          <cell r="R317">
            <v>10158</v>
          </cell>
          <cell r="S317">
            <v>11172</v>
          </cell>
          <cell r="T317">
            <v>0.4103</v>
          </cell>
          <cell r="U317">
            <v>0</v>
          </cell>
          <cell r="V317">
            <v>2.052E-2</v>
          </cell>
          <cell r="W317">
            <v>4.2300000000000003E-3</v>
          </cell>
          <cell r="X317">
            <v>0</v>
          </cell>
        </row>
        <row r="318">
          <cell r="A318" t="str">
            <v>48074H0</v>
          </cell>
          <cell r="B318" t="str">
            <v>PJ</v>
          </cell>
          <cell r="C318" t="str">
            <v>BASE UNIT</v>
          </cell>
          <cell r="D318" t="str">
            <v>P</v>
          </cell>
          <cell r="E318">
            <v>35000</v>
          </cell>
          <cell r="F318" t="str">
            <v>48074H0</v>
          </cell>
          <cell r="G318">
            <v>0.8072131147540984</v>
          </cell>
          <cell r="H318">
            <v>1968</v>
          </cell>
          <cell r="I318">
            <v>2566</v>
          </cell>
          <cell r="J318">
            <v>1528</v>
          </cell>
          <cell r="K318">
            <v>3715</v>
          </cell>
          <cell r="L318">
            <v>1743</v>
          </cell>
          <cell r="M318">
            <v>3937</v>
          </cell>
          <cell r="N318">
            <v>3303</v>
          </cell>
          <cell r="O318">
            <v>2809</v>
          </cell>
          <cell r="P318">
            <v>2237</v>
          </cell>
          <cell r="Q318">
            <v>4001</v>
          </cell>
          <cell r="R318">
            <v>3131</v>
          </cell>
          <cell r="S318">
            <v>4062</v>
          </cell>
          <cell r="T318">
            <v>0.56599999999999995</v>
          </cell>
          <cell r="U318">
            <v>2.0899999999999998E-3</v>
          </cell>
          <cell r="V318">
            <v>2.547E-2</v>
          </cell>
          <cell r="W318">
            <v>0</v>
          </cell>
          <cell r="X318">
            <v>0</v>
          </cell>
        </row>
        <row r="319">
          <cell r="A319" t="str">
            <v>48074J0</v>
          </cell>
          <cell r="B319" t="str">
            <v>PJ</v>
          </cell>
          <cell r="C319" t="str">
            <v>BASE UNIT</v>
          </cell>
          <cell r="D319" t="str">
            <v>P</v>
          </cell>
          <cell r="E319">
            <v>35000</v>
          </cell>
          <cell r="F319" t="str">
            <v>48074J0</v>
          </cell>
          <cell r="G319">
            <v>0.8072131147540984</v>
          </cell>
          <cell r="H319">
            <v>1968</v>
          </cell>
          <cell r="I319">
            <v>2566</v>
          </cell>
          <cell r="J319">
            <v>1528</v>
          </cell>
          <cell r="K319">
            <v>3715</v>
          </cell>
          <cell r="L319">
            <v>1743</v>
          </cell>
          <cell r="M319">
            <v>3937</v>
          </cell>
          <cell r="N319">
            <v>3303</v>
          </cell>
          <cell r="O319">
            <v>2809</v>
          </cell>
          <cell r="P319">
            <v>2237</v>
          </cell>
          <cell r="Q319">
            <v>4001</v>
          </cell>
          <cell r="R319">
            <v>3131</v>
          </cell>
          <cell r="S319">
            <v>4062</v>
          </cell>
          <cell r="T319">
            <v>0.56599999999999995</v>
          </cell>
          <cell r="U319">
            <v>2.0899999999999998E-3</v>
          </cell>
          <cell r="V319">
            <v>2.547E-2</v>
          </cell>
          <cell r="W319">
            <v>0</v>
          </cell>
          <cell r="X319">
            <v>0</v>
          </cell>
        </row>
        <row r="320">
          <cell r="A320" t="str">
            <v>48074R0</v>
          </cell>
          <cell r="B320" t="str">
            <v>PJ</v>
          </cell>
          <cell r="C320" t="str">
            <v>BASE UNIT</v>
          </cell>
          <cell r="D320" t="str">
            <v>P</v>
          </cell>
          <cell r="E320">
            <v>32371</v>
          </cell>
          <cell r="F320" t="str">
            <v>48074R0</v>
          </cell>
          <cell r="G320">
            <v>0.89</v>
          </cell>
          <cell r="H320">
            <v>2868</v>
          </cell>
          <cell r="I320">
            <v>2868</v>
          </cell>
          <cell r="J320">
            <v>2868</v>
          </cell>
          <cell r="K320">
            <v>2459</v>
          </cell>
          <cell r="L320">
            <v>2868</v>
          </cell>
          <cell r="M320">
            <v>3005</v>
          </cell>
          <cell r="N320">
            <v>2732</v>
          </cell>
          <cell r="O320">
            <v>2049</v>
          </cell>
          <cell r="P320">
            <v>3142</v>
          </cell>
          <cell r="Q320">
            <v>2595</v>
          </cell>
          <cell r="R320">
            <v>2049</v>
          </cell>
          <cell r="S320">
            <v>2868</v>
          </cell>
          <cell r="T320">
            <v>0.624</v>
          </cell>
          <cell r="U320">
            <v>1.6800000000000001E-3</v>
          </cell>
          <cell r="V320">
            <v>2.8080000000000001E-2</v>
          </cell>
          <cell r="W320">
            <v>0</v>
          </cell>
          <cell r="X320">
            <v>0</v>
          </cell>
        </row>
        <row r="321">
          <cell r="A321" t="str">
            <v>480801B</v>
          </cell>
          <cell r="B321" t="str">
            <v>PJ</v>
          </cell>
          <cell r="C321" t="str">
            <v>PAWL SU ASSY C8ST030</v>
          </cell>
          <cell r="D321" t="str">
            <v>P</v>
          </cell>
          <cell r="E321">
            <v>358044</v>
          </cell>
          <cell r="F321" t="str">
            <v>480801B</v>
          </cell>
          <cell r="G321">
            <v>0.15</v>
          </cell>
          <cell r="H321">
            <v>31992</v>
          </cell>
          <cell r="I321">
            <v>28950</v>
          </cell>
          <cell r="J321">
            <v>30474</v>
          </cell>
          <cell r="K321">
            <v>27426</v>
          </cell>
          <cell r="L321">
            <v>15234</v>
          </cell>
          <cell r="M321">
            <v>33516</v>
          </cell>
          <cell r="N321">
            <v>35046</v>
          </cell>
          <cell r="O321">
            <v>28950</v>
          </cell>
          <cell r="P321">
            <v>30474</v>
          </cell>
          <cell r="Q321">
            <v>31992</v>
          </cell>
          <cell r="R321">
            <v>30474</v>
          </cell>
          <cell r="S321">
            <v>33516</v>
          </cell>
          <cell r="T321">
            <v>0.11269999999999999</v>
          </cell>
          <cell r="U321">
            <v>0</v>
          </cell>
          <cell r="V321">
            <v>5.0699999999999999E-3</v>
          </cell>
          <cell r="W321">
            <v>0</v>
          </cell>
          <cell r="X321">
            <v>0</v>
          </cell>
        </row>
        <row r="322">
          <cell r="A322">
            <v>4808650</v>
          </cell>
          <cell r="B322" t="str">
            <v>PJ</v>
          </cell>
          <cell r="C322" t="str">
            <v>PAWL S/A</v>
          </cell>
          <cell r="D322" t="str">
            <v>P</v>
          </cell>
          <cell r="E322">
            <v>150233</v>
          </cell>
          <cell r="F322" t="str">
            <v>4808650</v>
          </cell>
          <cell r="G322">
            <v>0.25</v>
          </cell>
          <cell r="H322">
            <v>20226</v>
          </cell>
          <cell r="I322">
            <v>18884</v>
          </cell>
          <cell r="J322">
            <v>20292</v>
          </cell>
          <cell r="K322">
            <v>19826</v>
          </cell>
          <cell r="L322">
            <v>16847</v>
          </cell>
          <cell r="M322">
            <v>8760</v>
          </cell>
          <cell r="N322">
            <v>7168</v>
          </cell>
          <cell r="O322">
            <v>7964</v>
          </cell>
          <cell r="P322">
            <v>6372</v>
          </cell>
          <cell r="Q322">
            <v>6770</v>
          </cell>
          <cell r="R322">
            <v>7964</v>
          </cell>
          <cell r="S322">
            <v>9160</v>
          </cell>
          <cell r="T322">
            <v>0.1799</v>
          </cell>
          <cell r="U322">
            <v>0</v>
          </cell>
          <cell r="V322">
            <v>8.0999999999999996E-3</v>
          </cell>
          <cell r="W322">
            <v>0</v>
          </cell>
          <cell r="X322">
            <v>0</v>
          </cell>
        </row>
        <row r="323">
          <cell r="A323" t="str">
            <v>4808K20</v>
          </cell>
          <cell r="B323" t="str">
            <v>PJ</v>
          </cell>
          <cell r="C323" t="str">
            <v>PAWL S/ASM</v>
          </cell>
          <cell r="D323" t="str">
            <v>P</v>
          </cell>
          <cell r="E323">
            <v>158788</v>
          </cell>
          <cell r="F323" t="str">
            <v>4808K20</v>
          </cell>
          <cell r="G323">
            <v>0.37</v>
          </cell>
          <cell r="H323">
            <v>35365</v>
          </cell>
          <cell r="I323">
            <v>36766</v>
          </cell>
          <cell r="J323">
            <v>35323</v>
          </cell>
          <cell r="K323">
            <v>19681</v>
          </cell>
          <cell r="L323">
            <v>31653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0.26300000000000001</v>
          </cell>
          <cell r="U323">
            <v>0</v>
          </cell>
          <cell r="V323">
            <v>1.184E-2</v>
          </cell>
          <cell r="W323">
            <v>0</v>
          </cell>
          <cell r="X323">
            <v>0</v>
          </cell>
        </row>
        <row r="324">
          <cell r="A324">
            <v>61770.01</v>
          </cell>
          <cell r="B324" t="str">
            <v>PJ</v>
          </cell>
          <cell r="C324" t="str">
            <v>S/A HALL SWITCH</v>
          </cell>
          <cell r="D324" t="str">
            <v>P</v>
          </cell>
          <cell r="E324">
            <v>2636</v>
          </cell>
          <cell r="H324">
            <v>2636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2.5568200000000001</v>
          </cell>
          <cell r="U324">
            <v>9.4599999999999997E-3</v>
          </cell>
          <cell r="V324">
            <v>0.11506</v>
          </cell>
          <cell r="W324">
            <v>0</v>
          </cell>
          <cell r="X324">
            <v>0</v>
          </cell>
        </row>
        <row r="325">
          <cell r="A325" t="str">
            <v>6K0G49A</v>
          </cell>
          <cell r="B325" t="str">
            <v>PJ</v>
          </cell>
          <cell r="C325" t="str">
            <v>GASKET SEALING (SILVER STICKER)</v>
          </cell>
          <cell r="D325" t="str">
            <v>P</v>
          </cell>
          <cell r="E325">
            <v>59674</v>
          </cell>
          <cell r="F325" t="str">
            <v>6K0G49A</v>
          </cell>
          <cell r="G325">
            <v>0.01</v>
          </cell>
          <cell r="H325">
            <v>5332</v>
          </cell>
          <cell r="I325">
            <v>4825</v>
          </cell>
          <cell r="J325">
            <v>5079</v>
          </cell>
          <cell r="K325">
            <v>4571</v>
          </cell>
          <cell r="L325">
            <v>2539</v>
          </cell>
          <cell r="M325">
            <v>5586</v>
          </cell>
          <cell r="N325">
            <v>5841</v>
          </cell>
          <cell r="O325">
            <v>4825</v>
          </cell>
          <cell r="P325">
            <v>5079</v>
          </cell>
          <cell r="Q325">
            <v>5332</v>
          </cell>
          <cell r="R325">
            <v>5079</v>
          </cell>
          <cell r="S325">
            <v>5586</v>
          </cell>
          <cell r="T325">
            <v>5.8999999999999999E-3</v>
          </cell>
          <cell r="U325">
            <v>0</v>
          </cell>
          <cell r="V325">
            <v>2.7E-4</v>
          </cell>
          <cell r="W325">
            <v>0</v>
          </cell>
          <cell r="X325">
            <v>0</v>
          </cell>
        </row>
        <row r="326">
          <cell r="A326" t="str">
            <v>6L1124B</v>
          </cell>
          <cell r="B326" t="str">
            <v>PJ</v>
          </cell>
          <cell r="C326" t="str">
            <v>LABEL ADL1124</v>
          </cell>
          <cell r="D326" t="str">
            <v>P</v>
          </cell>
          <cell r="E326">
            <v>358044</v>
          </cell>
          <cell r="F326" t="str">
            <v>6L1124B</v>
          </cell>
          <cell r="G326">
            <v>0.03</v>
          </cell>
          <cell r="H326">
            <v>31992</v>
          </cell>
          <cell r="I326">
            <v>28950</v>
          </cell>
          <cell r="J326">
            <v>30474</v>
          </cell>
          <cell r="K326">
            <v>27426</v>
          </cell>
          <cell r="L326">
            <v>15234</v>
          </cell>
          <cell r="M326">
            <v>33516</v>
          </cell>
          <cell r="N326">
            <v>35046</v>
          </cell>
          <cell r="O326">
            <v>28950</v>
          </cell>
          <cell r="P326">
            <v>30474</v>
          </cell>
          <cell r="Q326">
            <v>31992</v>
          </cell>
          <cell r="R326">
            <v>30474</v>
          </cell>
          <cell r="S326">
            <v>33516</v>
          </cell>
          <cell r="T326">
            <v>2.6700000000000002E-2</v>
          </cell>
          <cell r="U326">
            <v>0</v>
          </cell>
          <cell r="V326">
            <v>1.1999999999999999E-3</v>
          </cell>
          <cell r="W326">
            <v>0</v>
          </cell>
          <cell r="X326">
            <v>0</v>
          </cell>
        </row>
        <row r="327">
          <cell r="A327" t="str">
            <v>6L11350</v>
          </cell>
          <cell r="B327" t="str">
            <v>PJ</v>
          </cell>
          <cell r="C327" t="str">
            <v>CAUTION LABEL</v>
          </cell>
          <cell r="D327" t="str">
            <v>P</v>
          </cell>
          <cell r="E327">
            <v>436191</v>
          </cell>
          <cell r="F327" t="str">
            <v>6L11350</v>
          </cell>
          <cell r="G327">
            <v>0.02</v>
          </cell>
          <cell r="H327">
            <v>36809</v>
          </cell>
          <cell r="I327">
            <v>36809</v>
          </cell>
          <cell r="J327">
            <v>38649</v>
          </cell>
          <cell r="K327">
            <v>42331</v>
          </cell>
          <cell r="L327">
            <v>18406</v>
          </cell>
          <cell r="M327">
            <v>40490</v>
          </cell>
          <cell r="N327">
            <v>42331</v>
          </cell>
          <cell r="O327">
            <v>36809</v>
          </cell>
          <cell r="P327">
            <v>31290</v>
          </cell>
          <cell r="Q327">
            <v>36809</v>
          </cell>
          <cell r="R327">
            <v>36809</v>
          </cell>
          <cell r="S327">
            <v>38649</v>
          </cell>
          <cell r="T327">
            <v>1.602E-2</v>
          </cell>
          <cell r="U327">
            <v>6.0000000000000002E-5</v>
          </cell>
          <cell r="V327">
            <v>7.2000000000000005E-4</v>
          </cell>
          <cell r="W327">
            <v>0</v>
          </cell>
          <cell r="X327">
            <v>0</v>
          </cell>
        </row>
        <row r="328">
          <cell r="A328" t="str">
            <v>6L12420</v>
          </cell>
          <cell r="B328" t="str">
            <v>PJ</v>
          </cell>
          <cell r="C328" t="str">
            <v>CAUTION LABEL</v>
          </cell>
          <cell r="D328" t="str">
            <v>P</v>
          </cell>
          <cell r="E328">
            <v>211413</v>
          </cell>
          <cell r="F328" t="str">
            <v>6L12420</v>
          </cell>
          <cell r="G328">
            <v>0.04</v>
          </cell>
          <cell r="H328">
            <v>18867</v>
          </cell>
          <cell r="I328">
            <v>17344</v>
          </cell>
          <cell r="J328">
            <v>18106</v>
          </cell>
          <cell r="K328">
            <v>16173</v>
          </cell>
          <cell r="L328">
            <v>10487</v>
          </cell>
          <cell r="M328">
            <v>19766</v>
          </cell>
          <cell r="N328">
            <v>20255</v>
          </cell>
          <cell r="O328">
            <v>16525</v>
          </cell>
          <cell r="P328">
            <v>18380</v>
          </cell>
          <cell r="Q328">
            <v>18594</v>
          </cell>
          <cell r="R328">
            <v>17287</v>
          </cell>
          <cell r="S328">
            <v>19629</v>
          </cell>
          <cell r="T328">
            <v>3.4599999999999999E-2</v>
          </cell>
          <cell r="U328">
            <v>1.2999999999999999E-4</v>
          </cell>
          <cell r="V328">
            <v>1.56E-3</v>
          </cell>
          <cell r="W328">
            <v>0</v>
          </cell>
          <cell r="X328">
            <v>0</v>
          </cell>
        </row>
        <row r="329">
          <cell r="A329" t="str">
            <v>7ABR1A02.AB</v>
          </cell>
          <cell r="B329" t="str">
            <v>PJ</v>
          </cell>
          <cell r="C329" t="str">
            <v>SWITCH ASSY FR INNER PA POWER</v>
          </cell>
          <cell r="D329" t="str">
            <v>P</v>
          </cell>
          <cell r="E329">
            <v>14539</v>
          </cell>
          <cell r="F329" t="str">
            <v>7ABR1A02-AB</v>
          </cell>
          <cell r="G329">
            <v>1.97</v>
          </cell>
          <cell r="H329">
            <v>1227</v>
          </cell>
          <cell r="I329">
            <v>1227</v>
          </cell>
          <cell r="J329">
            <v>1288</v>
          </cell>
          <cell r="K329">
            <v>1411</v>
          </cell>
          <cell r="L329">
            <v>614</v>
          </cell>
          <cell r="M329">
            <v>1349</v>
          </cell>
          <cell r="N329">
            <v>1411</v>
          </cell>
          <cell r="O329">
            <v>1227</v>
          </cell>
          <cell r="P329">
            <v>1043</v>
          </cell>
          <cell r="Q329">
            <v>1227</v>
          </cell>
          <cell r="R329">
            <v>1227</v>
          </cell>
          <cell r="S329">
            <v>1288</v>
          </cell>
          <cell r="T329">
            <v>1.2843199999999999</v>
          </cell>
          <cell r="U329">
            <v>4.7499999999999999E-3</v>
          </cell>
          <cell r="V329">
            <v>5.7790000000000001E-2</v>
          </cell>
          <cell r="W329">
            <v>0</v>
          </cell>
          <cell r="X329">
            <v>0</v>
          </cell>
        </row>
        <row r="330">
          <cell r="A330" t="str">
            <v>7ABR1B20.AA</v>
          </cell>
          <cell r="B330" t="str">
            <v>PJ</v>
          </cell>
          <cell r="C330" t="str">
            <v>SWITCH ASSY FR INNER DR</v>
          </cell>
          <cell r="D330" t="str">
            <v>P</v>
          </cell>
          <cell r="E330">
            <v>130857</v>
          </cell>
          <cell r="F330" t="str">
            <v>7ABR1B20-AA</v>
          </cell>
          <cell r="G330">
            <v>3.97</v>
          </cell>
          <cell r="H330">
            <v>11043</v>
          </cell>
          <cell r="I330">
            <v>11043</v>
          </cell>
          <cell r="J330">
            <v>11595</v>
          </cell>
          <cell r="K330">
            <v>12699</v>
          </cell>
          <cell r="L330">
            <v>5521</v>
          </cell>
          <cell r="M330">
            <v>12147</v>
          </cell>
          <cell r="N330">
            <v>12699</v>
          </cell>
          <cell r="O330">
            <v>11043</v>
          </cell>
          <cell r="P330">
            <v>9386</v>
          </cell>
          <cell r="Q330">
            <v>11043</v>
          </cell>
          <cell r="R330">
            <v>11043</v>
          </cell>
          <cell r="S330">
            <v>11595</v>
          </cell>
          <cell r="T330">
            <v>2.7041499999999998</v>
          </cell>
          <cell r="U330">
            <v>1.001E-2</v>
          </cell>
          <cell r="V330">
            <v>0.12169000000000001</v>
          </cell>
          <cell r="W330">
            <v>0</v>
          </cell>
          <cell r="X330">
            <v>0</v>
          </cell>
        </row>
        <row r="331">
          <cell r="A331" t="str">
            <v>7ABR1B21.AA</v>
          </cell>
          <cell r="B331" t="str">
            <v>PJ</v>
          </cell>
          <cell r="C331" t="str">
            <v>SWITCH ASSY FR INNER DR POWER</v>
          </cell>
          <cell r="D331" t="str">
            <v>P</v>
          </cell>
          <cell r="E331">
            <v>14539</v>
          </cell>
          <cell r="F331" t="str">
            <v>7ABR1B21-AA</v>
          </cell>
          <cell r="G331">
            <v>4.32</v>
          </cell>
          <cell r="H331">
            <v>1227</v>
          </cell>
          <cell r="I331">
            <v>1227</v>
          </cell>
          <cell r="J331">
            <v>1288</v>
          </cell>
          <cell r="K331">
            <v>1411</v>
          </cell>
          <cell r="L331">
            <v>614</v>
          </cell>
          <cell r="M331">
            <v>1349</v>
          </cell>
          <cell r="N331">
            <v>1411</v>
          </cell>
          <cell r="O331">
            <v>1227</v>
          </cell>
          <cell r="P331">
            <v>1043</v>
          </cell>
          <cell r="Q331">
            <v>1227</v>
          </cell>
          <cell r="R331">
            <v>1227</v>
          </cell>
          <cell r="S331">
            <v>1288</v>
          </cell>
          <cell r="T331">
            <v>2.9419900000000001</v>
          </cell>
          <cell r="U331">
            <v>1.089E-2</v>
          </cell>
          <cell r="V331">
            <v>0.13239000000000001</v>
          </cell>
          <cell r="W331">
            <v>0</v>
          </cell>
          <cell r="X331">
            <v>0</v>
          </cell>
        </row>
        <row r="332">
          <cell r="A332" t="str">
            <v>7ADG3660.AA</v>
          </cell>
          <cell r="B332" t="str">
            <v>PJ</v>
          </cell>
          <cell r="C332" t="str">
            <v>INNER BRACKET</v>
          </cell>
          <cell r="D332" t="str">
            <v>P</v>
          </cell>
          <cell r="E332">
            <v>145394</v>
          </cell>
          <cell r="F332" t="str">
            <v>7ADG3660-AA</v>
          </cell>
          <cell r="G332">
            <v>0.23</v>
          </cell>
          <cell r="H332">
            <v>12269</v>
          </cell>
          <cell r="I332">
            <v>12269</v>
          </cell>
          <cell r="J332">
            <v>12883</v>
          </cell>
          <cell r="K332">
            <v>14111</v>
          </cell>
          <cell r="L332">
            <v>6135</v>
          </cell>
          <cell r="M332">
            <v>13497</v>
          </cell>
          <cell r="N332">
            <v>14111</v>
          </cell>
          <cell r="O332">
            <v>12269</v>
          </cell>
          <cell r="P332">
            <v>10429</v>
          </cell>
          <cell r="Q332">
            <v>12269</v>
          </cell>
          <cell r="R332">
            <v>12269</v>
          </cell>
          <cell r="S332">
            <v>12883</v>
          </cell>
          <cell r="T332">
            <v>0.16864000000000001</v>
          </cell>
          <cell r="U332">
            <v>6.2E-4</v>
          </cell>
          <cell r="V332">
            <v>7.5900000000000004E-3</v>
          </cell>
          <cell r="W332">
            <v>0</v>
          </cell>
          <cell r="X332">
            <v>0</v>
          </cell>
        </row>
        <row r="333">
          <cell r="A333" t="str">
            <v>7ADG3702.AA</v>
          </cell>
          <cell r="B333" t="str">
            <v>PJ</v>
          </cell>
          <cell r="C333" t="str">
            <v>INNER BRACKET</v>
          </cell>
          <cell r="D333" t="str">
            <v>P</v>
          </cell>
          <cell r="E333">
            <v>266074</v>
          </cell>
          <cell r="F333" t="str">
            <v>7ADG3702-AA</v>
          </cell>
          <cell r="G333">
            <v>0.27</v>
          </cell>
          <cell r="H333">
            <v>22454</v>
          </cell>
          <cell r="I333">
            <v>22454</v>
          </cell>
          <cell r="J333">
            <v>23576</v>
          </cell>
          <cell r="K333">
            <v>25821</v>
          </cell>
          <cell r="L333">
            <v>11226</v>
          </cell>
          <cell r="M333">
            <v>24699</v>
          </cell>
          <cell r="N333">
            <v>25821</v>
          </cell>
          <cell r="O333">
            <v>22454</v>
          </cell>
          <cell r="P333">
            <v>19085</v>
          </cell>
          <cell r="Q333">
            <v>22454</v>
          </cell>
          <cell r="R333">
            <v>22454</v>
          </cell>
          <cell r="S333">
            <v>23576</v>
          </cell>
          <cell r="T333">
            <v>0.17313000000000001</v>
          </cell>
          <cell r="U333">
            <v>6.4000000000000005E-4</v>
          </cell>
          <cell r="V333">
            <v>7.79E-3</v>
          </cell>
          <cell r="W333">
            <v>0</v>
          </cell>
          <cell r="X333">
            <v>0</v>
          </cell>
        </row>
        <row r="334">
          <cell r="A334" t="str">
            <v>7ADG3703.AA</v>
          </cell>
          <cell r="B334" t="str">
            <v>PJ</v>
          </cell>
          <cell r="C334" t="str">
            <v>BRACKET</v>
          </cell>
          <cell r="D334" t="str">
            <v>P</v>
          </cell>
          <cell r="E334">
            <v>29078</v>
          </cell>
          <cell r="F334" t="str">
            <v>7ADG3703-AA</v>
          </cell>
          <cell r="G334">
            <v>0.46</v>
          </cell>
          <cell r="H334">
            <v>2454</v>
          </cell>
          <cell r="I334">
            <v>2454</v>
          </cell>
          <cell r="J334">
            <v>2576</v>
          </cell>
          <cell r="K334">
            <v>2822</v>
          </cell>
          <cell r="L334">
            <v>1228</v>
          </cell>
          <cell r="M334">
            <v>2698</v>
          </cell>
          <cell r="N334">
            <v>2822</v>
          </cell>
          <cell r="O334">
            <v>2454</v>
          </cell>
          <cell r="P334">
            <v>2086</v>
          </cell>
          <cell r="Q334">
            <v>2454</v>
          </cell>
          <cell r="R334">
            <v>2454</v>
          </cell>
          <cell r="S334">
            <v>2576</v>
          </cell>
          <cell r="T334">
            <v>0.29813000000000001</v>
          </cell>
          <cell r="U334">
            <v>1.1000000000000001E-3</v>
          </cell>
          <cell r="V334">
            <v>1.342E-2</v>
          </cell>
          <cell r="W334">
            <v>0</v>
          </cell>
          <cell r="X334">
            <v>0</v>
          </cell>
        </row>
        <row r="335">
          <cell r="A335" t="str">
            <v>7ADG3706.AA</v>
          </cell>
          <cell r="B335" t="str">
            <v>PJ</v>
          </cell>
          <cell r="C335" t="str">
            <v>BRACKET</v>
          </cell>
          <cell r="D335" t="str">
            <v>P</v>
          </cell>
          <cell r="E335">
            <v>145399</v>
          </cell>
          <cell r="F335" t="str">
            <v>7ADG3706-AA</v>
          </cell>
          <cell r="G335">
            <v>0.2</v>
          </cell>
          <cell r="H335">
            <v>12270</v>
          </cell>
          <cell r="I335">
            <v>12270</v>
          </cell>
          <cell r="J335">
            <v>12883</v>
          </cell>
          <cell r="K335">
            <v>14111</v>
          </cell>
          <cell r="L335">
            <v>6135</v>
          </cell>
          <cell r="M335">
            <v>13497</v>
          </cell>
          <cell r="N335">
            <v>14111</v>
          </cell>
          <cell r="O335">
            <v>12270</v>
          </cell>
          <cell r="P335">
            <v>10429</v>
          </cell>
          <cell r="Q335">
            <v>12270</v>
          </cell>
          <cell r="R335">
            <v>12270</v>
          </cell>
          <cell r="S335">
            <v>12883</v>
          </cell>
          <cell r="T335">
            <v>0.16864000000000001</v>
          </cell>
          <cell r="U335">
            <v>6.2E-4</v>
          </cell>
          <cell r="V335">
            <v>7.5900000000000004E-3</v>
          </cell>
          <cell r="W335">
            <v>0</v>
          </cell>
          <cell r="X335">
            <v>0</v>
          </cell>
        </row>
        <row r="336">
          <cell r="A336" t="str">
            <v>7ADH8113.AA</v>
          </cell>
          <cell r="B336" t="str">
            <v>PJ</v>
          </cell>
          <cell r="C336" t="str">
            <v>RIVET</v>
          </cell>
          <cell r="D336" t="str">
            <v>P</v>
          </cell>
          <cell r="E336">
            <v>290793</v>
          </cell>
          <cell r="F336" t="str">
            <v>7ADH8113-AA</v>
          </cell>
          <cell r="G336">
            <v>0.16</v>
          </cell>
          <cell r="H336">
            <v>24539</v>
          </cell>
          <cell r="I336">
            <v>24539</v>
          </cell>
          <cell r="J336">
            <v>25766</v>
          </cell>
          <cell r="K336">
            <v>28222</v>
          </cell>
          <cell r="L336">
            <v>12270</v>
          </cell>
          <cell r="M336">
            <v>26994</v>
          </cell>
          <cell r="N336">
            <v>28222</v>
          </cell>
          <cell r="O336">
            <v>24539</v>
          </cell>
          <cell r="P336">
            <v>20858</v>
          </cell>
          <cell r="Q336">
            <v>24539</v>
          </cell>
          <cell r="R336">
            <v>24539</v>
          </cell>
          <cell r="S336">
            <v>25766</v>
          </cell>
          <cell r="T336">
            <v>9.6759999999999999E-2</v>
          </cell>
          <cell r="U336">
            <v>3.6000000000000002E-4</v>
          </cell>
          <cell r="V336">
            <v>4.3499999999999997E-3</v>
          </cell>
          <cell r="W336">
            <v>0</v>
          </cell>
          <cell r="X336">
            <v>0</v>
          </cell>
        </row>
        <row r="337">
          <cell r="A337" t="str">
            <v>7ADM4243.AA</v>
          </cell>
          <cell r="B337" t="str">
            <v>PJ</v>
          </cell>
          <cell r="C337" t="str">
            <v>INNER COVER RH</v>
          </cell>
          <cell r="D337" t="str">
            <v>P</v>
          </cell>
          <cell r="E337">
            <v>145394</v>
          </cell>
          <cell r="F337" t="str">
            <v>7ADM4243-AA</v>
          </cell>
          <cell r="G337">
            <v>0.15</v>
          </cell>
          <cell r="H337">
            <v>12269</v>
          </cell>
          <cell r="I337">
            <v>12269</v>
          </cell>
          <cell r="J337">
            <v>12883</v>
          </cell>
          <cell r="K337">
            <v>14111</v>
          </cell>
          <cell r="L337">
            <v>6135</v>
          </cell>
          <cell r="M337">
            <v>13497</v>
          </cell>
          <cell r="N337">
            <v>14111</v>
          </cell>
          <cell r="O337">
            <v>12269</v>
          </cell>
          <cell r="P337">
            <v>10429</v>
          </cell>
          <cell r="Q337">
            <v>12269</v>
          </cell>
          <cell r="R337">
            <v>12269</v>
          </cell>
          <cell r="S337">
            <v>12883</v>
          </cell>
          <cell r="T337">
            <v>0.10739</v>
          </cell>
          <cell r="U337">
            <v>4.0000000000000002E-4</v>
          </cell>
          <cell r="V337">
            <v>4.8300000000000001E-3</v>
          </cell>
          <cell r="W337">
            <v>0</v>
          </cell>
          <cell r="X337">
            <v>0</v>
          </cell>
        </row>
        <row r="338">
          <cell r="A338" t="str">
            <v>7ADM4244.AA</v>
          </cell>
          <cell r="B338" t="str">
            <v>PJ</v>
          </cell>
          <cell r="C338" t="str">
            <v>INNER COVER LH</v>
          </cell>
          <cell r="D338" t="str">
            <v>P</v>
          </cell>
          <cell r="E338">
            <v>145399</v>
          </cell>
          <cell r="F338" t="str">
            <v>7ADM4244-AA</v>
          </cell>
          <cell r="G338">
            <v>7.0000000000000007E-2</v>
          </cell>
          <cell r="H338">
            <v>12270</v>
          </cell>
          <cell r="I338">
            <v>12270</v>
          </cell>
          <cell r="J338">
            <v>12883</v>
          </cell>
          <cell r="K338">
            <v>14111</v>
          </cell>
          <cell r="L338">
            <v>6135</v>
          </cell>
          <cell r="M338">
            <v>13497</v>
          </cell>
          <cell r="N338">
            <v>14111</v>
          </cell>
          <cell r="O338">
            <v>12270</v>
          </cell>
          <cell r="P338">
            <v>10429</v>
          </cell>
          <cell r="Q338">
            <v>12270</v>
          </cell>
          <cell r="R338">
            <v>12270</v>
          </cell>
          <cell r="S338">
            <v>12883</v>
          </cell>
          <cell r="T338">
            <v>0.10739</v>
          </cell>
          <cell r="U338">
            <v>4.0000000000000002E-4</v>
          </cell>
          <cell r="V338">
            <v>4.8300000000000001E-3</v>
          </cell>
          <cell r="W338">
            <v>0</v>
          </cell>
          <cell r="X338">
            <v>0</v>
          </cell>
        </row>
        <row r="339">
          <cell r="A339" t="str">
            <v>7ADM5113FA2.AA</v>
          </cell>
          <cell r="B339" t="str">
            <v>PJ</v>
          </cell>
          <cell r="C339" t="str">
            <v>BELT COVER (007B)</v>
          </cell>
          <cell r="D339" t="str">
            <v>P</v>
          </cell>
          <cell r="E339">
            <v>7271</v>
          </cell>
          <cell r="F339" t="str">
            <v>7ADM5113FA2-AA</v>
          </cell>
          <cell r="G339">
            <v>0.14000000000000001</v>
          </cell>
          <cell r="H339">
            <v>614</v>
          </cell>
          <cell r="I339">
            <v>614</v>
          </cell>
          <cell r="J339">
            <v>644</v>
          </cell>
          <cell r="K339">
            <v>706</v>
          </cell>
          <cell r="L339">
            <v>306</v>
          </cell>
          <cell r="M339">
            <v>674</v>
          </cell>
          <cell r="N339">
            <v>706</v>
          </cell>
          <cell r="O339">
            <v>614</v>
          </cell>
          <cell r="P339">
            <v>521</v>
          </cell>
          <cell r="Q339">
            <v>614</v>
          </cell>
          <cell r="R339">
            <v>614</v>
          </cell>
          <cell r="S339">
            <v>644</v>
          </cell>
          <cell r="T339">
            <v>9.8470000000000002E-2</v>
          </cell>
          <cell r="U339">
            <v>3.6000000000000002E-4</v>
          </cell>
          <cell r="V339">
            <v>4.4299999999999999E-3</v>
          </cell>
          <cell r="W339">
            <v>0</v>
          </cell>
          <cell r="X339">
            <v>0</v>
          </cell>
        </row>
        <row r="340">
          <cell r="A340" t="str">
            <v>7ADM5113FKA.AA</v>
          </cell>
          <cell r="B340" t="str">
            <v>PJ</v>
          </cell>
          <cell r="C340" t="str">
            <v>BELT COVER (136B)</v>
          </cell>
          <cell r="D340" t="str">
            <v>P</v>
          </cell>
          <cell r="E340">
            <v>138128</v>
          </cell>
          <cell r="F340" t="str">
            <v>7ADM5113FKA-AA</v>
          </cell>
          <cell r="G340">
            <v>0.14000000000000001</v>
          </cell>
          <cell r="H340">
            <v>11656</v>
          </cell>
          <cell r="I340">
            <v>11656</v>
          </cell>
          <cell r="J340">
            <v>12239</v>
          </cell>
          <cell r="K340">
            <v>13405</v>
          </cell>
          <cell r="L340">
            <v>5829</v>
          </cell>
          <cell r="M340">
            <v>12823</v>
          </cell>
          <cell r="N340">
            <v>13405</v>
          </cell>
          <cell r="O340">
            <v>11656</v>
          </cell>
          <cell r="P340">
            <v>9908</v>
          </cell>
          <cell r="Q340">
            <v>11656</v>
          </cell>
          <cell r="R340">
            <v>11656</v>
          </cell>
          <cell r="S340">
            <v>12239</v>
          </cell>
          <cell r="T340">
            <v>9.8470000000000002E-2</v>
          </cell>
          <cell r="U340">
            <v>3.6000000000000002E-4</v>
          </cell>
          <cell r="V340">
            <v>4.4299999999999999E-3</v>
          </cell>
          <cell r="W340">
            <v>0</v>
          </cell>
          <cell r="X340">
            <v>0</v>
          </cell>
        </row>
        <row r="341">
          <cell r="A341" t="str">
            <v>7ADN3270.AA</v>
          </cell>
          <cell r="B341" t="str">
            <v>PJ</v>
          </cell>
          <cell r="C341" t="str">
            <v>SILENCER</v>
          </cell>
          <cell r="D341" t="str">
            <v>P</v>
          </cell>
          <cell r="E341">
            <v>290793</v>
          </cell>
          <cell r="F341" t="str">
            <v>7ADN3270-AA</v>
          </cell>
          <cell r="G341">
            <v>0.06</v>
          </cell>
          <cell r="H341">
            <v>24539</v>
          </cell>
          <cell r="I341">
            <v>24539</v>
          </cell>
          <cell r="J341">
            <v>25766</v>
          </cell>
          <cell r="K341">
            <v>28222</v>
          </cell>
          <cell r="L341">
            <v>12270</v>
          </cell>
          <cell r="M341">
            <v>26994</v>
          </cell>
          <cell r="N341">
            <v>28222</v>
          </cell>
          <cell r="O341">
            <v>24539</v>
          </cell>
          <cell r="P341">
            <v>20858</v>
          </cell>
          <cell r="Q341">
            <v>24539</v>
          </cell>
          <cell r="R341">
            <v>24539</v>
          </cell>
          <cell r="S341">
            <v>25766</v>
          </cell>
          <cell r="T341">
            <v>4.0579999999999998E-2</v>
          </cell>
          <cell r="U341">
            <v>1.4999999999999999E-4</v>
          </cell>
          <cell r="V341">
            <v>1.83E-3</v>
          </cell>
          <cell r="W341">
            <v>0</v>
          </cell>
          <cell r="X341">
            <v>0</v>
          </cell>
        </row>
        <row r="342">
          <cell r="A342" t="str">
            <v>7LB08486FA2.0</v>
          </cell>
          <cell r="B342" t="str">
            <v>PJ</v>
          </cell>
          <cell r="C342" t="str">
            <v>PVC BELT COVER IVORY</v>
          </cell>
          <cell r="D342" t="str">
            <v>P</v>
          </cell>
          <cell r="E342">
            <v>14539</v>
          </cell>
          <cell r="F342" t="str">
            <v>7LB08486FA2-0</v>
          </cell>
          <cell r="G342">
            <v>0.08</v>
          </cell>
          <cell r="H342">
            <v>1227</v>
          </cell>
          <cell r="I342">
            <v>1227</v>
          </cell>
          <cell r="J342">
            <v>1288</v>
          </cell>
          <cell r="K342">
            <v>1412</v>
          </cell>
          <cell r="L342">
            <v>613</v>
          </cell>
          <cell r="M342">
            <v>1349</v>
          </cell>
          <cell r="N342">
            <v>1412</v>
          </cell>
          <cell r="O342">
            <v>1227</v>
          </cell>
          <cell r="P342">
            <v>1042</v>
          </cell>
          <cell r="Q342">
            <v>1227</v>
          </cell>
          <cell r="R342">
            <v>1227</v>
          </cell>
          <cell r="S342">
            <v>1288</v>
          </cell>
          <cell r="T342">
            <v>5.3010000000000002E-2</v>
          </cell>
          <cell r="U342">
            <v>2.0000000000000001E-4</v>
          </cell>
          <cell r="V342">
            <v>2.3900000000000002E-3</v>
          </cell>
          <cell r="W342">
            <v>0</v>
          </cell>
          <cell r="X342">
            <v>0</v>
          </cell>
        </row>
        <row r="343">
          <cell r="A343" t="str">
            <v>7LB08486FKA.0</v>
          </cell>
          <cell r="B343" t="str">
            <v>PJ</v>
          </cell>
          <cell r="C343" t="str">
            <v>PVC BELT COVER DARK GREY</v>
          </cell>
          <cell r="D343" t="str">
            <v>P</v>
          </cell>
          <cell r="E343">
            <v>276254</v>
          </cell>
          <cell r="F343" t="str">
            <v>7LB08486FKA-0</v>
          </cell>
          <cell r="G343">
            <v>0.08</v>
          </cell>
          <cell r="H343">
            <v>23312</v>
          </cell>
          <cell r="I343">
            <v>23312</v>
          </cell>
          <cell r="J343">
            <v>24478</v>
          </cell>
          <cell r="K343">
            <v>26810</v>
          </cell>
          <cell r="L343">
            <v>11657</v>
          </cell>
          <cell r="M343">
            <v>25645</v>
          </cell>
          <cell r="N343">
            <v>26810</v>
          </cell>
          <cell r="O343">
            <v>23312</v>
          </cell>
          <cell r="P343">
            <v>19816</v>
          </cell>
          <cell r="Q343">
            <v>23312</v>
          </cell>
          <cell r="R343">
            <v>23312</v>
          </cell>
          <cell r="S343">
            <v>24478</v>
          </cell>
          <cell r="T343">
            <v>5.3010000000000002E-2</v>
          </cell>
          <cell r="U343">
            <v>2.0000000000000001E-4</v>
          </cell>
          <cell r="V343">
            <v>2.3900000000000002E-3</v>
          </cell>
          <cell r="W343">
            <v>0</v>
          </cell>
          <cell r="X343">
            <v>0</v>
          </cell>
        </row>
        <row r="344">
          <cell r="A344" t="str">
            <v>81455S5TA010E</v>
          </cell>
          <cell r="B344" t="str">
            <v>PJ</v>
          </cell>
          <cell r="C344" t="str">
            <v>BUCKLE ASSY FR RH JN7 (USA)</v>
          </cell>
          <cell r="D344" t="str">
            <v>P</v>
          </cell>
          <cell r="E344">
            <v>10000</v>
          </cell>
          <cell r="F344" t="str">
            <v>81455S5TA010E</v>
          </cell>
          <cell r="G344">
            <v>20.484344262295082</v>
          </cell>
          <cell r="H344">
            <v>2068</v>
          </cell>
          <cell r="I344">
            <v>1582</v>
          </cell>
          <cell r="J344">
            <v>1068</v>
          </cell>
          <cell r="K344">
            <v>966</v>
          </cell>
          <cell r="L344">
            <v>884</v>
          </cell>
          <cell r="M344">
            <v>514</v>
          </cell>
          <cell r="N344">
            <v>904</v>
          </cell>
          <cell r="O344">
            <v>82</v>
          </cell>
          <cell r="P344">
            <v>288</v>
          </cell>
          <cell r="Q344">
            <v>514</v>
          </cell>
          <cell r="R344">
            <v>575</v>
          </cell>
          <cell r="S344">
            <v>555</v>
          </cell>
          <cell r="T344">
            <v>13.1531</v>
          </cell>
          <cell r="U344">
            <v>4.8669999999999998E-2</v>
          </cell>
          <cell r="V344">
            <v>0.59189000000000003</v>
          </cell>
          <cell r="W344">
            <v>0</v>
          </cell>
          <cell r="X344">
            <v>0</v>
          </cell>
        </row>
        <row r="345">
          <cell r="A345" t="str">
            <v>81455SCAA020A</v>
          </cell>
          <cell r="B345" t="str">
            <v>PJ</v>
          </cell>
          <cell r="C345" t="str">
            <v>BUCKLE ASM P/T FRT RH NH167L</v>
          </cell>
          <cell r="D345" t="str">
            <v>P</v>
          </cell>
          <cell r="E345">
            <v>30486</v>
          </cell>
          <cell r="F345" t="str">
            <v>81455SCAA020A</v>
          </cell>
          <cell r="G345">
            <v>21.03516393442623</v>
          </cell>
          <cell r="H345">
            <v>720</v>
          </cell>
          <cell r="I345">
            <v>1440</v>
          </cell>
          <cell r="J345">
            <v>2160</v>
          </cell>
          <cell r="K345">
            <v>1800</v>
          </cell>
          <cell r="L345">
            <v>1674</v>
          </cell>
          <cell r="M345">
            <v>1956</v>
          </cell>
          <cell r="N345">
            <v>4032</v>
          </cell>
          <cell r="O345">
            <v>3942</v>
          </cell>
          <cell r="P345">
            <v>2772</v>
          </cell>
          <cell r="Q345">
            <v>3420</v>
          </cell>
          <cell r="R345">
            <v>3582</v>
          </cell>
          <cell r="S345">
            <v>2988</v>
          </cell>
          <cell r="T345">
            <v>13.5068</v>
          </cell>
          <cell r="U345">
            <v>4.9979999999999997E-2</v>
          </cell>
          <cell r="V345">
            <v>0.60780999999999996</v>
          </cell>
          <cell r="W345">
            <v>0</v>
          </cell>
          <cell r="X345">
            <v>0</v>
          </cell>
        </row>
        <row r="346">
          <cell r="A346" t="str">
            <v>81455SCAA020D</v>
          </cell>
          <cell r="B346" t="str">
            <v>PJ</v>
          </cell>
          <cell r="C346" t="str">
            <v>BUCKLE ASM P/T FRT RH YR203L</v>
          </cell>
          <cell r="D346" t="str">
            <v>P</v>
          </cell>
          <cell r="E346">
            <v>20324</v>
          </cell>
          <cell r="F346" t="str">
            <v>81455SCAA020D</v>
          </cell>
          <cell r="G346">
            <v>21.03516393442623</v>
          </cell>
          <cell r="H346">
            <v>480</v>
          </cell>
          <cell r="I346">
            <v>960</v>
          </cell>
          <cell r="J346">
            <v>1440</v>
          </cell>
          <cell r="K346">
            <v>1200</v>
          </cell>
          <cell r="L346">
            <v>1116</v>
          </cell>
          <cell r="M346">
            <v>1304</v>
          </cell>
          <cell r="N346">
            <v>2688</v>
          </cell>
          <cell r="O346">
            <v>2628</v>
          </cell>
          <cell r="P346">
            <v>1848</v>
          </cell>
          <cell r="Q346">
            <v>2280</v>
          </cell>
          <cell r="R346">
            <v>2388</v>
          </cell>
          <cell r="S346">
            <v>1992</v>
          </cell>
          <cell r="T346">
            <v>13.5068</v>
          </cell>
          <cell r="U346">
            <v>4.9979999999999997E-2</v>
          </cell>
          <cell r="V346">
            <v>0.60780999999999996</v>
          </cell>
          <cell r="W346">
            <v>0</v>
          </cell>
          <cell r="X346">
            <v>0</v>
          </cell>
        </row>
        <row r="347">
          <cell r="A347" t="str">
            <v>81455SCAG020A</v>
          </cell>
          <cell r="B347" t="str">
            <v>PJ</v>
          </cell>
          <cell r="C347" t="str">
            <v>BUCKLE ASM P/T FRT RH NH167L</v>
          </cell>
          <cell r="D347" t="str">
            <v>P</v>
          </cell>
          <cell r="E347">
            <v>17500</v>
          </cell>
          <cell r="F347" t="str">
            <v>81455SCAG020A</v>
          </cell>
          <cell r="G347">
            <v>18.32467213114754</v>
          </cell>
          <cell r="H347">
            <v>984</v>
          </cell>
          <cell r="I347">
            <v>1283</v>
          </cell>
          <cell r="J347">
            <v>764</v>
          </cell>
          <cell r="K347">
            <v>1857</v>
          </cell>
          <cell r="L347">
            <v>871</v>
          </cell>
          <cell r="M347">
            <v>1968</v>
          </cell>
          <cell r="N347">
            <v>1652</v>
          </cell>
          <cell r="O347">
            <v>1405</v>
          </cell>
          <cell r="P347">
            <v>1118</v>
          </cell>
          <cell r="Q347">
            <v>2001</v>
          </cell>
          <cell r="R347">
            <v>1566</v>
          </cell>
          <cell r="S347">
            <v>2031</v>
          </cell>
          <cell r="T347">
            <v>11.766400000000001</v>
          </cell>
          <cell r="U347">
            <v>4.3540000000000002E-2</v>
          </cell>
          <cell r="V347">
            <v>0.52949000000000002</v>
          </cell>
          <cell r="W347">
            <v>0</v>
          </cell>
          <cell r="X347">
            <v>0</v>
          </cell>
        </row>
        <row r="348">
          <cell r="A348" t="str">
            <v>81455SCAG130A</v>
          </cell>
          <cell r="B348" t="str">
            <v>PJ</v>
          </cell>
          <cell r="C348" t="str">
            <v>BUCKLE PT AF RH NH167L</v>
          </cell>
          <cell r="D348" t="str">
            <v>P</v>
          </cell>
          <cell r="E348">
            <v>17500</v>
          </cell>
          <cell r="F348" t="str">
            <v>81455SCAG130A</v>
          </cell>
          <cell r="G348">
            <v>20.947950819672133</v>
          </cell>
          <cell r="H348">
            <v>984</v>
          </cell>
          <cell r="I348">
            <v>1283</v>
          </cell>
          <cell r="J348">
            <v>764</v>
          </cell>
          <cell r="K348">
            <v>1857</v>
          </cell>
          <cell r="L348">
            <v>871</v>
          </cell>
          <cell r="M348">
            <v>1968</v>
          </cell>
          <cell r="N348">
            <v>1652</v>
          </cell>
          <cell r="O348">
            <v>1405</v>
          </cell>
          <cell r="P348">
            <v>1118</v>
          </cell>
          <cell r="Q348">
            <v>2001</v>
          </cell>
          <cell r="R348">
            <v>1566</v>
          </cell>
          <cell r="S348">
            <v>2031</v>
          </cell>
          <cell r="T348">
            <v>13.450799999999999</v>
          </cell>
          <cell r="U348">
            <v>4.9770000000000002E-2</v>
          </cell>
          <cell r="V348">
            <v>0.60528999999999999</v>
          </cell>
          <cell r="W348">
            <v>0</v>
          </cell>
          <cell r="X348">
            <v>0</v>
          </cell>
        </row>
        <row r="349">
          <cell r="A349" t="str">
            <v>81855S5TA010E</v>
          </cell>
          <cell r="B349" t="str">
            <v>PJ</v>
          </cell>
          <cell r="C349" t="str">
            <v>BUCKLE ASSY FR LH JN7 (USA)</v>
          </cell>
          <cell r="D349" t="str">
            <v>P</v>
          </cell>
          <cell r="E349">
            <v>10000</v>
          </cell>
          <cell r="F349" t="str">
            <v>81855S5TA010E</v>
          </cell>
          <cell r="G349">
            <v>20.451065573770492</v>
          </cell>
          <cell r="H349">
            <v>2068</v>
          </cell>
          <cell r="I349">
            <v>1582</v>
          </cell>
          <cell r="J349">
            <v>1068</v>
          </cell>
          <cell r="K349">
            <v>966</v>
          </cell>
          <cell r="L349">
            <v>884</v>
          </cell>
          <cell r="M349">
            <v>514</v>
          </cell>
          <cell r="N349">
            <v>904</v>
          </cell>
          <cell r="O349">
            <v>82</v>
          </cell>
          <cell r="P349">
            <v>288</v>
          </cell>
          <cell r="Q349">
            <v>514</v>
          </cell>
          <cell r="R349">
            <v>575</v>
          </cell>
          <cell r="S349">
            <v>555</v>
          </cell>
          <cell r="T349">
            <v>13.1317</v>
          </cell>
          <cell r="U349">
            <v>4.8590000000000001E-2</v>
          </cell>
          <cell r="V349">
            <v>0.59092999999999996</v>
          </cell>
          <cell r="W349">
            <v>0</v>
          </cell>
          <cell r="X349">
            <v>0</v>
          </cell>
        </row>
        <row r="350">
          <cell r="A350" t="str">
            <v>81855SCAA120A</v>
          </cell>
          <cell r="B350" t="str">
            <v>PJ</v>
          </cell>
          <cell r="C350" t="str">
            <v>BUCKLE ASM P/T FRT LH NH167L</v>
          </cell>
          <cell r="D350" t="str">
            <v>P</v>
          </cell>
          <cell r="E350">
            <v>30486</v>
          </cell>
          <cell r="F350" t="str">
            <v>81855SCAA120A</v>
          </cell>
          <cell r="G350">
            <v>20.92795081967213</v>
          </cell>
          <cell r="H350">
            <v>720</v>
          </cell>
          <cell r="I350">
            <v>1440</v>
          </cell>
          <cell r="J350">
            <v>2160</v>
          </cell>
          <cell r="K350">
            <v>1800</v>
          </cell>
          <cell r="L350">
            <v>1674</v>
          </cell>
          <cell r="M350">
            <v>1956</v>
          </cell>
          <cell r="N350">
            <v>4032</v>
          </cell>
          <cell r="O350">
            <v>3942</v>
          </cell>
          <cell r="P350">
            <v>2772</v>
          </cell>
          <cell r="Q350">
            <v>3420</v>
          </cell>
          <cell r="R350">
            <v>3582</v>
          </cell>
          <cell r="S350">
            <v>2988</v>
          </cell>
          <cell r="T350">
            <v>13.437900000000001</v>
          </cell>
          <cell r="U350">
            <v>4.972E-2</v>
          </cell>
          <cell r="V350">
            <v>0.60470999999999997</v>
          </cell>
          <cell r="W350">
            <v>0</v>
          </cell>
          <cell r="X350">
            <v>0</v>
          </cell>
        </row>
        <row r="351">
          <cell r="A351" t="str">
            <v>81855SCAA120D</v>
          </cell>
          <cell r="B351" t="str">
            <v>PJ</v>
          </cell>
          <cell r="C351" t="str">
            <v>BUCKLE PTR AF6 YR203L</v>
          </cell>
          <cell r="D351" t="str">
            <v>P</v>
          </cell>
          <cell r="E351">
            <v>20324</v>
          </cell>
          <cell r="F351" t="str">
            <v>81855SCAA120D</v>
          </cell>
          <cell r="G351">
            <v>20.92795081967213</v>
          </cell>
          <cell r="H351">
            <v>480</v>
          </cell>
          <cell r="I351">
            <v>960</v>
          </cell>
          <cell r="J351">
            <v>1440</v>
          </cell>
          <cell r="K351">
            <v>1200</v>
          </cell>
          <cell r="L351">
            <v>1116</v>
          </cell>
          <cell r="M351">
            <v>1304</v>
          </cell>
          <cell r="N351">
            <v>2688</v>
          </cell>
          <cell r="O351">
            <v>2628</v>
          </cell>
          <cell r="P351">
            <v>1848</v>
          </cell>
          <cell r="Q351">
            <v>2280</v>
          </cell>
          <cell r="R351">
            <v>2388</v>
          </cell>
          <cell r="S351">
            <v>1992</v>
          </cell>
          <cell r="T351">
            <v>13.437900000000001</v>
          </cell>
          <cell r="U351">
            <v>4.972E-2</v>
          </cell>
          <cell r="V351">
            <v>0.60470999999999997</v>
          </cell>
          <cell r="W351">
            <v>0</v>
          </cell>
          <cell r="X351">
            <v>0</v>
          </cell>
        </row>
        <row r="352">
          <cell r="A352" t="str">
            <v>81855SCAG020A</v>
          </cell>
          <cell r="B352" t="str">
            <v>PJ</v>
          </cell>
          <cell r="C352" t="str">
            <v>BUCKLE PT AF LH NH167L</v>
          </cell>
          <cell r="D352" t="str">
            <v>P</v>
          </cell>
          <cell r="E352">
            <v>17500</v>
          </cell>
          <cell r="F352" t="str">
            <v>81855SCAG020A</v>
          </cell>
          <cell r="G352">
            <v>18.304754098360654</v>
          </cell>
          <cell r="H352">
            <v>984</v>
          </cell>
          <cell r="I352">
            <v>1283</v>
          </cell>
          <cell r="J352">
            <v>764</v>
          </cell>
          <cell r="K352">
            <v>1857</v>
          </cell>
          <cell r="L352">
            <v>871</v>
          </cell>
          <cell r="M352">
            <v>1968</v>
          </cell>
          <cell r="N352">
            <v>1652</v>
          </cell>
          <cell r="O352">
            <v>1405</v>
          </cell>
          <cell r="P352">
            <v>1118</v>
          </cell>
          <cell r="Q352">
            <v>2001</v>
          </cell>
          <cell r="R352">
            <v>1566</v>
          </cell>
          <cell r="S352">
            <v>2031</v>
          </cell>
          <cell r="T352">
            <v>11.7536</v>
          </cell>
          <cell r="U352">
            <v>4.3490000000000001E-2</v>
          </cell>
          <cell r="V352">
            <v>0.52890999999999999</v>
          </cell>
          <cell r="W352">
            <v>0</v>
          </cell>
          <cell r="X352">
            <v>0</v>
          </cell>
        </row>
        <row r="353">
          <cell r="A353" t="str">
            <v>81855SCAG130A</v>
          </cell>
          <cell r="B353" t="str">
            <v>PJ</v>
          </cell>
          <cell r="C353" t="str">
            <v>BUCKLE PT AF LH NH167L</v>
          </cell>
          <cell r="D353" t="str">
            <v>P</v>
          </cell>
          <cell r="E353">
            <v>17500</v>
          </cell>
          <cell r="F353" t="str">
            <v>81855SCAG130A</v>
          </cell>
          <cell r="G353">
            <v>20.92795081967213</v>
          </cell>
          <cell r="H353">
            <v>984</v>
          </cell>
          <cell r="I353">
            <v>1283</v>
          </cell>
          <cell r="J353">
            <v>764</v>
          </cell>
          <cell r="K353">
            <v>1857</v>
          </cell>
          <cell r="L353">
            <v>871</v>
          </cell>
          <cell r="M353">
            <v>1968</v>
          </cell>
          <cell r="N353">
            <v>1652</v>
          </cell>
          <cell r="O353">
            <v>1405</v>
          </cell>
          <cell r="P353">
            <v>1118</v>
          </cell>
          <cell r="Q353">
            <v>2001</v>
          </cell>
          <cell r="R353">
            <v>1566</v>
          </cell>
          <cell r="S353">
            <v>2031</v>
          </cell>
          <cell r="T353">
            <v>13.437900000000001</v>
          </cell>
          <cell r="U353">
            <v>4.972E-2</v>
          </cell>
          <cell r="V353">
            <v>0.60470999999999997</v>
          </cell>
          <cell r="W353">
            <v>0</v>
          </cell>
          <cell r="X353">
            <v>0</v>
          </cell>
        </row>
        <row r="354">
          <cell r="A354" t="str">
            <v>EC81455S5TJ011E</v>
          </cell>
          <cell r="B354" t="str">
            <v>PJ</v>
          </cell>
          <cell r="C354" t="str">
            <v>BUCKLE ASSY</v>
          </cell>
          <cell r="D354" t="str">
            <v>P</v>
          </cell>
          <cell r="E354">
            <v>249</v>
          </cell>
          <cell r="H354">
            <v>79</v>
          </cell>
          <cell r="I354">
            <v>92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39</v>
          </cell>
          <cell r="S354">
            <v>39</v>
          </cell>
          <cell r="T354">
            <v>2.8174000000000001</v>
          </cell>
          <cell r="U354">
            <v>1.042E-2</v>
          </cell>
          <cell r="V354">
            <v>0.12678</v>
          </cell>
          <cell r="W354">
            <v>0</v>
          </cell>
          <cell r="X354">
            <v>0</v>
          </cell>
        </row>
        <row r="355">
          <cell r="A355" t="str">
            <v>F4A710</v>
          </cell>
          <cell r="B355" t="str">
            <v>PJ</v>
          </cell>
          <cell r="C355" t="str">
            <v>WEBBING F4 BLACK</v>
          </cell>
          <cell r="D355" t="str">
            <v>P</v>
          </cell>
          <cell r="E355">
            <v>1983.1770000000001</v>
          </cell>
          <cell r="H355">
            <v>177.28200000000001</v>
          </cell>
          <cell r="I355">
            <v>185.22</v>
          </cell>
          <cell r="J355">
            <v>161.40600000000001</v>
          </cell>
          <cell r="K355">
            <v>161.40600000000001</v>
          </cell>
          <cell r="L355">
            <v>80.703000000000003</v>
          </cell>
          <cell r="M355">
            <v>169.34399999999999</v>
          </cell>
          <cell r="N355">
            <v>185.22</v>
          </cell>
          <cell r="O355">
            <v>169.34399999999999</v>
          </cell>
          <cell r="P355">
            <v>177.28200000000001</v>
          </cell>
          <cell r="Q355">
            <v>185.22</v>
          </cell>
          <cell r="R355">
            <v>161.40600000000001</v>
          </cell>
          <cell r="S355">
            <v>169.34399999999999</v>
          </cell>
          <cell r="T355">
            <v>0.1961</v>
          </cell>
          <cell r="U355">
            <v>7.2999999999999996E-4</v>
          </cell>
          <cell r="V355">
            <v>1.4710000000000001E-2</v>
          </cell>
          <cell r="W355">
            <v>0</v>
          </cell>
          <cell r="X355">
            <v>0</v>
          </cell>
        </row>
        <row r="356">
          <cell r="A356" t="str">
            <v>FL02110L04</v>
          </cell>
          <cell r="B356" t="str">
            <v>PJ</v>
          </cell>
          <cell r="C356" t="str">
            <v>206W C9ST T2W LH GREY</v>
          </cell>
          <cell r="D356" t="str">
            <v>P</v>
          </cell>
          <cell r="E356">
            <v>95002</v>
          </cell>
          <cell r="H356">
            <v>7466</v>
          </cell>
          <cell r="I356">
            <v>7603</v>
          </cell>
          <cell r="J356">
            <v>8272</v>
          </cell>
          <cell r="K356">
            <v>9060</v>
          </cell>
          <cell r="L356">
            <v>5588</v>
          </cell>
          <cell r="M356">
            <v>8528</v>
          </cell>
          <cell r="N356">
            <v>8922</v>
          </cell>
          <cell r="O356">
            <v>7878</v>
          </cell>
          <cell r="P356">
            <v>6970</v>
          </cell>
          <cell r="Q356">
            <v>8153</v>
          </cell>
          <cell r="R356">
            <v>8153</v>
          </cell>
          <cell r="S356">
            <v>8409</v>
          </cell>
          <cell r="T356">
            <v>10.226800000000001</v>
          </cell>
          <cell r="U356">
            <v>3.7839999999999999E-2</v>
          </cell>
          <cell r="V356">
            <v>0.46021000000000001</v>
          </cell>
          <cell r="W356">
            <v>0</v>
          </cell>
          <cell r="X356">
            <v>0</v>
          </cell>
        </row>
        <row r="357">
          <cell r="A357" t="str">
            <v>FL02110Y16</v>
          </cell>
          <cell r="B357" t="str">
            <v>PJ</v>
          </cell>
          <cell r="C357" t="str">
            <v>206W C9ST T2W LH BEIGE</v>
          </cell>
          <cell r="D357" t="str">
            <v>P</v>
          </cell>
          <cell r="E357">
            <v>4999</v>
          </cell>
          <cell r="H357">
            <v>393</v>
          </cell>
          <cell r="I357">
            <v>400</v>
          </cell>
          <cell r="J357">
            <v>436</v>
          </cell>
          <cell r="K357">
            <v>477</v>
          </cell>
          <cell r="L357">
            <v>294</v>
          </cell>
          <cell r="M357">
            <v>449</v>
          </cell>
          <cell r="N357">
            <v>469</v>
          </cell>
          <cell r="O357">
            <v>414</v>
          </cell>
          <cell r="P357">
            <v>366</v>
          </cell>
          <cell r="Q357">
            <v>429</v>
          </cell>
          <cell r="R357">
            <v>429</v>
          </cell>
          <cell r="S357">
            <v>443</v>
          </cell>
          <cell r="T357">
            <v>10.226800000000001</v>
          </cell>
          <cell r="U357">
            <v>3.7839999999999999E-2</v>
          </cell>
          <cell r="V357">
            <v>0.46021000000000001</v>
          </cell>
          <cell r="W357">
            <v>0</v>
          </cell>
          <cell r="X357">
            <v>0</v>
          </cell>
        </row>
        <row r="358">
          <cell r="A358" t="str">
            <v>FL05050L08</v>
          </cell>
          <cell r="B358" t="str">
            <v>PJ</v>
          </cell>
          <cell r="C358" t="str">
            <v>C9ST (XF34) + B5LB08 WEBBING</v>
          </cell>
          <cell r="D358" t="str">
            <v>P</v>
          </cell>
          <cell r="E358">
            <v>138126</v>
          </cell>
          <cell r="F358" t="str">
            <v>FL05050L08</v>
          </cell>
          <cell r="G358">
            <v>13.719426229508196</v>
          </cell>
          <cell r="H358">
            <v>11656</v>
          </cell>
          <cell r="I358">
            <v>11656</v>
          </cell>
          <cell r="J358">
            <v>12239</v>
          </cell>
          <cell r="K358">
            <v>13405</v>
          </cell>
          <cell r="L358">
            <v>5828</v>
          </cell>
          <cell r="M358">
            <v>12822</v>
          </cell>
          <cell r="N358">
            <v>13405</v>
          </cell>
          <cell r="O358">
            <v>11656</v>
          </cell>
          <cell r="P358">
            <v>9908</v>
          </cell>
          <cell r="Q358">
            <v>11656</v>
          </cell>
          <cell r="R358">
            <v>11656</v>
          </cell>
          <cell r="S358">
            <v>12239</v>
          </cell>
          <cell r="T358">
            <v>10.49</v>
          </cell>
          <cell r="U358">
            <v>3.8809999999999997E-2</v>
          </cell>
          <cell r="V358">
            <v>0.47205000000000003</v>
          </cell>
          <cell r="W358">
            <v>0</v>
          </cell>
          <cell r="X358">
            <v>0</v>
          </cell>
        </row>
        <row r="359">
          <cell r="A359" t="str">
            <v>FL05050Y20</v>
          </cell>
          <cell r="B359" t="str">
            <v>PJ</v>
          </cell>
          <cell r="C359" t="str">
            <v>C9ST (XF34) + BFYB20 WEBBING</v>
          </cell>
          <cell r="D359" t="str">
            <v>P</v>
          </cell>
          <cell r="E359">
            <v>7268</v>
          </cell>
          <cell r="F359" t="str">
            <v>FL05050Y20</v>
          </cell>
          <cell r="G359">
            <v>13.719426229508196</v>
          </cell>
          <cell r="H359">
            <v>613</v>
          </cell>
          <cell r="I359">
            <v>613</v>
          </cell>
          <cell r="J359">
            <v>644</v>
          </cell>
          <cell r="K359">
            <v>706</v>
          </cell>
          <cell r="L359">
            <v>307</v>
          </cell>
          <cell r="M359">
            <v>675</v>
          </cell>
          <cell r="N359">
            <v>706</v>
          </cell>
          <cell r="O359">
            <v>613</v>
          </cell>
          <cell r="P359">
            <v>521</v>
          </cell>
          <cell r="Q359">
            <v>613</v>
          </cell>
          <cell r="R359">
            <v>613</v>
          </cell>
          <cell r="S359">
            <v>644</v>
          </cell>
          <cell r="T359">
            <v>10.49</v>
          </cell>
          <cell r="U359">
            <v>3.8809999999999997E-2</v>
          </cell>
          <cell r="V359">
            <v>0.47205000000000003</v>
          </cell>
          <cell r="W359">
            <v>0</v>
          </cell>
          <cell r="X359">
            <v>0</v>
          </cell>
        </row>
        <row r="360">
          <cell r="A360" t="str">
            <v>FLBM460</v>
          </cell>
          <cell r="B360" t="str">
            <v>PJ</v>
          </cell>
          <cell r="C360" t="str">
            <v>RETR ASSY HS 3DR C9ST T2W FR LH</v>
          </cell>
          <cell r="D360" t="str">
            <v>P</v>
          </cell>
          <cell r="E360">
            <v>25840</v>
          </cell>
          <cell r="H360">
            <v>2865</v>
          </cell>
          <cell r="I360">
            <v>2718</v>
          </cell>
          <cell r="J360">
            <v>2420</v>
          </cell>
          <cell r="K360">
            <v>1693</v>
          </cell>
          <cell r="L360">
            <v>1951</v>
          </cell>
          <cell r="M360">
            <v>1951</v>
          </cell>
          <cell r="N360">
            <v>1826</v>
          </cell>
          <cell r="O360">
            <v>1921</v>
          </cell>
          <cell r="P360">
            <v>1520</v>
          </cell>
          <cell r="Q360">
            <v>1605</v>
          </cell>
          <cell r="R360">
            <v>2664</v>
          </cell>
          <cell r="S360">
            <v>2706</v>
          </cell>
          <cell r="T360">
            <v>10.11256</v>
          </cell>
          <cell r="U360">
            <v>3.7420000000000002E-2</v>
          </cell>
          <cell r="V360">
            <v>0.45506999999999997</v>
          </cell>
          <cell r="W360">
            <v>0</v>
          </cell>
          <cell r="X360">
            <v>0</v>
          </cell>
        </row>
        <row r="361">
          <cell r="A361" t="str">
            <v>FLBM470</v>
          </cell>
          <cell r="B361" t="str">
            <v>PJ</v>
          </cell>
          <cell r="C361" t="str">
            <v>RETR ASSY HS 3DR C9ST T2W FR LH</v>
          </cell>
          <cell r="D361" t="str">
            <v>P</v>
          </cell>
          <cell r="E361">
            <v>1359</v>
          </cell>
          <cell r="H361">
            <v>151</v>
          </cell>
          <cell r="I361">
            <v>143</v>
          </cell>
          <cell r="J361">
            <v>127</v>
          </cell>
          <cell r="K361">
            <v>89</v>
          </cell>
          <cell r="L361">
            <v>103</v>
          </cell>
          <cell r="M361">
            <v>103</v>
          </cell>
          <cell r="N361">
            <v>96</v>
          </cell>
          <cell r="O361">
            <v>101</v>
          </cell>
          <cell r="P361">
            <v>80</v>
          </cell>
          <cell r="Q361">
            <v>84</v>
          </cell>
          <cell r="R361">
            <v>140</v>
          </cell>
          <cell r="S361">
            <v>142</v>
          </cell>
          <cell r="T361">
            <v>10.14052</v>
          </cell>
          <cell r="U361">
            <v>3.7519999999999998E-2</v>
          </cell>
          <cell r="V361">
            <v>0.45632</v>
          </cell>
          <cell r="W361">
            <v>0</v>
          </cell>
          <cell r="X361">
            <v>0</v>
          </cell>
        </row>
        <row r="362">
          <cell r="A362" t="str">
            <v>FLS5SE013E</v>
          </cell>
          <cell r="B362" t="str">
            <v>PJ</v>
          </cell>
          <cell r="C362" t="str">
            <v>CF C8ST T2W FR LH EO BLACK</v>
          </cell>
          <cell r="D362" t="str">
            <v>P</v>
          </cell>
          <cell r="E362">
            <v>10351</v>
          </cell>
          <cell r="F362" t="str">
            <v>FLS5SE013E</v>
          </cell>
          <cell r="G362">
            <v>14.632868852459017</v>
          </cell>
          <cell r="H362">
            <v>701</v>
          </cell>
          <cell r="I362">
            <v>925</v>
          </cell>
          <cell r="J362">
            <v>510</v>
          </cell>
          <cell r="K362">
            <v>835</v>
          </cell>
          <cell r="L362">
            <v>700</v>
          </cell>
          <cell r="M362">
            <v>546</v>
          </cell>
          <cell r="N362">
            <v>990</v>
          </cell>
          <cell r="O362">
            <v>1432</v>
          </cell>
          <cell r="P362">
            <v>840</v>
          </cell>
          <cell r="Q362">
            <v>814</v>
          </cell>
          <cell r="R362">
            <v>1150</v>
          </cell>
          <cell r="S362">
            <v>908</v>
          </cell>
          <cell r="T362">
            <v>11.9102</v>
          </cell>
          <cell r="U362">
            <v>4.4069999999999998E-2</v>
          </cell>
          <cell r="V362">
            <v>0.53595999999999999</v>
          </cell>
          <cell r="W362">
            <v>0</v>
          </cell>
          <cell r="X362">
            <v>0</v>
          </cell>
        </row>
        <row r="363">
          <cell r="A363" t="str">
            <v>FLS5SG013E</v>
          </cell>
          <cell r="B363" t="str">
            <v>PJ</v>
          </cell>
          <cell r="C363" t="str">
            <v>CF C8ST T2W FR LH GO BLACK</v>
          </cell>
          <cell r="D363" t="str">
            <v>P</v>
          </cell>
          <cell r="E363">
            <v>12151</v>
          </cell>
          <cell r="F363" t="str">
            <v>FLS5SG013E</v>
          </cell>
          <cell r="G363">
            <v>15.00188524590164</v>
          </cell>
          <cell r="H363">
            <v>824</v>
          </cell>
          <cell r="I363">
            <v>1086</v>
          </cell>
          <cell r="J363">
            <v>599</v>
          </cell>
          <cell r="K363">
            <v>979</v>
          </cell>
          <cell r="L363">
            <v>822</v>
          </cell>
          <cell r="M363">
            <v>640</v>
          </cell>
          <cell r="N363">
            <v>1162</v>
          </cell>
          <cell r="O363">
            <v>1681</v>
          </cell>
          <cell r="P363">
            <v>985</v>
          </cell>
          <cell r="Q363">
            <v>957</v>
          </cell>
          <cell r="R363">
            <v>1350</v>
          </cell>
          <cell r="S363">
            <v>1066</v>
          </cell>
          <cell r="T363">
            <v>12.098100000000001</v>
          </cell>
          <cell r="U363">
            <v>4.4760000000000001E-2</v>
          </cell>
          <cell r="V363">
            <v>0.54440999999999995</v>
          </cell>
          <cell r="W363">
            <v>0</v>
          </cell>
          <cell r="X363">
            <v>0</v>
          </cell>
        </row>
        <row r="364">
          <cell r="A364" t="str">
            <v>FLS5TA011E</v>
          </cell>
          <cell r="B364" t="str">
            <v>PJ</v>
          </cell>
          <cell r="C364" t="str">
            <v>CGKA C8ST T2W FR LH BLACK</v>
          </cell>
          <cell r="D364" t="str">
            <v>P</v>
          </cell>
          <cell r="E364">
            <v>10000</v>
          </cell>
          <cell r="F364" t="str">
            <v>FLS5TA011E</v>
          </cell>
          <cell r="G364">
            <v>14.954672131147541</v>
          </cell>
          <cell r="H364">
            <v>2068</v>
          </cell>
          <cell r="I364">
            <v>1582</v>
          </cell>
          <cell r="J364">
            <v>1068</v>
          </cell>
          <cell r="K364">
            <v>966</v>
          </cell>
          <cell r="L364">
            <v>884</v>
          </cell>
          <cell r="M364">
            <v>514</v>
          </cell>
          <cell r="N364">
            <v>904</v>
          </cell>
          <cell r="O364">
            <v>82</v>
          </cell>
          <cell r="P364">
            <v>288</v>
          </cell>
          <cell r="Q364">
            <v>514</v>
          </cell>
          <cell r="R364">
            <v>575</v>
          </cell>
          <cell r="S364">
            <v>555</v>
          </cell>
          <cell r="T364">
            <v>12.098100000000001</v>
          </cell>
          <cell r="U364">
            <v>4.4760000000000001E-2</v>
          </cell>
          <cell r="V364">
            <v>0.54440999999999995</v>
          </cell>
          <cell r="W364">
            <v>0</v>
          </cell>
          <cell r="X364">
            <v>0</v>
          </cell>
        </row>
        <row r="365">
          <cell r="A365" t="str">
            <v>FLS5TJ012E</v>
          </cell>
          <cell r="B365" t="str">
            <v>PJ</v>
          </cell>
          <cell r="C365" t="str">
            <v>RETR ASSY CG KJ C8ST TRW FR LH BLACK</v>
          </cell>
          <cell r="D365" t="str">
            <v>P</v>
          </cell>
          <cell r="E365">
            <v>249</v>
          </cell>
          <cell r="F365" t="str">
            <v>FLS5TJ012E</v>
          </cell>
          <cell r="G365">
            <v>14.941967213114754</v>
          </cell>
          <cell r="H365">
            <v>79</v>
          </cell>
          <cell r="I365">
            <v>92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39</v>
          </cell>
          <cell r="S365">
            <v>39</v>
          </cell>
          <cell r="T365">
            <v>12.041700000000001</v>
          </cell>
          <cell r="U365">
            <v>4.4549999999999999E-2</v>
          </cell>
          <cell r="V365">
            <v>0.54188000000000003</v>
          </cell>
          <cell r="W365">
            <v>0</v>
          </cell>
          <cell r="X365">
            <v>0</v>
          </cell>
        </row>
        <row r="366">
          <cell r="A366" t="str">
            <v>FLS6DE000D</v>
          </cell>
          <cell r="B366" t="str">
            <v>PJ</v>
          </cell>
          <cell r="C366" t="str">
            <v>CXKE C8ST T2W FR LH BLACK</v>
          </cell>
          <cell r="D366" t="str">
            <v>P</v>
          </cell>
          <cell r="E366">
            <v>26599</v>
          </cell>
          <cell r="F366" t="str">
            <v>FLS6DE000D</v>
          </cell>
          <cell r="G366">
            <v>15.000983606557377</v>
          </cell>
          <cell r="H366">
            <v>3053</v>
          </cell>
          <cell r="I366">
            <v>2172</v>
          </cell>
          <cell r="J366">
            <v>1209</v>
          </cell>
          <cell r="K366">
            <v>2027</v>
          </cell>
          <cell r="L366">
            <v>1118</v>
          </cell>
          <cell r="M366">
            <v>2619</v>
          </cell>
          <cell r="N366">
            <v>2367</v>
          </cell>
          <cell r="O366">
            <v>1879</v>
          </cell>
          <cell r="P366">
            <v>1810</v>
          </cell>
          <cell r="Q366">
            <v>3107</v>
          </cell>
          <cell r="R366">
            <v>2408</v>
          </cell>
          <cell r="S366">
            <v>2830</v>
          </cell>
          <cell r="T366">
            <v>12.091799999999999</v>
          </cell>
          <cell r="U366">
            <v>4.4740000000000002E-2</v>
          </cell>
          <cell r="V366">
            <v>0.54413</v>
          </cell>
          <cell r="W366">
            <v>0</v>
          </cell>
          <cell r="X366">
            <v>0</v>
          </cell>
        </row>
        <row r="367">
          <cell r="A367" t="str">
            <v>FLS6DE000L</v>
          </cell>
          <cell r="B367" t="str">
            <v>PJ</v>
          </cell>
          <cell r="C367" t="str">
            <v>RETR ASSY CX KE C8ST T2W FR RH TITANIUM</v>
          </cell>
          <cell r="D367" t="str">
            <v>P</v>
          </cell>
          <cell r="E367">
            <v>1402</v>
          </cell>
          <cell r="F367" t="str">
            <v>FLS6DE000L</v>
          </cell>
          <cell r="G367">
            <v>14.913360655737705</v>
          </cell>
          <cell r="H367">
            <v>161</v>
          </cell>
          <cell r="I367">
            <v>114</v>
          </cell>
          <cell r="J367">
            <v>64</v>
          </cell>
          <cell r="K367">
            <v>107</v>
          </cell>
          <cell r="L367">
            <v>59</v>
          </cell>
          <cell r="M367">
            <v>138</v>
          </cell>
          <cell r="N367">
            <v>125</v>
          </cell>
          <cell r="O367">
            <v>99</v>
          </cell>
          <cell r="P367">
            <v>95</v>
          </cell>
          <cell r="Q367">
            <v>164</v>
          </cell>
          <cell r="R367">
            <v>127</v>
          </cell>
          <cell r="S367">
            <v>149</v>
          </cell>
          <cell r="T367">
            <v>12.09182</v>
          </cell>
          <cell r="U367">
            <v>4.4740000000000002E-2</v>
          </cell>
          <cell r="V367">
            <v>0.54413</v>
          </cell>
          <cell r="W367">
            <v>0</v>
          </cell>
          <cell r="X367">
            <v>0</v>
          </cell>
        </row>
        <row r="368">
          <cell r="A368" t="str">
            <v>FLS6DG000D</v>
          </cell>
          <cell r="B368" t="str">
            <v>PJ</v>
          </cell>
          <cell r="C368" t="str">
            <v>CXKG C8ST T2W FR LH BLACK</v>
          </cell>
          <cell r="D368" t="str">
            <v>P</v>
          </cell>
          <cell r="E368">
            <v>11401</v>
          </cell>
          <cell r="F368" t="str">
            <v>FLS6DG000D</v>
          </cell>
          <cell r="G368">
            <v>14.970819672131148</v>
          </cell>
          <cell r="H368">
            <v>1309</v>
          </cell>
          <cell r="I368">
            <v>931</v>
          </cell>
          <cell r="J368">
            <v>518</v>
          </cell>
          <cell r="K368">
            <v>869</v>
          </cell>
          <cell r="L368">
            <v>479</v>
          </cell>
          <cell r="M368">
            <v>1122</v>
          </cell>
          <cell r="N368">
            <v>1015</v>
          </cell>
          <cell r="O368">
            <v>805</v>
          </cell>
          <cell r="P368">
            <v>776</v>
          </cell>
          <cell r="Q368">
            <v>1332</v>
          </cell>
          <cell r="R368">
            <v>1032</v>
          </cell>
          <cell r="S368">
            <v>1213</v>
          </cell>
          <cell r="T368">
            <v>12.1168</v>
          </cell>
          <cell r="U368">
            <v>4.4830000000000002E-2</v>
          </cell>
          <cell r="V368">
            <v>0.54525999999999997</v>
          </cell>
          <cell r="W368">
            <v>0</v>
          </cell>
          <cell r="X368">
            <v>0</v>
          </cell>
        </row>
        <row r="369">
          <cell r="A369" t="str">
            <v>FLS6DG000L</v>
          </cell>
          <cell r="B369" t="str">
            <v>PJ</v>
          </cell>
          <cell r="C369" t="str">
            <v>RETR ASSY CX KG C8ST TRW FR LH TITANIUM</v>
          </cell>
          <cell r="D369" t="str">
            <v>P</v>
          </cell>
          <cell r="E369">
            <v>599</v>
          </cell>
          <cell r="F369" t="str">
            <v>FLS6DG000L</v>
          </cell>
          <cell r="G369">
            <v>14.883114754098361</v>
          </cell>
          <cell r="H369">
            <v>69</v>
          </cell>
          <cell r="I369">
            <v>49</v>
          </cell>
          <cell r="J369">
            <v>27</v>
          </cell>
          <cell r="K369">
            <v>46</v>
          </cell>
          <cell r="L369">
            <v>25</v>
          </cell>
          <cell r="M369">
            <v>59</v>
          </cell>
          <cell r="N369">
            <v>53</v>
          </cell>
          <cell r="O369">
            <v>42</v>
          </cell>
          <cell r="P369">
            <v>41</v>
          </cell>
          <cell r="Q369">
            <v>70</v>
          </cell>
          <cell r="R369">
            <v>54</v>
          </cell>
          <cell r="S369">
            <v>64</v>
          </cell>
          <cell r="T369">
            <v>12.116820000000001</v>
          </cell>
          <cell r="U369">
            <v>4.4830000000000002E-2</v>
          </cell>
          <cell r="V369">
            <v>0.54525999999999997</v>
          </cell>
          <cell r="W369">
            <v>0</v>
          </cell>
          <cell r="X369">
            <v>0</v>
          </cell>
        </row>
        <row r="370">
          <cell r="A370" t="str">
            <v>FLSCAA011A</v>
          </cell>
          <cell r="B370" t="str">
            <v>PJ</v>
          </cell>
          <cell r="C370" t="str">
            <v>KL KA C8ST T2W FR LH GLAY</v>
          </cell>
          <cell r="D370" t="str">
            <v>P</v>
          </cell>
          <cell r="E370">
            <v>30486</v>
          </cell>
          <cell r="F370" t="str">
            <v>FLSCAA011A</v>
          </cell>
          <cell r="G370">
            <v>15.200655737704919</v>
          </cell>
          <cell r="H370">
            <v>720</v>
          </cell>
          <cell r="I370">
            <v>1440</v>
          </cell>
          <cell r="J370">
            <v>2160</v>
          </cell>
          <cell r="K370">
            <v>1800</v>
          </cell>
          <cell r="L370">
            <v>1674</v>
          </cell>
          <cell r="M370">
            <v>1956</v>
          </cell>
          <cell r="N370">
            <v>4032</v>
          </cell>
          <cell r="O370">
            <v>3942</v>
          </cell>
          <cell r="P370">
            <v>2772</v>
          </cell>
          <cell r="Q370">
            <v>3420</v>
          </cell>
          <cell r="R370">
            <v>3582</v>
          </cell>
          <cell r="S370">
            <v>2988</v>
          </cell>
          <cell r="T370">
            <v>11.2874</v>
          </cell>
          <cell r="U370">
            <v>4.1759999999999999E-2</v>
          </cell>
          <cell r="V370">
            <v>0.50792999999999999</v>
          </cell>
          <cell r="W370">
            <v>0</v>
          </cell>
          <cell r="X370">
            <v>0</v>
          </cell>
        </row>
        <row r="371">
          <cell r="A371" t="str">
            <v>FLSCAA011D</v>
          </cell>
          <cell r="B371" t="str">
            <v>PJ</v>
          </cell>
          <cell r="C371" t="str">
            <v>KL KA C8ST T2W FR LH BEIGE</v>
          </cell>
          <cell r="D371" t="str">
            <v>P</v>
          </cell>
          <cell r="E371">
            <v>20324</v>
          </cell>
          <cell r="F371" t="str">
            <v>FLSCAA011D</v>
          </cell>
          <cell r="G371">
            <v>15.200655737704919</v>
          </cell>
          <cell r="H371">
            <v>480</v>
          </cell>
          <cell r="I371">
            <v>960</v>
          </cell>
          <cell r="J371">
            <v>1440</v>
          </cell>
          <cell r="K371">
            <v>1200</v>
          </cell>
          <cell r="L371">
            <v>1116</v>
          </cell>
          <cell r="M371">
            <v>1304</v>
          </cell>
          <cell r="N371">
            <v>2688</v>
          </cell>
          <cell r="O371">
            <v>2628</v>
          </cell>
          <cell r="P371">
            <v>1848</v>
          </cell>
          <cell r="Q371">
            <v>2280</v>
          </cell>
          <cell r="R371">
            <v>2388</v>
          </cell>
          <cell r="S371">
            <v>1992</v>
          </cell>
          <cell r="T371">
            <v>11.2874</v>
          </cell>
          <cell r="U371">
            <v>4.1759999999999999E-2</v>
          </cell>
          <cell r="V371">
            <v>0.50792999999999999</v>
          </cell>
          <cell r="W371">
            <v>0</v>
          </cell>
          <cell r="X371">
            <v>0</v>
          </cell>
        </row>
        <row r="372">
          <cell r="A372" t="str">
            <v>FLSCAE011A</v>
          </cell>
          <cell r="B372" t="str">
            <v>PJ</v>
          </cell>
          <cell r="C372" t="str">
            <v>KLKE C8ST T2W FR LH GREY</v>
          </cell>
          <cell r="D372" t="str">
            <v>P</v>
          </cell>
          <cell r="E372">
            <v>20300</v>
          </cell>
          <cell r="F372" t="str">
            <v>FLSCAE011A</v>
          </cell>
          <cell r="G372">
            <v>15.309836065573769</v>
          </cell>
          <cell r="H372">
            <v>1142</v>
          </cell>
          <cell r="I372">
            <v>1488</v>
          </cell>
          <cell r="J372">
            <v>886</v>
          </cell>
          <cell r="K372">
            <v>2155</v>
          </cell>
          <cell r="L372">
            <v>1011</v>
          </cell>
          <cell r="M372">
            <v>2283</v>
          </cell>
          <cell r="N372">
            <v>1916</v>
          </cell>
          <cell r="O372">
            <v>1629</v>
          </cell>
          <cell r="P372">
            <v>1297</v>
          </cell>
          <cell r="Q372">
            <v>2321</v>
          </cell>
          <cell r="R372">
            <v>1816</v>
          </cell>
          <cell r="S372">
            <v>2356</v>
          </cell>
          <cell r="T372">
            <v>11.2874</v>
          </cell>
          <cell r="U372">
            <v>4.1759999999999999E-2</v>
          </cell>
          <cell r="V372">
            <v>0.50792999999999999</v>
          </cell>
          <cell r="W372">
            <v>0</v>
          </cell>
          <cell r="X372">
            <v>0</v>
          </cell>
        </row>
        <row r="373">
          <cell r="A373" t="str">
            <v>FLSCAG011A</v>
          </cell>
          <cell r="B373" t="str">
            <v>PJ</v>
          </cell>
          <cell r="C373" t="str">
            <v>KLKE C8ST T2W FR LH GREY</v>
          </cell>
          <cell r="D373" t="str">
            <v>P</v>
          </cell>
          <cell r="E373">
            <v>14699</v>
          </cell>
          <cell r="F373" t="str">
            <v>FLSCAG011A</v>
          </cell>
          <cell r="G373">
            <v>15.279590163934426</v>
          </cell>
          <cell r="H373">
            <v>827</v>
          </cell>
          <cell r="I373">
            <v>1078</v>
          </cell>
          <cell r="J373">
            <v>642</v>
          </cell>
          <cell r="K373">
            <v>1560</v>
          </cell>
          <cell r="L373">
            <v>732</v>
          </cell>
          <cell r="M373">
            <v>1653</v>
          </cell>
          <cell r="N373">
            <v>1387</v>
          </cell>
          <cell r="O373">
            <v>1180</v>
          </cell>
          <cell r="P373">
            <v>939</v>
          </cell>
          <cell r="Q373">
            <v>1680</v>
          </cell>
          <cell r="R373">
            <v>1315</v>
          </cell>
          <cell r="S373">
            <v>1706</v>
          </cell>
          <cell r="T373">
            <v>11.2874</v>
          </cell>
          <cell r="U373">
            <v>4.1759999999999999E-2</v>
          </cell>
          <cell r="V373">
            <v>0.50792999999999999</v>
          </cell>
          <cell r="W373">
            <v>0</v>
          </cell>
          <cell r="X373">
            <v>0</v>
          </cell>
        </row>
        <row r="374">
          <cell r="A374" t="str">
            <v>FR02120L04</v>
          </cell>
          <cell r="B374" t="str">
            <v>PJ</v>
          </cell>
          <cell r="C374" t="str">
            <v>206W C9ST T2W RH GREY</v>
          </cell>
          <cell r="D374" t="str">
            <v>P</v>
          </cell>
          <cell r="E374">
            <v>95002</v>
          </cell>
          <cell r="H374">
            <v>7466</v>
          </cell>
          <cell r="I374">
            <v>7603</v>
          </cell>
          <cell r="J374">
            <v>8272</v>
          </cell>
          <cell r="K374">
            <v>9060</v>
          </cell>
          <cell r="L374">
            <v>5588</v>
          </cell>
          <cell r="M374">
            <v>8528</v>
          </cell>
          <cell r="N374">
            <v>8922</v>
          </cell>
          <cell r="O374">
            <v>7878</v>
          </cell>
          <cell r="P374">
            <v>6970</v>
          </cell>
          <cell r="Q374">
            <v>8153</v>
          </cell>
          <cell r="R374">
            <v>8153</v>
          </cell>
          <cell r="S374">
            <v>8409</v>
          </cell>
          <cell r="T374">
            <v>10.226800000000001</v>
          </cell>
          <cell r="U374">
            <v>3.7839999999999999E-2</v>
          </cell>
          <cell r="V374">
            <v>0.46021000000000001</v>
          </cell>
          <cell r="W374">
            <v>0</v>
          </cell>
          <cell r="X374">
            <v>0</v>
          </cell>
        </row>
        <row r="375">
          <cell r="A375" t="str">
            <v>FR02120Y16</v>
          </cell>
          <cell r="B375" t="str">
            <v>PJ</v>
          </cell>
          <cell r="C375" t="str">
            <v>206W C9ST T2W RH BEIGE</v>
          </cell>
          <cell r="D375" t="str">
            <v>P</v>
          </cell>
          <cell r="E375">
            <v>4999</v>
          </cell>
          <cell r="H375">
            <v>393</v>
          </cell>
          <cell r="I375">
            <v>400</v>
          </cell>
          <cell r="J375">
            <v>436</v>
          </cell>
          <cell r="K375">
            <v>477</v>
          </cell>
          <cell r="L375">
            <v>294</v>
          </cell>
          <cell r="M375">
            <v>449</v>
          </cell>
          <cell r="N375">
            <v>469</v>
          </cell>
          <cell r="O375">
            <v>414</v>
          </cell>
          <cell r="P375">
            <v>366</v>
          </cell>
          <cell r="Q375">
            <v>429</v>
          </cell>
          <cell r="R375">
            <v>429</v>
          </cell>
          <cell r="S375">
            <v>443</v>
          </cell>
          <cell r="T375">
            <v>10.226800000000001</v>
          </cell>
          <cell r="U375">
            <v>3.7839999999999999E-2</v>
          </cell>
          <cell r="V375">
            <v>0.46021000000000001</v>
          </cell>
          <cell r="W375">
            <v>0</v>
          </cell>
          <cell r="X375">
            <v>0</v>
          </cell>
        </row>
        <row r="376">
          <cell r="A376" t="str">
            <v>FR02130L04</v>
          </cell>
          <cell r="B376" t="str">
            <v>PJ</v>
          </cell>
          <cell r="C376" t="str">
            <v>206W C9ST T2W GREY</v>
          </cell>
          <cell r="D376" t="str">
            <v>P</v>
          </cell>
          <cell r="E376">
            <v>74788</v>
          </cell>
          <cell r="H376">
            <v>6311</v>
          </cell>
          <cell r="I376">
            <v>6311</v>
          </cell>
          <cell r="J376">
            <v>6627</v>
          </cell>
          <cell r="K376">
            <v>7258</v>
          </cell>
          <cell r="L376">
            <v>3156</v>
          </cell>
          <cell r="M376">
            <v>6942</v>
          </cell>
          <cell r="N376">
            <v>7258</v>
          </cell>
          <cell r="O376">
            <v>6311</v>
          </cell>
          <cell r="P376">
            <v>5365</v>
          </cell>
          <cell r="Q376">
            <v>6311</v>
          </cell>
          <cell r="R376">
            <v>6311</v>
          </cell>
          <cell r="S376">
            <v>6627</v>
          </cell>
          <cell r="T376">
            <v>10.263299999999999</v>
          </cell>
          <cell r="U376">
            <v>3.7969999999999997E-2</v>
          </cell>
          <cell r="V376">
            <v>0.46184999999999998</v>
          </cell>
          <cell r="W376">
            <v>0</v>
          </cell>
          <cell r="X376">
            <v>0</v>
          </cell>
        </row>
        <row r="377">
          <cell r="A377" t="str">
            <v>FR02130Y16</v>
          </cell>
          <cell r="B377" t="str">
            <v>PJ</v>
          </cell>
          <cell r="C377" t="str">
            <v>206W C9ST T2W BEIGE</v>
          </cell>
          <cell r="D377" t="str">
            <v>P</v>
          </cell>
          <cell r="E377">
            <v>3935</v>
          </cell>
          <cell r="H377">
            <v>332</v>
          </cell>
          <cell r="I377">
            <v>332</v>
          </cell>
          <cell r="J377">
            <v>349</v>
          </cell>
          <cell r="K377">
            <v>382</v>
          </cell>
          <cell r="L377">
            <v>166</v>
          </cell>
          <cell r="M377">
            <v>365</v>
          </cell>
          <cell r="N377">
            <v>382</v>
          </cell>
          <cell r="O377">
            <v>332</v>
          </cell>
          <cell r="P377">
            <v>282</v>
          </cell>
          <cell r="Q377">
            <v>332</v>
          </cell>
          <cell r="R377">
            <v>332</v>
          </cell>
          <cell r="S377">
            <v>349</v>
          </cell>
          <cell r="T377">
            <v>10.263299999999999</v>
          </cell>
          <cell r="U377">
            <v>3.7969999999999997E-2</v>
          </cell>
          <cell r="V377">
            <v>0.46184999999999998</v>
          </cell>
          <cell r="W377">
            <v>0</v>
          </cell>
          <cell r="X377">
            <v>0</v>
          </cell>
        </row>
        <row r="378">
          <cell r="A378" t="str">
            <v>FR05050L08</v>
          </cell>
          <cell r="B378" t="str">
            <v>PJ</v>
          </cell>
          <cell r="C378" t="str">
            <v>C9ST (XF34) + B5LB08 WEBBING</v>
          </cell>
          <cell r="D378" t="str">
            <v>P</v>
          </cell>
          <cell r="E378">
            <v>138126</v>
          </cell>
          <cell r="F378" t="str">
            <v>FR05050L08</v>
          </cell>
          <cell r="G378">
            <v>13.811721311475409</v>
          </cell>
          <cell r="H378">
            <v>11656</v>
          </cell>
          <cell r="I378">
            <v>11656</v>
          </cell>
          <cell r="J378">
            <v>12239</v>
          </cell>
          <cell r="K378">
            <v>13405</v>
          </cell>
          <cell r="L378">
            <v>5828</v>
          </cell>
          <cell r="M378">
            <v>12822</v>
          </cell>
          <cell r="N378">
            <v>13405</v>
          </cell>
          <cell r="O378">
            <v>11656</v>
          </cell>
          <cell r="P378">
            <v>9908</v>
          </cell>
          <cell r="Q378">
            <v>11656</v>
          </cell>
          <cell r="R378">
            <v>11656</v>
          </cell>
          <cell r="S378">
            <v>12239</v>
          </cell>
          <cell r="T378">
            <v>10.2943</v>
          </cell>
          <cell r="U378">
            <v>3.8089999999999999E-2</v>
          </cell>
          <cell r="V378">
            <v>0.46323999999999999</v>
          </cell>
          <cell r="W378">
            <v>0</v>
          </cell>
          <cell r="X378">
            <v>0</v>
          </cell>
        </row>
        <row r="379">
          <cell r="A379" t="str">
            <v>FR05050Y20</v>
          </cell>
          <cell r="B379" t="str">
            <v>PJ</v>
          </cell>
          <cell r="C379" t="str">
            <v>C9ST (XF34) + B5YB20 WEBBING</v>
          </cell>
          <cell r="D379" t="str">
            <v>P</v>
          </cell>
          <cell r="E379">
            <v>7268</v>
          </cell>
          <cell r="F379" t="str">
            <v>FR05050Y20</v>
          </cell>
          <cell r="G379">
            <v>13.811721311475409</v>
          </cell>
          <cell r="H379">
            <v>613</v>
          </cell>
          <cell r="I379">
            <v>613</v>
          </cell>
          <cell r="J379">
            <v>644</v>
          </cell>
          <cell r="K379">
            <v>706</v>
          </cell>
          <cell r="L379">
            <v>307</v>
          </cell>
          <cell r="M379">
            <v>675</v>
          </cell>
          <cell r="N379">
            <v>706</v>
          </cell>
          <cell r="O379">
            <v>613</v>
          </cell>
          <cell r="P379">
            <v>521</v>
          </cell>
          <cell r="Q379">
            <v>613</v>
          </cell>
          <cell r="R379">
            <v>613</v>
          </cell>
          <cell r="S379">
            <v>644</v>
          </cell>
          <cell r="T379">
            <v>10.29433</v>
          </cell>
          <cell r="U379">
            <v>3.8089999999999999E-2</v>
          </cell>
          <cell r="V379">
            <v>0.46323999999999999</v>
          </cell>
          <cell r="W379">
            <v>0</v>
          </cell>
          <cell r="X379">
            <v>0</v>
          </cell>
        </row>
        <row r="380">
          <cell r="A380" t="str">
            <v>FRBM460</v>
          </cell>
          <cell r="B380" t="str">
            <v>PJ</v>
          </cell>
          <cell r="C380" t="str">
            <v>HS 3DR C9ST T2W FR RH</v>
          </cell>
          <cell r="D380" t="str">
            <v>P</v>
          </cell>
          <cell r="E380">
            <v>25840</v>
          </cell>
          <cell r="H380">
            <v>2865</v>
          </cell>
          <cell r="I380">
            <v>2718</v>
          </cell>
          <cell r="J380">
            <v>2420</v>
          </cell>
          <cell r="K380">
            <v>1693</v>
          </cell>
          <cell r="L380">
            <v>1951</v>
          </cell>
          <cell r="M380">
            <v>1951</v>
          </cell>
          <cell r="N380">
            <v>1826</v>
          </cell>
          <cell r="O380">
            <v>1921</v>
          </cell>
          <cell r="P380">
            <v>1520</v>
          </cell>
          <cell r="Q380">
            <v>1605</v>
          </cell>
          <cell r="R380">
            <v>2664</v>
          </cell>
          <cell r="S380">
            <v>2706</v>
          </cell>
          <cell r="T380">
            <v>10.11256</v>
          </cell>
          <cell r="U380">
            <v>0.37415999999999999</v>
          </cell>
          <cell r="V380">
            <v>0.45506999999999997</v>
          </cell>
          <cell r="W380">
            <v>0</v>
          </cell>
          <cell r="X380">
            <v>0</v>
          </cell>
        </row>
        <row r="381">
          <cell r="A381" t="str">
            <v>FRBM470</v>
          </cell>
          <cell r="B381" t="str">
            <v>PJ</v>
          </cell>
          <cell r="C381" t="str">
            <v>REAR C8ST HS 3DR C9ST T2W FR RH</v>
          </cell>
          <cell r="D381" t="str">
            <v>P</v>
          </cell>
          <cell r="E381">
            <v>1359</v>
          </cell>
          <cell r="H381">
            <v>151</v>
          </cell>
          <cell r="I381">
            <v>143</v>
          </cell>
          <cell r="J381">
            <v>127</v>
          </cell>
          <cell r="K381">
            <v>89</v>
          </cell>
          <cell r="L381">
            <v>103</v>
          </cell>
          <cell r="M381">
            <v>103</v>
          </cell>
          <cell r="N381">
            <v>96</v>
          </cell>
          <cell r="O381">
            <v>101</v>
          </cell>
          <cell r="P381">
            <v>80</v>
          </cell>
          <cell r="Q381">
            <v>84</v>
          </cell>
          <cell r="R381">
            <v>140</v>
          </cell>
          <cell r="S381">
            <v>142</v>
          </cell>
          <cell r="T381">
            <v>10.140560000000001</v>
          </cell>
          <cell r="U381">
            <v>3.7519999999999998E-2</v>
          </cell>
          <cell r="V381">
            <v>0.45633000000000001</v>
          </cell>
          <cell r="W381">
            <v>0</v>
          </cell>
          <cell r="X381">
            <v>0</v>
          </cell>
        </row>
        <row r="382">
          <cell r="A382" t="str">
            <v>FRS5SE013E</v>
          </cell>
          <cell r="B382" t="str">
            <v>PJ</v>
          </cell>
          <cell r="C382" t="str">
            <v>CF C8ST T2W FR RH EO BLACK</v>
          </cell>
          <cell r="D382" t="str">
            <v>P</v>
          </cell>
          <cell r="E382">
            <v>12151</v>
          </cell>
          <cell r="F382" t="str">
            <v>FRS5SE013E</v>
          </cell>
          <cell r="G382">
            <v>12.172868852459017</v>
          </cell>
          <cell r="H382">
            <v>824</v>
          </cell>
          <cell r="I382">
            <v>1086</v>
          </cell>
          <cell r="J382">
            <v>599</v>
          </cell>
          <cell r="K382">
            <v>979</v>
          </cell>
          <cell r="L382">
            <v>822</v>
          </cell>
          <cell r="M382">
            <v>640</v>
          </cell>
          <cell r="N382">
            <v>1162</v>
          </cell>
          <cell r="O382">
            <v>1681</v>
          </cell>
          <cell r="P382">
            <v>985</v>
          </cell>
          <cell r="Q382">
            <v>957</v>
          </cell>
          <cell r="R382">
            <v>1350</v>
          </cell>
          <cell r="S382">
            <v>1066</v>
          </cell>
          <cell r="T382">
            <v>10.3447</v>
          </cell>
          <cell r="U382">
            <v>3.8280000000000002E-2</v>
          </cell>
          <cell r="V382">
            <v>0.46550999999999998</v>
          </cell>
          <cell r="W382">
            <v>0</v>
          </cell>
          <cell r="X382">
            <v>0</v>
          </cell>
        </row>
        <row r="383">
          <cell r="A383" t="str">
            <v>FRS5SG013E</v>
          </cell>
          <cell r="B383" t="str">
            <v>PJ</v>
          </cell>
          <cell r="C383" t="str">
            <v>CF C8ST T2W FR RH GO BLACK</v>
          </cell>
          <cell r="D383" t="str">
            <v>P</v>
          </cell>
          <cell r="E383">
            <v>10351</v>
          </cell>
          <cell r="F383" t="str">
            <v>FRS5SG013E</v>
          </cell>
          <cell r="G383">
            <v>12.20311475409836</v>
          </cell>
          <cell r="H383">
            <v>701</v>
          </cell>
          <cell r="I383">
            <v>925</v>
          </cell>
          <cell r="J383">
            <v>510</v>
          </cell>
          <cell r="K383">
            <v>835</v>
          </cell>
          <cell r="L383">
            <v>700</v>
          </cell>
          <cell r="M383">
            <v>546</v>
          </cell>
          <cell r="N383">
            <v>990</v>
          </cell>
          <cell r="O383">
            <v>1432</v>
          </cell>
          <cell r="P383">
            <v>840</v>
          </cell>
          <cell r="Q383">
            <v>814</v>
          </cell>
          <cell r="R383">
            <v>1150</v>
          </cell>
          <cell r="S383">
            <v>908</v>
          </cell>
          <cell r="T383">
            <v>10.319699999999999</v>
          </cell>
          <cell r="U383">
            <v>3.8179999999999999E-2</v>
          </cell>
          <cell r="V383">
            <v>0.46439000000000002</v>
          </cell>
          <cell r="W383">
            <v>0</v>
          </cell>
          <cell r="X383">
            <v>0</v>
          </cell>
        </row>
        <row r="384">
          <cell r="A384" t="str">
            <v>FRS5TA011E</v>
          </cell>
          <cell r="B384" t="str">
            <v>PJ</v>
          </cell>
          <cell r="C384" t="str">
            <v>CGKA C8ST T2W FR RH BLACK</v>
          </cell>
          <cell r="D384" t="str">
            <v>P</v>
          </cell>
          <cell r="E384">
            <v>10000</v>
          </cell>
          <cell r="F384" t="str">
            <v>FRS5TA011E</v>
          </cell>
          <cell r="G384">
            <v>12.754590163934425</v>
          </cell>
          <cell r="H384">
            <v>2068</v>
          </cell>
          <cell r="I384">
            <v>1582</v>
          </cell>
          <cell r="J384">
            <v>1068</v>
          </cell>
          <cell r="K384">
            <v>966</v>
          </cell>
          <cell r="L384">
            <v>884</v>
          </cell>
          <cell r="M384">
            <v>514</v>
          </cell>
          <cell r="N384">
            <v>904</v>
          </cell>
          <cell r="O384">
            <v>82</v>
          </cell>
          <cell r="P384">
            <v>288</v>
          </cell>
          <cell r="Q384">
            <v>514</v>
          </cell>
          <cell r="R384">
            <v>575</v>
          </cell>
          <cell r="S384">
            <v>555</v>
          </cell>
          <cell r="T384">
            <v>10.5451</v>
          </cell>
          <cell r="U384">
            <v>3.9019999999999999E-2</v>
          </cell>
          <cell r="V384">
            <v>0.47453000000000001</v>
          </cell>
          <cell r="W384">
            <v>0</v>
          </cell>
          <cell r="X384">
            <v>0</v>
          </cell>
        </row>
        <row r="385">
          <cell r="A385" t="str">
            <v>FRS5TJ012E</v>
          </cell>
          <cell r="B385" t="str">
            <v>PJ</v>
          </cell>
          <cell r="C385" t="str">
            <v>RETR ASSY CG KJ C8ST T2W FR RH BLACK</v>
          </cell>
          <cell r="D385" t="str">
            <v>P</v>
          </cell>
          <cell r="E385">
            <v>249</v>
          </cell>
          <cell r="F385" t="str">
            <v>FRS5TJ012E</v>
          </cell>
          <cell r="G385">
            <v>12.191967213114754</v>
          </cell>
          <cell r="H385">
            <v>79</v>
          </cell>
          <cell r="I385">
            <v>92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39</v>
          </cell>
          <cell r="S385">
            <v>39</v>
          </cell>
          <cell r="T385">
            <v>10.35722</v>
          </cell>
          <cell r="U385">
            <v>3.832E-2</v>
          </cell>
          <cell r="V385">
            <v>0.46606999999999998</v>
          </cell>
          <cell r="W385">
            <v>0</v>
          </cell>
          <cell r="X385">
            <v>0</v>
          </cell>
        </row>
        <row r="386">
          <cell r="A386" t="str">
            <v>FRS6DE000D</v>
          </cell>
          <cell r="B386" t="str">
            <v>PJ</v>
          </cell>
          <cell r="C386" t="str">
            <v>CXKE C8ST T2W FR RH BLACK</v>
          </cell>
          <cell r="D386" t="str">
            <v>P</v>
          </cell>
          <cell r="E386">
            <v>26599</v>
          </cell>
          <cell r="F386" t="str">
            <v>FRS6DE000D</v>
          </cell>
          <cell r="G386">
            <v>12.161147540983608</v>
          </cell>
          <cell r="H386">
            <v>3053</v>
          </cell>
          <cell r="I386">
            <v>2172</v>
          </cell>
          <cell r="J386">
            <v>1209</v>
          </cell>
          <cell r="K386">
            <v>2027</v>
          </cell>
          <cell r="L386">
            <v>1118</v>
          </cell>
          <cell r="M386">
            <v>2619</v>
          </cell>
          <cell r="N386">
            <v>2367</v>
          </cell>
          <cell r="O386">
            <v>1879</v>
          </cell>
          <cell r="P386">
            <v>1810</v>
          </cell>
          <cell r="Q386">
            <v>3107</v>
          </cell>
          <cell r="R386">
            <v>2408</v>
          </cell>
          <cell r="S386">
            <v>2830</v>
          </cell>
          <cell r="T386">
            <v>10.288399999999999</v>
          </cell>
          <cell r="U386">
            <v>3.807E-2</v>
          </cell>
          <cell r="V386">
            <v>0.46298</v>
          </cell>
          <cell r="W386">
            <v>0</v>
          </cell>
          <cell r="X386">
            <v>0</v>
          </cell>
        </row>
        <row r="387">
          <cell r="A387" t="str">
            <v>FRS6DE000L</v>
          </cell>
          <cell r="B387" t="str">
            <v>PJ</v>
          </cell>
          <cell r="C387" t="str">
            <v>RETR ASSY CX KE T2W FR RH TITANIUM</v>
          </cell>
          <cell r="D387" t="str">
            <v>P</v>
          </cell>
          <cell r="E387">
            <v>1402</v>
          </cell>
          <cell r="F387" t="str">
            <v>FRS6DE000L</v>
          </cell>
          <cell r="G387">
            <v>12.07344262295082</v>
          </cell>
          <cell r="H387">
            <v>161</v>
          </cell>
          <cell r="I387">
            <v>114</v>
          </cell>
          <cell r="J387">
            <v>64</v>
          </cell>
          <cell r="K387">
            <v>107</v>
          </cell>
          <cell r="L387">
            <v>59</v>
          </cell>
          <cell r="M387">
            <v>138</v>
          </cell>
          <cell r="N387">
            <v>125</v>
          </cell>
          <cell r="O387">
            <v>99</v>
          </cell>
          <cell r="P387">
            <v>95</v>
          </cell>
          <cell r="Q387">
            <v>164</v>
          </cell>
          <cell r="R387">
            <v>127</v>
          </cell>
          <cell r="S387">
            <v>149</v>
          </cell>
          <cell r="T387">
            <v>10.288349999999999</v>
          </cell>
          <cell r="U387">
            <v>3.807E-2</v>
          </cell>
          <cell r="V387">
            <v>0.46298</v>
          </cell>
          <cell r="W387">
            <v>0</v>
          </cell>
          <cell r="X387">
            <v>0</v>
          </cell>
        </row>
        <row r="388">
          <cell r="A388" t="str">
            <v>FRS6DG000D</v>
          </cell>
          <cell r="B388" t="str">
            <v>PJ</v>
          </cell>
          <cell r="C388" t="str">
            <v>CXKG C8ST T2W FR RH BLACK</v>
          </cell>
          <cell r="D388" t="str">
            <v>P</v>
          </cell>
          <cell r="E388">
            <v>11401</v>
          </cell>
          <cell r="F388" t="str">
            <v>FRS6DG000D</v>
          </cell>
          <cell r="G388">
            <v>12.191311475409835</v>
          </cell>
          <cell r="H388">
            <v>1309</v>
          </cell>
          <cell r="I388">
            <v>931</v>
          </cell>
          <cell r="J388">
            <v>518</v>
          </cell>
          <cell r="K388">
            <v>869</v>
          </cell>
          <cell r="L388">
            <v>479</v>
          </cell>
          <cell r="M388">
            <v>1122</v>
          </cell>
          <cell r="N388">
            <v>1015</v>
          </cell>
          <cell r="O388">
            <v>805</v>
          </cell>
          <cell r="P388">
            <v>776</v>
          </cell>
          <cell r="Q388">
            <v>1332</v>
          </cell>
          <cell r="R388">
            <v>1032</v>
          </cell>
          <cell r="S388">
            <v>1213</v>
          </cell>
          <cell r="T388">
            <v>10.263299999999999</v>
          </cell>
          <cell r="U388">
            <v>3.7969999999999997E-2</v>
          </cell>
          <cell r="V388">
            <v>0.46184999999999998</v>
          </cell>
          <cell r="W388">
            <v>0</v>
          </cell>
          <cell r="X388">
            <v>0</v>
          </cell>
        </row>
        <row r="389">
          <cell r="A389" t="str">
            <v>FRS6DG000L</v>
          </cell>
          <cell r="B389" t="str">
            <v>PJ</v>
          </cell>
          <cell r="C389" t="str">
            <v>BLACK BOX T2W</v>
          </cell>
          <cell r="D389" t="str">
            <v>P</v>
          </cell>
          <cell r="E389">
            <v>599</v>
          </cell>
          <cell r="F389" t="str">
            <v>FRS6DG000L</v>
          </cell>
          <cell r="G389">
            <v>12.103688524590165</v>
          </cell>
          <cell r="H389">
            <v>69</v>
          </cell>
          <cell r="I389">
            <v>49</v>
          </cell>
          <cell r="J389">
            <v>27</v>
          </cell>
          <cell r="K389">
            <v>46</v>
          </cell>
          <cell r="L389">
            <v>25</v>
          </cell>
          <cell r="M389">
            <v>59</v>
          </cell>
          <cell r="N389">
            <v>53</v>
          </cell>
          <cell r="O389">
            <v>42</v>
          </cell>
          <cell r="P389">
            <v>41</v>
          </cell>
          <cell r="Q389">
            <v>70</v>
          </cell>
          <cell r="R389">
            <v>54</v>
          </cell>
          <cell r="S389">
            <v>64</v>
          </cell>
          <cell r="T389">
            <v>10.288349999999999</v>
          </cell>
          <cell r="U389">
            <v>3.807E-2</v>
          </cell>
          <cell r="V389">
            <v>0.46298</v>
          </cell>
          <cell r="W389">
            <v>0</v>
          </cell>
          <cell r="X389">
            <v>0</v>
          </cell>
        </row>
        <row r="390">
          <cell r="A390" t="str">
            <v>FRSCAA011A</v>
          </cell>
          <cell r="B390" t="str">
            <v>PJ</v>
          </cell>
          <cell r="C390" t="str">
            <v>KL KA C8ST T2W FR RH GREY</v>
          </cell>
          <cell r="D390" t="str">
            <v>P</v>
          </cell>
          <cell r="E390">
            <v>30486</v>
          </cell>
          <cell r="F390" t="str">
            <v>FRSCAA011A</v>
          </cell>
          <cell r="G390">
            <v>13.009344262295082</v>
          </cell>
          <cell r="H390">
            <v>720</v>
          </cell>
          <cell r="I390">
            <v>1440</v>
          </cell>
          <cell r="J390">
            <v>2160</v>
          </cell>
          <cell r="K390">
            <v>1800</v>
          </cell>
          <cell r="L390">
            <v>1674</v>
          </cell>
          <cell r="M390">
            <v>1956</v>
          </cell>
          <cell r="N390">
            <v>4032</v>
          </cell>
          <cell r="O390">
            <v>3942</v>
          </cell>
          <cell r="P390">
            <v>2772</v>
          </cell>
          <cell r="Q390">
            <v>3420</v>
          </cell>
          <cell r="R390">
            <v>3582</v>
          </cell>
          <cell r="S390">
            <v>2988</v>
          </cell>
          <cell r="T390">
            <v>9.7861999999999991</v>
          </cell>
          <cell r="U390">
            <v>3.6209999999999999E-2</v>
          </cell>
          <cell r="V390">
            <v>0.44037999999999999</v>
          </cell>
          <cell r="W390">
            <v>0</v>
          </cell>
          <cell r="X390">
            <v>0</v>
          </cell>
        </row>
        <row r="391">
          <cell r="A391" t="str">
            <v>FRSCAA011D</v>
          </cell>
          <cell r="B391" t="str">
            <v>PJ</v>
          </cell>
          <cell r="C391" t="str">
            <v>KL KA C8ST T2W FR RH BEIGE</v>
          </cell>
          <cell r="D391" t="str">
            <v>P</v>
          </cell>
          <cell r="E391">
            <v>20324</v>
          </cell>
          <cell r="F391" t="str">
            <v>FRSCAA011D</v>
          </cell>
          <cell r="G391">
            <v>12.189672131147542</v>
          </cell>
          <cell r="H391">
            <v>480</v>
          </cell>
          <cell r="I391">
            <v>960</v>
          </cell>
          <cell r="J391">
            <v>1440</v>
          </cell>
          <cell r="K391">
            <v>1200</v>
          </cell>
          <cell r="L391">
            <v>1116</v>
          </cell>
          <cell r="M391">
            <v>1304</v>
          </cell>
          <cell r="N391">
            <v>2688</v>
          </cell>
          <cell r="O391">
            <v>2628</v>
          </cell>
          <cell r="P391">
            <v>1848</v>
          </cell>
          <cell r="Q391">
            <v>2280</v>
          </cell>
          <cell r="R391">
            <v>2388</v>
          </cell>
          <cell r="S391">
            <v>1992</v>
          </cell>
          <cell r="T391">
            <v>9.7861999999999991</v>
          </cell>
          <cell r="U391">
            <v>3.6209999999999999E-2</v>
          </cell>
          <cell r="V391">
            <v>0.44037999999999999</v>
          </cell>
          <cell r="W391">
            <v>0</v>
          </cell>
          <cell r="X391">
            <v>0</v>
          </cell>
        </row>
        <row r="392">
          <cell r="A392" t="str">
            <v>FRSCAE011A</v>
          </cell>
          <cell r="B392" t="str">
            <v>PJ</v>
          </cell>
          <cell r="C392" t="str">
            <v>KL KE C8ST T2W FR RH GREY</v>
          </cell>
          <cell r="D392" t="str">
            <v>P</v>
          </cell>
          <cell r="E392">
            <v>20300</v>
          </cell>
          <cell r="F392" t="str">
            <v>FRSCAE011A</v>
          </cell>
          <cell r="G392">
            <v>12.459426229508196</v>
          </cell>
          <cell r="H392">
            <v>1142</v>
          </cell>
          <cell r="I392">
            <v>1488</v>
          </cell>
          <cell r="J392">
            <v>886</v>
          </cell>
          <cell r="K392">
            <v>2155</v>
          </cell>
          <cell r="L392">
            <v>1011</v>
          </cell>
          <cell r="M392">
            <v>2283</v>
          </cell>
          <cell r="N392">
            <v>1916</v>
          </cell>
          <cell r="O392">
            <v>1629</v>
          </cell>
          <cell r="P392">
            <v>1297</v>
          </cell>
          <cell r="Q392">
            <v>2321</v>
          </cell>
          <cell r="R392">
            <v>1816</v>
          </cell>
          <cell r="S392">
            <v>2356</v>
          </cell>
          <cell r="T392">
            <v>9.7861999999999991</v>
          </cell>
          <cell r="U392">
            <v>3.6209999999999999E-2</v>
          </cell>
          <cell r="V392">
            <v>0.44037999999999999</v>
          </cell>
          <cell r="W392">
            <v>0</v>
          </cell>
          <cell r="X392">
            <v>0</v>
          </cell>
        </row>
        <row r="393">
          <cell r="A393" t="str">
            <v>FRSCAG011A</v>
          </cell>
          <cell r="B393" t="str">
            <v>PJ</v>
          </cell>
          <cell r="C393" t="str">
            <v>KLKG C8ST T2W FR RH GREY</v>
          </cell>
          <cell r="D393" t="str">
            <v>P</v>
          </cell>
          <cell r="E393">
            <v>14699</v>
          </cell>
          <cell r="F393" t="str">
            <v>FRSCAG011A</v>
          </cell>
          <cell r="G393">
            <v>12.489672131147541</v>
          </cell>
          <cell r="H393">
            <v>827</v>
          </cell>
          <cell r="I393">
            <v>1078</v>
          </cell>
          <cell r="J393">
            <v>642</v>
          </cell>
          <cell r="K393">
            <v>1560</v>
          </cell>
          <cell r="L393">
            <v>732</v>
          </cell>
          <cell r="M393">
            <v>1653</v>
          </cell>
          <cell r="N393">
            <v>1387</v>
          </cell>
          <cell r="O393">
            <v>1180</v>
          </cell>
          <cell r="P393">
            <v>939</v>
          </cell>
          <cell r="Q393">
            <v>1680</v>
          </cell>
          <cell r="R393">
            <v>1315</v>
          </cell>
          <cell r="S393">
            <v>1706</v>
          </cell>
          <cell r="T393">
            <v>9.7861999999999991</v>
          </cell>
          <cell r="U393">
            <v>3.6209999999999999E-2</v>
          </cell>
          <cell r="V393">
            <v>0.44037999999999999</v>
          </cell>
          <cell r="W393">
            <v>0</v>
          </cell>
          <cell r="X393">
            <v>0</v>
          </cell>
        </row>
        <row r="394">
          <cell r="A394" t="str">
            <v>RB05090L08</v>
          </cell>
          <cell r="B394" t="str">
            <v>PJ</v>
          </cell>
          <cell r="C394" t="str">
            <v>C7H WITH B5LB08 WEBBING</v>
          </cell>
          <cell r="D394" t="str">
            <v>P</v>
          </cell>
          <cell r="E394">
            <v>113264</v>
          </cell>
          <cell r="F394" t="str">
            <v>RB05090L08</v>
          </cell>
          <cell r="G394">
            <v>4.6381147540983605</v>
          </cell>
          <cell r="H394">
            <v>9558</v>
          </cell>
          <cell r="I394">
            <v>9558</v>
          </cell>
          <cell r="J394">
            <v>10036</v>
          </cell>
          <cell r="K394">
            <v>10992</v>
          </cell>
          <cell r="L394">
            <v>4779</v>
          </cell>
          <cell r="M394">
            <v>10514</v>
          </cell>
          <cell r="N394">
            <v>10992</v>
          </cell>
          <cell r="O394">
            <v>9558</v>
          </cell>
          <cell r="P394">
            <v>8125</v>
          </cell>
          <cell r="Q394">
            <v>9558</v>
          </cell>
          <cell r="R394">
            <v>9558</v>
          </cell>
          <cell r="S394">
            <v>10036</v>
          </cell>
          <cell r="T394">
            <v>3.2123900000000001</v>
          </cell>
          <cell r="U394">
            <v>1.189E-2</v>
          </cell>
          <cell r="V394">
            <v>0.14455999999999999</v>
          </cell>
          <cell r="W394">
            <v>0</v>
          </cell>
          <cell r="X394">
            <v>0</v>
          </cell>
        </row>
        <row r="395">
          <cell r="A395" t="str">
            <v>RB05090Y20</v>
          </cell>
          <cell r="B395" t="str">
            <v>PJ</v>
          </cell>
          <cell r="C395" t="str">
            <v>C7H WITH B5YB20 WEBBING</v>
          </cell>
          <cell r="D395" t="str">
            <v>P</v>
          </cell>
          <cell r="E395">
            <v>5962</v>
          </cell>
          <cell r="F395" t="str">
            <v>RB05090Y20</v>
          </cell>
          <cell r="G395">
            <v>4.6381147540983605</v>
          </cell>
          <cell r="H395">
            <v>503</v>
          </cell>
          <cell r="I395">
            <v>503</v>
          </cell>
          <cell r="J395">
            <v>528</v>
          </cell>
          <cell r="K395">
            <v>579</v>
          </cell>
          <cell r="L395">
            <v>252</v>
          </cell>
          <cell r="M395">
            <v>553</v>
          </cell>
          <cell r="N395">
            <v>579</v>
          </cell>
          <cell r="O395">
            <v>503</v>
          </cell>
          <cell r="P395">
            <v>428</v>
          </cell>
          <cell r="Q395">
            <v>503</v>
          </cell>
          <cell r="R395">
            <v>503</v>
          </cell>
          <cell r="S395">
            <v>528</v>
          </cell>
          <cell r="T395">
            <v>3.2123900000000001</v>
          </cell>
          <cell r="U395">
            <v>1.189E-2</v>
          </cell>
          <cell r="V395">
            <v>0.14455999999999999</v>
          </cell>
          <cell r="W395">
            <v>0</v>
          </cell>
          <cell r="X395">
            <v>0</v>
          </cell>
        </row>
        <row r="396">
          <cell r="A396" t="str">
            <v>RC0D010L08</v>
          </cell>
          <cell r="B396" t="str">
            <v>PJ</v>
          </cell>
          <cell r="C396" t="str">
            <v>T2W RET&amp;WEB</v>
          </cell>
          <cell r="D396" t="str">
            <v>P</v>
          </cell>
          <cell r="E396">
            <v>179042</v>
          </cell>
          <cell r="F396" t="str">
            <v>RC0D010L08</v>
          </cell>
          <cell r="G396">
            <v>4.6533606557377052</v>
          </cell>
          <cell r="H396">
            <v>15999</v>
          </cell>
          <cell r="I396">
            <v>14476</v>
          </cell>
          <cell r="J396">
            <v>15238</v>
          </cell>
          <cell r="K396">
            <v>13714</v>
          </cell>
          <cell r="L396">
            <v>7619</v>
          </cell>
          <cell r="M396">
            <v>16761</v>
          </cell>
          <cell r="N396">
            <v>17523</v>
          </cell>
          <cell r="O396">
            <v>14476</v>
          </cell>
          <cell r="P396">
            <v>15238</v>
          </cell>
          <cell r="Q396">
            <v>15999</v>
          </cell>
          <cell r="R396">
            <v>15238</v>
          </cell>
          <cell r="S396">
            <v>16761</v>
          </cell>
          <cell r="T396">
            <v>3.6204000000000001</v>
          </cell>
          <cell r="U396">
            <v>1.34E-2</v>
          </cell>
          <cell r="V396">
            <v>0.16292000000000001</v>
          </cell>
          <cell r="W396">
            <v>0</v>
          </cell>
          <cell r="X396">
            <v>0</v>
          </cell>
        </row>
        <row r="397">
          <cell r="A397" t="str">
            <v>RCSCAA112A</v>
          </cell>
          <cell r="B397" t="str">
            <v>PJ</v>
          </cell>
          <cell r="C397" t="str">
            <v>KL KA C8HS T2W CTR GREY</v>
          </cell>
          <cell r="D397" t="str">
            <v>P</v>
          </cell>
          <cell r="E397">
            <v>30486</v>
          </cell>
          <cell r="F397" t="str">
            <v>RCSCAA112A</v>
          </cell>
          <cell r="G397">
            <v>9.5766393442622935</v>
          </cell>
          <cell r="H397">
            <v>720</v>
          </cell>
          <cell r="I397">
            <v>1440</v>
          </cell>
          <cell r="J397">
            <v>2160</v>
          </cell>
          <cell r="K397">
            <v>1800</v>
          </cell>
          <cell r="L397">
            <v>1674</v>
          </cell>
          <cell r="M397">
            <v>1956</v>
          </cell>
          <cell r="N397">
            <v>4032</v>
          </cell>
          <cell r="O397">
            <v>3942</v>
          </cell>
          <cell r="P397">
            <v>2772</v>
          </cell>
          <cell r="Q397">
            <v>3420</v>
          </cell>
          <cell r="R397">
            <v>3582</v>
          </cell>
          <cell r="S397">
            <v>2988</v>
          </cell>
          <cell r="T397">
            <v>6.3982999999999999</v>
          </cell>
          <cell r="U397">
            <v>2.367E-2</v>
          </cell>
          <cell r="V397">
            <v>0.28792000000000001</v>
          </cell>
          <cell r="W397">
            <v>0</v>
          </cell>
          <cell r="X397">
            <v>0</v>
          </cell>
        </row>
        <row r="398">
          <cell r="A398" t="str">
            <v>RCSCAA112D</v>
          </cell>
          <cell r="B398" t="str">
            <v>PJ</v>
          </cell>
          <cell r="C398" t="str">
            <v>KL KA C8HS T2W CTR BEIGE</v>
          </cell>
          <cell r="D398" t="str">
            <v>P</v>
          </cell>
          <cell r="E398">
            <v>20324</v>
          </cell>
          <cell r="F398" t="str">
            <v>RCSCAA112D</v>
          </cell>
          <cell r="G398">
            <v>9.5766393442622935</v>
          </cell>
          <cell r="H398">
            <v>480</v>
          </cell>
          <cell r="I398">
            <v>960</v>
          </cell>
          <cell r="J398">
            <v>1440</v>
          </cell>
          <cell r="K398">
            <v>1200</v>
          </cell>
          <cell r="L398">
            <v>1116</v>
          </cell>
          <cell r="M398">
            <v>1304</v>
          </cell>
          <cell r="N398">
            <v>2688</v>
          </cell>
          <cell r="O398">
            <v>2628</v>
          </cell>
          <cell r="P398">
            <v>1848</v>
          </cell>
          <cell r="Q398">
            <v>2280</v>
          </cell>
          <cell r="R398">
            <v>2388</v>
          </cell>
          <cell r="S398">
            <v>1992</v>
          </cell>
          <cell r="T398">
            <v>6.3982999999999999</v>
          </cell>
          <cell r="U398">
            <v>2.367E-2</v>
          </cell>
          <cell r="V398">
            <v>0.28792000000000001</v>
          </cell>
          <cell r="W398">
            <v>0</v>
          </cell>
          <cell r="X398">
            <v>0</v>
          </cell>
        </row>
        <row r="399">
          <cell r="A399" t="str">
            <v>RCSCAG112A</v>
          </cell>
          <cell r="B399" t="str">
            <v>PJ</v>
          </cell>
          <cell r="C399" t="str">
            <v>KL KA C8HS T2W CTR GREY</v>
          </cell>
          <cell r="D399" t="str">
            <v>P</v>
          </cell>
          <cell r="E399">
            <v>35000</v>
          </cell>
          <cell r="F399" t="str">
            <v>RCSCAG112A</v>
          </cell>
          <cell r="G399">
            <v>9.5766393442622935</v>
          </cell>
          <cell r="H399">
            <v>1968</v>
          </cell>
          <cell r="I399">
            <v>2566</v>
          </cell>
          <cell r="J399">
            <v>1528</v>
          </cell>
          <cell r="K399">
            <v>3715</v>
          </cell>
          <cell r="L399">
            <v>1743</v>
          </cell>
          <cell r="M399">
            <v>3937</v>
          </cell>
          <cell r="N399">
            <v>3303</v>
          </cell>
          <cell r="O399">
            <v>2809</v>
          </cell>
          <cell r="P399">
            <v>2237</v>
          </cell>
          <cell r="Q399">
            <v>4001</v>
          </cell>
          <cell r="R399">
            <v>3131</v>
          </cell>
          <cell r="S399">
            <v>4062</v>
          </cell>
          <cell r="T399">
            <v>6.3982999999999999</v>
          </cell>
          <cell r="U399">
            <v>2.367E-2</v>
          </cell>
          <cell r="V399">
            <v>0.28792000000000001</v>
          </cell>
          <cell r="W399">
            <v>0</v>
          </cell>
          <cell r="X399">
            <v>0</v>
          </cell>
        </row>
        <row r="400">
          <cell r="A400" t="str">
            <v>RL05080L08</v>
          </cell>
          <cell r="B400" t="str">
            <v>PJ</v>
          </cell>
          <cell r="C400" t="str">
            <v>C7H WITH B5LB08 WEBBING</v>
          </cell>
          <cell r="D400" t="str">
            <v>P</v>
          </cell>
          <cell r="E400">
            <v>81495</v>
          </cell>
          <cell r="F400" t="str">
            <v>RL05080L08</v>
          </cell>
          <cell r="G400">
            <v>4.6257377049180333</v>
          </cell>
          <cell r="H400">
            <v>6877</v>
          </cell>
          <cell r="I400">
            <v>6877</v>
          </cell>
          <cell r="J400">
            <v>7221</v>
          </cell>
          <cell r="K400">
            <v>7909</v>
          </cell>
          <cell r="L400">
            <v>3439</v>
          </cell>
          <cell r="M400">
            <v>7565</v>
          </cell>
          <cell r="N400">
            <v>7909</v>
          </cell>
          <cell r="O400">
            <v>6877</v>
          </cell>
          <cell r="P400">
            <v>5846</v>
          </cell>
          <cell r="Q400">
            <v>6877</v>
          </cell>
          <cell r="R400">
            <v>6877</v>
          </cell>
          <cell r="S400">
            <v>7221</v>
          </cell>
          <cell r="T400">
            <v>3.2374399999999999</v>
          </cell>
          <cell r="U400">
            <v>1.1979999999999999E-2</v>
          </cell>
          <cell r="V400">
            <v>0</v>
          </cell>
          <cell r="W400">
            <v>0.14568</v>
          </cell>
          <cell r="X400">
            <v>0</v>
          </cell>
        </row>
        <row r="401">
          <cell r="A401" t="str">
            <v>RL05080Y20</v>
          </cell>
          <cell r="B401" t="str">
            <v>PJ</v>
          </cell>
          <cell r="C401" t="str">
            <v>C7H WITH B5YB20 WEBBING</v>
          </cell>
          <cell r="D401" t="str">
            <v>P</v>
          </cell>
          <cell r="E401">
            <v>4289</v>
          </cell>
          <cell r="F401" t="str">
            <v>RL05080Y20</v>
          </cell>
          <cell r="G401">
            <v>4.6257377049180333</v>
          </cell>
          <cell r="H401">
            <v>362</v>
          </cell>
          <cell r="I401">
            <v>362</v>
          </cell>
          <cell r="J401">
            <v>380</v>
          </cell>
          <cell r="K401">
            <v>416</v>
          </cell>
          <cell r="L401">
            <v>181</v>
          </cell>
          <cell r="M401">
            <v>398</v>
          </cell>
          <cell r="N401">
            <v>416</v>
          </cell>
          <cell r="O401">
            <v>362</v>
          </cell>
          <cell r="P401">
            <v>308</v>
          </cell>
          <cell r="Q401">
            <v>362</v>
          </cell>
          <cell r="R401">
            <v>362</v>
          </cell>
          <cell r="S401">
            <v>380</v>
          </cell>
          <cell r="T401">
            <v>3.2374399999999999</v>
          </cell>
          <cell r="U401">
            <v>1.1979999999999999E-2</v>
          </cell>
          <cell r="V401">
            <v>0.14568</v>
          </cell>
          <cell r="W401">
            <v>0</v>
          </cell>
          <cell r="X401">
            <v>0</v>
          </cell>
        </row>
        <row r="402">
          <cell r="A402" t="str">
            <v>RLSCAA113A</v>
          </cell>
          <cell r="B402" t="str">
            <v>PJ</v>
          </cell>
          <cell r="C402" t="str">
            <v>KL KA C8HS T2W RR LH GREY</v>
          </cell>
          <cell r="D402" t="str">
            <v>P</v>
          </cell>
          <cell r="E402">
            <v>30486</v>
          </cell>
          <cell r="F402" t="str">
            <v>RLSCAA113A</v>
          </cell>
          <cell r="G402">
            <v>8.0534426229508203</v>
          </cell>
          <cell r="H402">
            <v>720</v>
          </cell>
          <cell r="I402">
            <v>1440</v>
          </cell>
          <cell r="J402">
            <v>2160</v>
          </cell>
          <cell r="K402">
            <v>1800</v>
          </cell>
          <cell r="L402">
            <v>1674</v>
          </cell>
          <cell r="M402">
            <v>1956</v>
          </cell>
          <cell r="N402">
            <v>4032</v>
          </cell>
          <cell r="O402">
            <v>3942</v>
          </cell>
          <cell r="P402">
            <v>2772</v>
          </cell>
          <cell r="Q402">
            <v>3420</v>
          </cell>
          <cell r="R402">
            <v>3582</v>
          </cell>
          <cell r="S402">
            <v>2988</v>
          </cell>
          <cell r="T402">
            <v>5.6746999999999996</v>
          </cell>
          <cell r="U402">
            <v>2.1000000000000001E-2</v>
          </cell>
          <cell r="V402">
            <v>0.25535999999999998</v>
          </cell>
          <cell r="W402">
            <v>0</v>
          </cell>
          <cell r="X402">
            <v>0</v>
          </cell>
        </row>
        <row r="403">
          <cell r="A403" t="str">
            <v>RLSCAA113D</v>
          </cell>
          <cell r="B403" t="str">
            <v>PJ</v>
          </cell>
          <cell r="C403" t="str">
            <v>KL KA C8HS T2W RR LH BEIGE</v>
          </cell>
          <cell r="D403" t="str">
            <v>P</v>
          </cell>
          <cell r="E403">
            <v>20324</v>
          </cell>
          <cell r="F403" t="str">
            <v>RLSCAA113D</v>
          </cell>
          <cell r="G403">
            <v>8.0534426229508203</v>
          </cell>
          <cell r="H403">
            <v>480</v>
          </cell>
          <cell r="I403">
            <v>960</v>
          </cell>
          <cell r="J403">
            <v>1440</v>
          </cell>
          <cell r="K403">
            <v>1200</v>
          </cell>
          <cell r="L403">
            <v>1116</v>
          </cell>
          <cell r="M403">
            <v>1304</v>
          </cell>
          <cell r="N403">
            <v>2688</v>
          </cell>
          <cell r="O403">
            <v>2628</v>
          </cell>
          <cell r="P403">
            <v>1848</v>
          </cell>
          <cell r="Q403">
            <v>2280</v>
          </cell>
          <cell r="R403">
            <v>2388</v>
          </cell>
          <cell r="S403">
            <v>1992</v>
          </cell>
          <cell r="T403">
            <v>5.6746999999999996</v>
          </cell>
          <cell r="U403">
            <v>2.1000000000000001E-2</v>
          </cell>
          <cell r="V403">
            <v>0.25535999999999998</v>
          </cell>
          <cell r="W403">
            <v>0</v>
          </cell>
          <cell r="X403">
            <v>0</v>
          </cell>
        </row>
        <row r="404">
          <cell r="A404" t="str">
            <v>RR05100L08</v>
          </cell>
          <cell r="B404" t="str">
            <v>PJ</v>
          </cell>
          <cell r="C404" t="str">
            <v>C7H WITH B5LB08 WEBBING</v>
          </cell>
          <cell r="D404" t="str">
            <v>P</v>
          </cell>
          <cell r="E404">
            <v>81495</v>
          </cell>
          <cell r="F404" t="str">
            <v>RR05100L08</v>
          </cell>
          <cell r="G404">
            <v>4.6259016393442627</v>
          </cell>
          <cell r="H404">
            <v>6877</v>
          </cell>
          <cell r="I404">
            <v>6877</v>
          </cell>
          <cell r="J404">
            <v>7221</v>
          </cell>
          <cell r="K404">
            <v>7909</v>
          </cell>
          <cell r="L404">
            <v>3439</v>
          </cell>
          <cell r="M404">
            <v>7565</v>
          </cell>
          <cell r="N404">
            <v>7909</v>
          </cell>
          <cell r="O404">
            <v>6877</v>
          </cell>
          <cell r="P404">
            <v>5846</v>
          </cell>
          <cell r="Q404">
            <v>6877</v>
          </cell>
          <cell r="R404">
            <v>6877</v>
          </cell>
          <cell r="S404">
            <v>7221</v>
          </cell>
          <cell r="T404">
            <v>3.2186400000000002</v>
          </cell>
          <cell r="U404">
            <v>1.191E-2</v>
          </cell>
          <cell r="V404">
            <v>0.14484</v>
          </cell>
          <cell r="W404">
            <v>0</v>
          </cell>
          <cell r="X404">
            <v>0</v>
          </cell>
        </row>
        <row r="405">
          <cell r="A405" t="str">
            <v>RR05100Y20</v>
          </cell>
          <cell r="B405" t="str">
            <v>PJ</v>
          </cell>
          <cell r="C405" t="str">
            <v>C7H WITH B5YB20 WEBBING</v>
          </cell>
          <cell r="D405" t="str">
            <v>P</v>
          </cell>
          <cell r="E405">
            <v>4289</v>
          </cell>
          <cell r="F405" t="str">
            <v>RR05100Y20</v>
          </cell>
          <cell r="G405">
            <v>4.6259016393442627</v>
          </cell>
          <cell r="H405">
            <v>362</v>
          </cell>
          <cell r="I405">
            <v>362</v>
          </cell>
          <cell r="J405">
            <v>380</v>
          </cell>
          <cell r="K405">
            <v>416</v>
          </cell>
          <cell r="L405">
            <v>181</v>
          </cell>
          <cell r="M405">
            <v>398</v>
          </cell>
          <cell r="N405">
            <v>416</v>
          </cell>
          <cell r="O405">
            <v>362</v>
          </cell>
          <cell r="P405">
            <v>308</v>
          </cell>
          <cell r="Q405">
            <v>362</v>
          </cell>
          <cell r="R405">
            <v>362</v>
          </cell>
          <cell r="S405">
            <v>380</v>
          </cell>
          <cell r="T405">
            <v>3.2186400000000002</v>
          </cell>
          <cell r="U405">
            <v>1.191E-2</v>
          </cell>
          <cell r="V405">
            <v>0.14484</v>
          </cell>
          <cell r="W405">
            <v>0</v>
          </cell>
          <cell r="X405">
            <v>0</v>
          </cell>
        </row>
        <row r="406">
          <cell r="A406" t="str">
            <v>RRSCAA113A</v>
          </cell>
          <cell r="B406" t="str">
            <v>PJ</v>
          </cell>
          <cell r="C406" t="str">
            <v>KL KA C8HS T2W RR RH GREY</v>
          </cell>
          <cell r="D406" t="str">
            <v>P</v>
          </cell>
          <cell r="E406">
            <v>30486</v>
          </cell>
          <cell r="F406" t="str">
            <v>RRSCAA113A</v>
          </cell>
          <cell r="G406">
            <v>8.2317213114754093</v>
          </cell>
          <cell r="H406">
            <v>720</v>
          </cell>
          <cell r="I406">
            <v>1440</v>
          </cell>
          <cell r="J406">
            <v>2160</v>
          </cell>
          <cell r="K406">
            <v>1800</v>
          </cell>
          <cell r="L406">
            <v>1674</v>
          </cell>
          <cell r="M406">
            <v>1956</v>
          </cell>
          <cell r="N406">
            <v>4032</v>
          </cell>
          <cell r="O406">
            <v>3942</v>
          </cell>
          <cell r="P406">
            <v>2772</v>
          </cell>
          <cell r="Q406">
            <v>3420</v>
          </cell>
          <cell r="R406">
            <v>3582</v>
          </cell>
          <cell r="S406">
            <v>2988</v>
          </cell>
          <cell r="T406">
            <v>5.6585000000000001</v>
          </cell>
          <cell r="U406">
            <v>2.094E-2</v>
          </cell>
          <cell r="V406">
            <v>0.25463000000000002</v>
          </cell>
          <cell r="W406">
            <v>0</v>
          </cell>
          <cell r="X406">
            <v>0</v>
          </cell>
        </row>
        <row r="407">
          <cell r="A407" t="str">
            <v>RRSCAA113D</v>
          </cell>
          <cell r="B407" t="str">
            <v>PJ</v>
          </cell>
          <cell r="C407" t="str">
            <v>KL KA C8HS T2W RR RH BEIGE</v>
          </cell>
          <cell r="D407" t="str">
            <v>P</v>
          </cell>
          <cell r="E407">
            <v>20324</v>
          </cell>
          <cell r="F407" t="str">
            <v>RRSCAA113D</v>
          </cell>
          <cell r="G407">
            <v>8.2317213114754093</v>
          </cell>
          <cell r="H407">
            <v>480</v>
          </cell>
          <cell r="I407">
            <v>960</v>
          </cell>
          <cell r="J407">
            <v>1440</v>
          </cell>
          <cell r="K407">
            <v>1200</v>
          </cell>
          <cell r="L407">
            <v>1116</v>
          </cell>
          <cell r="M407">
            <v>1304</v>
          </cell>
          <cell r="N407">
            <v>2688</v>
          </cell>
          <cell r="O407">
            <v>2628</v>
          </cell>
          <cell r="P407">
            <v>1848</v>
          </cell>
          <cell r="Q407">
            <v>2280</v>
          </cell>
          <cell r="R407">
            <v>2388</v>
          </cell>
          <cell r="S407">
            <v>1992</v>
          </cell>
          <cell r="T407">
            <v>5.6585000000000001</v>
          </cell>
          <cell r="U407">
            <v>2.094E-2</v>
          </cell>
          <cell r="V407">
            <v>0.25463000000000002</v>
          </cell>
          <cell r="W407">
            <v>0</v>
          </cell>
          <cell r="X407">
            <v>0</v>
          </cell>
        </row>
        <row r="408">
          <cell r="A408" t="str">
            <v>XG24</v>
          </cell>
          <cell r="B408" t="str">
            <v>PJ</v>
          </cell>
          <cell r="C408" t="str">
            <v>BLACK BOX C9ST</v>
          </cell>
          <cell r="D408" t="str">
            <v>P</v>
          </cell>
          <cell r="E408">
            <v>600</v>
          </cell>
          <cell r="H408">
            <v>54</v>
          </cell>
          <cell r="I408">
            <v>56</v>
          </cell>
          <cell r="J408">
            <v>49</v>
          </cell>
          <cell r="K408">
            <v>49</v>
          </cell>
          <cell r="L408">
            <v>24</v>
          </cell>
          <cell r="M408">
            <v>51</v>
          </cell>
          <cell r="N408">
            <v>56</v>
          </cell>
          <cell r="O408">
            <v>51</v>
          </cell>
          <cell r="P408">
            <v>54</v>
          </cell>
          <cell r="Q408">
            <v>56</v>
          </cell>
          <cell r="R408">
            <v>49</v>
          </cell>
          <cell r="S408">
            <v>51</v>
          </cell>
          <cell r="T408">
            <v>8.3139000000000003</v>
          </cell>
          <cell r="U408">
            <v>3.0759999999999999E-2</v>
          </cell>
          <cell r="V408">
            <v>0.37413000000000002</v>
          </cell>
          <cell r="W408">
            <v>0</v>
          </cell>
          <cell r="X408">
            <v>0</v>
          </cell>
        </row>
        <row r="409">
          <cell r="B409" t="str">
            <v xml:space="preserve">Total: </v>
          </cell>
        </row>
      </sheetData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99-1"/>
    </sheetNames>
    <sheetDataSet>
      <sheetData sheetId="0"/>
      <sheetData sheetId="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合体"/>
      <sheetName val="Sheet5"/>
      <sheetName val="通期Vol9月SPI"/>
      <sheetName val="通期VOL期計画"/>
      <sheetName val="Table"/>
      <sheetName val="Table Master"/>
      <sheetName val="103期計画Vol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R3">
            <v>100</v>
          </cell>
          <cell r="S3">
            <v>100</v>
          </cell>
          <cell r="T3" t="str">
            <v>DOM</v>
          </cell>
          <cell r="U3">
            <v>100</v>
          </cell>
          <cell r="V3" t="str">
            <v>Oth Asia/Pacific</v>
          </cell>
          <cell r="W3">
            <v>100</v>
          </cell>
          <cell r="X3" t="str">
            <v>ｱｼﾞｱ</v>
          </cell>
          <cell r="Y3" t="str">
            <v>一般海外</v>
          </cell>
          <cell r="Z3">
            <v>3</v>
          </cell>
          <cell r="AA3">
            <v>1</v>
          </cell>
          <cell r="AB3" t="str">
            <v>ｱｼﾞｱ</v>
          </cell>
          <cell r="AC3" t="str">
            <v>ｱｼﾞｱ</v>
          </cell>
          <cell r="AD3" t="str">
            <v>一般</v>
          </cell>
          <cell r="AE3" t="str">
            <v>国内</v>
          </cell>
        </row>
        <row r="4">
          <cell r="R4">
            <v>105</v>
          </cell>
          <cell r="S4">
            <v>105</v>
          </cell>
          <cell r="T4" t="str">
            <v>CHINA</v>
          </cell>
          <cell r="U4">
            <v>105</v>
          </cell>
          <cell r="V4" t="str">
            <v>China</v>
          </cell>
          <cell r="W4">
            <v>105</v>
          </cell>
          <cell r="X4" t="str">
            <v>中国</v>
          </cell>
          <cell r="Y4" t="str">
            <v>中国</v>
          </cell>
          <cell r="Z4">
            <v>6</v>
          </cell>
          <cell r="AA4">
            <v>1</v>
          </cell>
          <cell r="AB4" t="str">
            <v>ｱｼﾞｱ</v>
          </cell>
          <cell r="AC4" t="str">
            <v>ｱｼﾞｱ</v>
          </cell>
          <cell r="AD4" t="str">
            <v>一般</v>
          </cell>
          <cell r="AE4" t="str">
            <v>一般</v>
          </cell>
        </row>
        <row r="5">
          <cell r="R5">
            <v>106</v>
          </cell>
          <cell r="S5">
            <v>106</v>
          </cell>
          <cell r="T5" t="str">
            <v>TAIWAN</v>
          </cell>
          <cell r="U5">
            <v>106</v>
          </cell>
          <cell r="V5" t="str">
            <v>Taiwan</v>
          </cell>
          <cell r="W5">
            <v>106</v>
          </cell>
          <cell r="X5" t="str">
            <v>ｱｼﾞｱ</v>
          </cell>
          <cell r="Y5" t="str">
            <v>一般海外</v>
          </cell>
          <cell r="Z5">
            <v>7</v>
          </cell>
          <cell r="AA5">
            <v>1</v>
          </cell>
          <cell r="AB5" t="str">
            <v>ｱｼﾞｱ</v>
          </cell>
          <cell r="AC5" t="str">
            <v>ｱｼﾞｱ</v>
          </cell>
          <cell r="AD5" t="str">
            <v>一般</v>
          </cell>
          <cell r="AE5" t="str">
            <v>一般</v>
          </cell>
        </row>
        <row r="6">
          <cell r="R6">
            <v>108</v>
          </cell>
          <cell r="S6">
            <v>108</v>
          </cell>
          <cell r="T6" t="str">
            <v>HG KONG</v>
          </cell>
          <cell r="U6">
            <v>108</v>
          </cell>
          <cell r="V6" t="str">
            <v>Hong Kong</v>
          </cell>
          <cell r="W6">
            <v>108</v>
          </cell>
          <cell r="X6" t="str">
            <v>ｱｼﾞｱ</v>
          </cell>
          <cell r="Y6" t="str">
            <v>一般海外</v>
          </cell>
          <cell r="Z6">
            <v>9</v>
          </cell>
          <cell r="AA6">
            <v>1</v>
          </cell>
          <cell r="AB6" t="str">
            <v>ｱｼﾞｱ</v>
          </cell>
          <cell r="AC6" t="str">
            <v>ｱｼﾞｱ</v>
          </cell>
          <cell r="AD6" t="str">
            <v>一般</v>
          </cell>
          <cell r="AE6" t="str">
            <v>一般</v>
          </cell>
        </row>
        <row r="7">
          <cell r="R7">
            <v>110</v>
          </cell>
          <cell r="S7">
            <v>100</v>
          </cell>
          <cell r="T7" t="str">
            <v>VIETNAM</v>
          </cell>
          <cell r="U7">
            <v>110</v>
          </cell>
          <cell r="V7" t="str">
            <v>Vietnam</v>
          </cell>
          <cell r="W7">
            <v>110</v>
          </cell>
          <cell r="X7" t="str">
            <v>ｱｾｱﾝ</v>
          </cell>
          <cell r="Y7" t="str">
            <v>ｱｾｱﾝ</v>
          </cell>
          <cell r="Z7">
            <v>10</v>
          </cell>
          <cell r="AA7">
            <v>1</v>
          </cell>
          <cell r="AB7" t="str">
            <v>ｱｼﾞｱ</v>
          </cell>
          <cell r="AC7" t="str">
            <v>ｱｼﾞｱ</v>
          </cell>
          <cell r="AD7" t="str">
            <v>一般</v>
          </cell>
          <cell r="AE7" t="str">
            <v>一般</v>
          </cell>
        </row>
        <row r="8">
          <cell r="R8">
            <v>111</v>
          </cell>
          <cell r="S8">
            <v>111</v>
          </cell>
          <cell r="T8" t="str">
            <v>THAILAND</v>
          </cell>
          <cell r="U8">
            <v>111</v>
          </cell>
          <cell r="V8" t="str">
            <v>Thailand</v>
          </cell>
          <cell r="W8">
            <v>111</v>
          </cell>
          <cell r="X8" t="str">
            <v>ｱｾｱﾝ</v>
          </cell>
          <cell r="Y8" t="str">
            <v>ｱｾｱﾝ</v>
          </cell>
          <cell r="Z8">
            <v>11</v>
          </cell>
          <cell r="AA8">
            <v>1</v>
          </cell>
          <cell r="AB8" t="str">
            <v>ｱｼﾞｱ</v>
          </cell>
          <cell r="AC8" t="str">
            <v>　ｱｾｱﾝ</v>
          </cell>
          <cell r="AD8" t="str">
            <v>一般</v>
          </cell>
          <cell r="AE8" t="str">
            <v>一般</v>
          </cell>
        </row>
        <row r="9">
          <cell r="R9">
            <v>112</v>
          </cell>
          <cell r="S9">
            <v>100</v>
          </cell>
          <cell r="T9" t="str">
            <v>SNGAPOR</v>
          </cell>
          <cell r="U9">
            <v>112</v>
          </cell>
          <cell r="V9" t="str">
            <v>Singapore</v>
          </cell>
          <cell r="W9">
            <v>112</v>
          </cell>
          <cell r="X9" t="str">
            <v>ｱｼﾞｱ</v>
          </cell>
          <cell r="Y9" t="str">
            <v>一般海外</v>
          </cell>
          <cell r="Z9">
            <v>12</v>
          </cell>
          <cell r="AA9">
            <v>1</v>
          </cell>
          <cell r="AB9" t="str">
            <v>ｱｼﾞｱ</v>
          </cell>
          <cell r="AC9" t="str">
            <v>ｱｼﾞｱ</v>
          </cell>
          <cell r="AD9" t="str">
            <v>一般</v>
          </cell>
          <cell r="AE9" t="str">
            <v>一般</v>
          </cell>
        </row>
        <row r="10">
          <cell r="R10">
            <v>113</v>
          </cell>
          <cell r="S10">
            <v>113</v>
          </cell>
          <cell r="T10" t="str">
            <v>W MALAY</v>
          </cell>
          <cell r="U10">
            <v>113</v>
          </cell>
          <cell r="V10" t="str">
            <v>Malaysia</v>
          </cell>
          <cell r="W10">
            <v>113</v>
          </cell>
          <cell r="X10" t="str">
            <v>ｱｾｱﾝ</v>
          </cell>
          <cell r="Y10" t="str">
            <v>ｱｾｱﾝ</v>
          </cell>
          <cell r="Z10">
            <v>13</v>
          </cell>
          <cell r="AA10">
            <v>1</v>
          </cell>
          <cell r="AB10" t="str">
            <v>ｱｼﾞｱ</v>
          </cell>
          <cell r="AC10" t="str">
            <v>　ｱｾｱﾝ</v>
          </cell>
          <cell r="AD10" t="str">
            <v>一般</v>
          </cell>
          <cell r="AE10" t="str">
            <v>一般</v>
          </cell>
        </row>
        <row r="11">
          <cell r="R11">
            <v>115</v>
          </cell>
          <cell r="S11">
            <v>115</v>
          </cell>
          <cell r="T11" t="str">
            <v>E MALAY</v>
          </cell>
          <cell r="U11">
            <v>115</v>
          </cell>
          <cell r="V11" t="str">
            <v>Malaysia</v>
          </cell>
          <cell r="W11">
            <v>115</v>
          </cell>
          <cell r="X11" t="str">
            <v>ｱｾｱﾝ</v>
          </cell>
          <cell r="Y11" t="str">
            <v>ｱｾｱﾝ</v>
          </cell>
          <cell r="Z11">
            <v>14</v>
          </cell>
          <cell r="AA11">
            <v>1</v>
          </cell>
          <cell r="AB11" t="str">
            <v>ｱｼﾞｱ</v>
          </cell>
          <cell r="AC11" t="str">
            <v>　ｱｾｱﾝ</v>
          </cell>
          <cell r="AD11" t="str">
            <v>一般</v>
          </cell>
          <cell r="AE11" t="str">
            <v>一般</v>
          </cell>
        </row>
        <row r="12">
          <cell r="R12">
            <v>117</v>
          </cell>
          <cell r="S12">
            <v>117</v>
          </cell>
          <cell r="T12" t="str">
            <v>PHILPIN</v>
          </cell>
          <cell r="U12">
            <v>117</v>
          </cell>
          <cell r="V12" t="str">
            <v>Philippines</v>
          </cell>
          <cell r="W12">
            <v>117</v>
          </cell>
          <cell r="X12" t="str">
            <v>ｱｾｱﾝ</v>
          </cell>
          <cell r="Y12" t="str">
            <v>ｱｾｱﾝ</v>
          </cell>
          <cell r="Z12">
            <v>16</v>
          </cell>
          <cell r="AA12">
            <v>1</v>
          </cell>
          <cell r="AB12" t="str">
            <v>ｱｼﾞｱ</v>
          </cell>
          <cell r="AC12" t="str">
            <v>　ｱｾｱﾝ</v>
          </cell>
          <cell r="AD12" t="str">
            <v>一般</v>
          </cell>
          <cell r="AE12" t="str">
            <v>一般</v>
          </cell>
        </row>
        <row r="13">
          <cell r="R13">
            <v>118</v>
          </cell>
          <cell r="S13">
            <v>118</v>
          </cell>
          <cell r="T13" t="str">
            <v>INDNESIA</v>
          </cell>
          <cell r="U13">
            <v>118</v>
          </cell>
          <cell r="V13" t="str">
            <v>Indonesia</v>
          </cell>
          <cell r="W13">
            <v>118</v>
          </cell>
          <cell r="X13" t="str">
            <v>ｱｾｱﾝ</v>
          </cell>
          <cell r="Y13" t="str">
            <v>ｱｾｱﾝ</v>
          </cell>
          <cell r="Z13">
            <v>17</v>
          </cell>
          <cell r="AA13">
            <v>1</v>
          </cell>
          <cell r="AB13" t="str">
            <v>ｱｼﾞｱ</v>
          </cell>
          <cell r="AC13" t="str">
            <v>　ｱｾｱﾝ</v>
          </cell>
          <cell r="AD13" t="str">
            <v>一般</v>
          </cell>
          <cell r="AE13" t="str">
            <v>一般</v>
          </cell>
        </row>
        <row r="14">
          <cell r="R14">
            <v>123</v>
          </cell>
          <cell r="S14">
            <v>123</v>
          </cell>
          <cell r="T14" t="str">
            <v>INDIA</v>
          </cell>
          <cell r="U14">
            <v>123</v>
          </cell>
          <cell r="V14" t="str">
            <v>INDIA</v>
          </cell>
          <cell r="W14">
            <v>123</v>
          </cell>
          <cell r="X14" t="str">
            <v>ｱｼﾞｱ</v>
          </cell>
          <cell r="Y14" t="str">
            <v>一般海外</v>
          </cell>
          <cell r="Z14">
            <v>21</v>
          </cell>
          <cell r="AA14">
            <v>1</v>
          </cell>
          <cell r="AB14" t="str">
            <v>ｱｼﾞｱ</v>
          </cell>
          <cell r="AC14" t="str">
            <v>ｱｼﾞｱ</v>
          </cell>
          <cell r="AD14" t="str">
            <v>一般</v>
          </cell>
          <cell r="AE14" t="str">
            <v>一般</v>
          </cell>
        </row>
        <row r="15">
          <cell r="R15">
            <v>133</v>
          </cell>
          <cell r="S15">
            <v>200</v>
          </cell>
          <cell r="T15" t="str">
            <v>IRAN</v>
          </cell>
          <cell r="U15">
            <v>133</v>
          </cell>
          <cell r="V15" t="str">
            <v>IRAN</v>
          </cell>
          <cell r="W15">
            <v>133</v>
          </cell>
          <cell r="X15" t="str">
            <v>中近東</v>
          </cell>
          <cell r="Y15" t="str">
            <v>一般海外</v>
          </cell>
          <cell r="Z15">
            <v>30</v>
          </cell>
          <cell r="AA15">
            <v>2</v>
          </cell>
          <cell r="AB15" t="str">
            <v>中近東</v>
          </cell>
          <cell r="AC15" t="str">
            <v>中近東</v>
          </cell>
          <cell r="AD15" t="str">
            <v>一般</v>
          </cell>
          <cell r="AE15" t="str">
            <v>一般</v>
          </cell>
        </row>
        <row r="16">
          <cell r="R16">
            <v>137</v>
          </cell>
          <cell r="S16">
            <v>137</v>
          </cell>
          <cell r="T16" t="str">
            <v>SU ARAB</v>
          </cell>
          <cell r="U16">
            <v>137</v>
          </cell>
          <cell r="V16" t="str">
            <v>Saudi Arabia</v>
          </cell>
          <cell r="W16">
            <v>137</v>
          </cell>
          <cell r="X16" t="str">
            <v>中近東</v>
          </cell>
          <cell r="Y16" t="str">
            <v>一般海外</v>
          </cell>
          <cell r="Z16">
            <v>34</v>
          </cell>
          <cell r="AA16">
            <v>2</v>
          </cell>
          <cell r="AB16" t="str">
            <v>中近東</v>
          </cell>
          <cell r="AC16" t="str">
            <v>中近東</v>
          </cell>
          <cell r="AD16" t="str">
            <v>一般</v>
          </cell>
          <cell r="AE16" t="str">
            <v>一般</v>
          </cell>
        </row>
        <row r="17">
          <cell r="R17">
            <v>141</v>
          </cell>
          <cell r="S17">
            <v>200</v>
          </cell>
          <cell r="T17" t="str">
            <v>OMAN</v>
          </cell>
          <cell r="U17">
            <v>141</v>
          </cell>
          <cell r="V17" t="str">
            <v>Oman</v>
          </cell>
          <cell r="W17">
            <v>141</v>
          </cell>
          <cell r="X17" t="str">
            <v>中近東</v>
          </cell>
          <cell r="Y17" t="str">
            <v>一般海外</v>
          </cell>
          <cell r="Z17">
            <v>37</v>
          </cell>
          <cell r="AA17">
            <v>2</v>
          </cell>
          <cell r="AB17" t="str">
            <v>中近東</v>
          </cell>
          <cell r="AC17" t="str">
            <v>中近東</v>
          </cell>
          <cell r="AD17" t="str">
            <v>一般</v>
          </cell>
          <cell r="AE17" t="str">
            <v>一般</v>
          </cell>
        </row>
        <row r="18">
          <cell r="R18">
            <v>143</v>
          </cell>
          <cell r="S18">
            <v>143</v>
          </cell>
          <cell r="T18" t="str">
            <v>ISRAEL</v>
          </cell>
          <cell r="U18">
            <v>143</v>
          </cell>
          <cell r="V18" t="str">
            <v>Israel</v>
          </cell>
          <cell r="W18">
            <v>143</v>
          </cell>
          <cell r="X18" t="str">
            <v>中近東</v>
          </cell>
          <cell r="Y18" t="str">
            <v>一般海外</v>
          </cell>
          <cell r="Z18">
            <v>39</v>
          </cell>
          <cell r="AA18">
            <v>2</v>
          </cell>
          <cell r="AB18" t="str">
            <v>中近東</v>
          </cell>
          <cell r="AC18" t="str">
            <v>中近東</v>
          </cell>
          <cell r="AD18" t="str">
            <v>一般</v>
          </cell>
          <cell r="AE18" t="str">
            <v>一般</v>
          </cell>
        </row>
        <row r="19">
          <cell r="R19">
            <v>150</v>
          </cell>
          <cell r="S19">
            <v>200</v>
          </cell>
          <cell r="T19" t="str">
            <v>U ARB E</v>
          </cell>
          <cell r="U19">
            <v>150</v>
          </cell>
          <cell r="V19" t="str">
            <v>UAE</v>
          </cell>
          <cell r="W19">
            <v>150</v>
          </cell>
          <cell r="X19" t="str">
            <v>中近東</v>
          </cell>
          <cell r="Y19" t="str">
            <v>一般海外</v>
          </cell>
          <cell r="Z19">
            <v>44</v>
          </cell>
          <cell r="AA19">
            <v>2</v>
          </cell>
          <cell r="AB19" t="str">
            <v>中近東</v>
          </cell>
          <cell r="AC19" t="str">
            <v>中近東</v>
          </cell>
          <cell r="AD19" t="str">
            <v>一般</v>
          </cell>
          <cell r="AE19" t="str">
            <v>一般</v>
          </cell>
        </row>
        <row r="20">
          <cell r="R20">
            <v>200</v>
          </cell>
          <cell r="S20">
            <v>200</v>
          </cell>
          <cell r="T20" t="str">
            <v>(M/E)</v>
          </cell>
          <cell r="U20">
            <v>200</v>
          </cell>
          <cell r="V20" t="str">
            <v>Oth Mideast</v>
          </cell>
          <cell r="W20">
            <v>200</v>
          </cell>
          <cell r="X20" t="str">
            <v>中近東</v>
          </cell>
          <cell r="Y20" t="str">
            <v>一般海外</v>
          </cell>
          <cell r="Z20">
            <v>48</v>
          </cell>
          <cell r="AA20">
            <v>2</v>
          </cell>
          <cell r="AB20" t="str">
            <v>中近東</v>
          </cell>
          <cell r="AC20" t="str">
            <v>中近東</v>
          </cell>
          <cell r="AD20" t="str">
            <v>一般</v>
          </cell>
          <cell r="AE20" t="str">
            <v>一般</v>
          </cell>
        </row>
        <row r="21">
          <cell r="R21">
            <v>203</v>
          </cell>
          <cell r="S21">
            <v>300</v>
          </cell>
          <cell r="T21" t="str">
            <v>SWEDEN</v>
          </cell>
          <cell r="U21">
            <v>203</v>
          </cell>
          <cell r="V21" t="str">
            <v>SWEDEN</v>
          </cell>
          <cell r="W21">
            <v>203</v>
          </cell>
          <cell r="X21" t="str">
            <v>ﾖｰﾛｯﾊﾟ</v>
          </cell>
          <cell r="Y21" t="str">
            <v>一般海外</v>
          </cell>
          <cell r="Z21">
            <v>51</v>
          </cell>
          <cell r="AA21">
            <v>3</v>
          </cell>
          <cell r="AB21" t="str">
            <v>ﾖｰﾛｯﾊﾟ</v>
          </cell>
          <cell r="AC21" t="str">
            <v>ﾖｰﾛｯﾊﾟ</v>
          </cell>
          <cell r="AD21" t="str">
            <v>一般</v>
          </cell>
          <cell r="AE21" t="str">
            <v>一般</v>
          </cell>
        </row>
        <row r="22">
          <cell r="R22">
            <v>205</v>
          </cell>
          <cell r="S22">
            <v>205</v>
          </cell>
          <cell r="T22" t="str">
            <v>U KING</v>
          </cell>
          <cell r="U22">
            <v>205</v>
          </cell>
          <cell r="V22" t="str">
            <v>United Kingdom</v>
          </cell>
          <cell r="W22">
            <v>205</v>
          </cell>
          <cell r="X22" t="str">
            <v>ﾖｰﾛｯﾊﾟ</v>
          </cell>
          <cell r="Y22" t="str">
            <v>一般海外</v>
          </cell>
          <cell r="Z22">
            <v>53</v>
          </cell>
          <cell r="AA22">
            <v>3</v>
          </cell>
          <cell r="AB22" t="str">
            <v>ﾖｰﾛｯﾊﾟ</v>
          </cell>
          <cell r="AC22" t="str">
            <v>ﾖｰﾛｯﾊﾟ</v>
          </cell>
          <cell r="AD22" t="str">
            <v>一般</v>
          </cell>
          <cell r="AE22" t="str">
            <v>一般</v>
          </cell>
        </row>
        <row r="23">
          <cell r="R23">
            <v>206</v>
          </cell>
          <cell r="S23">
            <v>300</v>
          </cell>
          <cell r="T23" t="str">
            <v>IRELAND</v>
          </cell>
          <cell r="U23">
            <v>206</v>
          </cell>
          <cell r="V23" t="str">
            <v>Ireland</v>
          </cell>
          <cell r="W23">
            <v>206</v>
          </cell>
          <cell r="X23" t="str">
            <v>ﾖｰﾛｯﾊﾟ</v>
          </cell>
          <cell r="Y23" t="str">
            <v>一般海外</v>
          </cell>
          <cell r="Z23">
            <v>54</v>
          </cell>
          <cell r="AA23">
            <v>3</v>
          </cell>
          <cell r="AB23" t="str">
            <v>ﾖｰﾛｯﾊﾟ</v>
          </cell>
          <cell r="AC23" t="str">
            <v>ﾖｰﾛｯﾊﾟ</v>
          </cell>
          <cell r="AD23" t="str">
            <v>一般</v>
          </cell>
          <cell r="AE23" t="str">
            <v>一般</v>
          </cell>
        </row>
        <row r="24">
          <cell r="R24">
            <v>210</v>
          </cell>
          <cell r="S24">
            <v>300</v>
          </cell>
          <cell r="T24" t="str">
            <v>FRANCE</v>
          </cell>
          <cell r="U24">
            <v>210</v>
          </cell>
          <cell r="V24" t="str">
            <v>FRANCE</v>
          </cell>
          <cell r="W24">
            <v>210</v>
          </cell>
          <cell r="X24" t="str">
            <v>ﾖｰﾛｯﾊﾟ</v>
          </cell>
          <cell r="Y24" t="str">
            <v>一般海外</v>
          </cell>
          <cell r="Z24">
            <v>58</v>
          </cell>
          <cell r="AA24">
            <v>3</v>
          </cell>
          <cell r="AB24" t="str">
            <v>ﾖｰﾛｯﾊﾟ</v>
          </cell>
          <cell r="AC24" t="str">
            <v>ﾖｰﾛｯﾊﾟ</v>
          </cell>
          <cell r="AD24" t="str">
            <v>一般</v>
          </cell>
          <cell r="AE24" t="str">
            <v>一般</v>
          </cell>
        </row>
        <row r="25">
          <cell r="R25">
            <v>213</v>
          </cell>
          <cell r="S25">
            <v>213</v>
          </cell>
          <cell r="T25" t="str">
            <v>FR GERM</v>
          </cell>
          <cell r="U25">
            <v>213</v>
          </cell>
          <cell r="V25" t="str">
            <v>FR GERM</v>
          </cell>
          <cell r="W25">
            <v>213</v>
          </cell>
          <cell r="X25" t="str">
            <v>ﾖｰﾛｯﾊﾟ</v>
          </cell>
          <cell r="Y25" t="str">
            <v>一般海外</v>
          </cell>
          <cell r="Z25">
            <v>61</v>
          </cell>
          <cell r="AA25">
            <v>3</v>
          </cell>
          <cell r="AB25" t="str">
            <v>ﾖｰﾛｯﾊﾟ</v>
          </cell>
          <cell r="AC25" t="str">
            <v>ﾖｰﾛｯﾊﾟ</v>
          </cell>
          <cell r="AD25" t="str">
            <v>一般</v>
          </cell>
          <cell r="AE25" t="str">
            <v>一般</v>
          </cell>
        </row>
        <row r="26">
          <cell r="R26">
            <v>217</v>
          </cell>
          <cell r="S26">
            <v>217</v>
          </cell>
          <cell r="T26" t="str">
            <v>PORTUGL</v>
          </cell>
          <cell r="U26">
            <v>217</v>
          </cell>
          <cell r="V26" t="str">
            <v>Portugal</v>
          </cell>
          <cell r="W26">
            <v>217</v>
          </cell>
          <cell r="X26" t="str">
            <v>ﾖｰﾛｯﾊﾟ</v>
          </cell>
          <cell r="Y26" t="str">
            <v>一般海外</v>
          </cell>
          <cell r="Z26">
            <v>65</v>
          </cell>
          <cell r="AA26">
            <v>3</v>
          </cell>
          <cell r="AB26" t="str">
            <v>ﾖｰﾛｯﾊﾟ</v>
          </cell>
          <cell r="AC26" t="str">
            <v>ﾖｰﾛｯﾊﾟ</v>
          </cell>
          <cell r="AD26" t="str">
            <v>一般</v>
          </cell>
          <cell r="AE26" t="str">
            <v>一般</v>
          </cell>
        </row>
        <row r="27">
          <cell r="R27">
            <v>218</v>
          </cell>
          <cell r="S27">
            <v>218</v>
          </cell>
          <cell r="T27" t="str">
            <v>SPAIN</v>
          </cell>
          <cell r="U27">
            <v>218</v>
          </cell>
          <cell r="V27" t="str">
            <v>SPAIN</v>
          </cell>
          <cell r="W27">
            <v>218</v>
          </cell>
          <cell r="X27" t="str">
            <v>ﾖｰﾛｯﾊﾟ</v>
          </cell>
          <cell r="Y27" t="str">
            <v>一般海外</v>
          </cell>
          <cell r="Z27">
            <v>66</v>
          </cell>
          <cell r="AA27">
            <v>3</v>
          </cell>
          <cell r="AB27" t="str">
            <v>ﾖｰﾛｯﾊﾟ</v>
          </cell>
          <cell r="AC27" t="str">
            <v>ﾖｰﾛｯﾊﾟ</v>
          </cell>
          <cell r="AD27" t="str">
            <v>一般</v>
          </cell>
          <cell r="AE27" t="str">
            <v>一般</v>
          </cell>
        </row>
        <row r="28">
          <cell r="R28">
            <v>220</v>
          </cell>
          <cell r="S28">
            <v>300</v>
          </cell>
          <cell r="T28" t="str">
            <v>ITALY</v>
          </cell>
          <cell r="U28">
            <v>220</v>
          </cell>
          <cell r="V28" t="str">
            <v>Italy</v>
          </cell>
          <cell r="W28">
            <v>220</v>
          </cell>
          <cell r="X28" t="str">
            <v>ﾖｰﾛｯﾊﾟ</v>
          </cell>
          <cell r="Y28" t="str">
            <v>一般海外</v>
          </cell>
          <cell r="Z28">
            <v>68</v>
          </cell>
          <cell r="AA28">
            <v>3</v>
          </cell>
          <cell r="AB28" t="str">
            <v>ﾖｰﾛｯﾊﾟ</v>
          </cell>
          <cell r="AC28" t="str">
            <v>ﾖｰﾛｯﾊﾟ</v>
          </cell>
          <cell r="AD28" t="str">
            <v>一般</v>
          </cell>
          <cell r="AE28" t="str">
            <v>一般</v>
          </cell>
        </row>
        <row r="29">
          <cell r="R29">
            <v>223</v>
          </cell>
          <cell r="S29">
            <v>300</v>
          </cell>
          <cell r="T29" t="str">
            <v>POLAND</v>
          </cell>
          <cell r="U29">
            <v>223</v>
          </cell>
          <cell r="V29" t="str">
            <v>POLAND</v>
          </cell>
          <cell r="W29">
            <v>223</v>
          </cell>
          <cell r="X29" t="str">
            <v>ﾖｰﾛｯﾊﾟ</v>
          </cell>
          <cell r="Y29" t="str">
            <v>一般海外</v>
          </cell>
          <cell r="Z29">
            <v>71</v>
          </cell>
          <cell r="AA29">
            <v>3</v>
          </cell>
          <cell r="AB29" t="str">
            <v>ﾖｰﾛｯﾊﾟ</v>
          </cell>
          <cell r="AC29" t="str">
            <v>ﾖｰﾛｯﾊﾟ</v>
          </cell>
          <cell r="AD29" t="str">
            <v>一般</v>
          </cell>
          <cell r="AE29" t="str">
            <v>一般</v>
          </cell>
        </row>
        <row r="30">
          <cell r="R30">
            <v>234</v>
          </cell>
          <cell r="S30">
            <v>234</v>
          </cell>
          <cell r="T30" t="str">
            <v>TURKEY</v>
          </cell>
          <cell r="U30">
            <v>234</v>
          </cell>
          <cell r="V30" t="str">
            <v>Turkey</v>
          </cell>
          <cell r="W30">
            <v>234</v>
          </cell>
          <cell r="X30" t="str">
            <v>ﾖｰﾛｯﾊﾟ</v>
          </cell>
          <cell r="Y30" t="str">
            <v>一般海外</v>
          </cell>
          <cell r="Z30">
            <v>81</v>
          </cell>
          <cell r="AA30">
            <v>3</v>
          </cell>
          <cell r="AB30" t="str">
            <v>ﾖｰﾛｯﾊﾟ</v>
          </cell>
          <cell r="AC30" t="str">
            <v>ﾖｰﾛｯﾊﾟ</v>
          </cell>
          <cell r="AD30" t="str">
            <v>一般</v>
          </cell>
          <cell r="AE30" t="str">
            <v>一般</v>
          </cell>
        </row>
        <row r="31">
          <cell r="R31">
            <v>238</v>
          </cell>
          <cell r="S31">
            <v>300</v>
          </cell>
          <cell r="T31" t="str">
            <v>UKRAINE</v>
          </cell>
          <cell r="U31">
            <v>238</v>
          </cell>
          <cell r="V31" t="str">
            <v>UKRAINE</v>
          </cell>
          <cell r="W31">
            <v>238</v>
          </cell>
          <cell r="X31" t="str">
            <v>ﾖｰﾛｯﾊﾟ</v>
          </cell>
          <cell r="Y31" t="str">
            <v>一般海外</v>
          </cell>
          <cell r="Z31">
            <v>83</v>
          </cell>
          <cell r="AA31">
            <v>3</v>
          </cell>
          <cell r="AB31" t="str">
            <v>ﾖｰﾛｯﾊﾟ</v>
          </cell>
          <cell r="AC31" t="str">
            <v>ﾖｰﾛｯﾊﾟ</v>
          </cell>
          <cell r="AD31" t="str">
            <v>一般</v>
          </cell>
          <cell r="AE31" t="str">
            <v>一般</v>
          </cell>
        </row>
        <row r="32">
          <cell r="R32">
            <v>300</v>
          </cell>
          <cell r="S32">
            <v>300</v>
          </cell>
          <cell r="T32" t="str">
            <v>(EURO)</v>
          </cell>
          <cell r="U32">
            <v>300</v>
          </cell>
          <cell r="V32" t="str">
            <v>Oth Europe</v>
          </cell>
          <cell r="W32">
            <v>300</v>
          </cell>
          <cell r="X32" t="str">
            <v>ﾖｰﾛｯﾊﾟ</v>
          </cell>
          <cell r="Y32" t="str">
            <v>一般海外</v>
          </cell>
          <cell r="Z32">
            <v>88</v>
          </cell>
          <cell r="AA32">
            <v>3</v>
          </cell>
          <cell r="AB32" t="str">
            <v>ﾖｰﾛｯﾊﾟ</v>
          </cell>
          <cell r="AC32" t="str">
            <v>ﾖｰﾛｯﾊﾟ</v>
          </cell>
          <cell r="AD32" t="str">
            <v>一般</v>
          </cell>
          <cell r="AE32" t="str">
            <v>一般</v>
          </cell>
        </row>
        <row r="33">
          <cell r="R33">
            <v>304</v>
          </cell>
          <cell r="S33">
            <v>304</v>
          </cell>
          <cell r="T33" t="str">
            <v>USA</v>
          </cell>
          <cell r="U33">
            <v>304</v>
          </cell>
          <cell r="V33" t="str">
            <v>United States</v>
          </cell>
          <cell r="W33">
            <v>304</v>
          </cell>
          <cell r="X33" t="str">
            <v>北米</v>
          </cell>
          <cell r="Y33" t="str">
            <v>北米</v>
          </cell>
          <cell r="Z33">
            <v>90</v>
          </cell>
          <cell r="AA33">
            <v>4</v>
          </cell>
          <cell r="AB33" t="str">
            <v>北米</v>
          </cell>
          <cell r="AC33" t="str">
            <v>北米</v>
          </cell>
          <cell r="AD33" t="str">
            <v>北米</v>
          </cell>
          <cell r="AE33" t="str">
            <v>一般</v>
          </cell>
        </row>
        <row r="34">
          <cell r="R34">
            <v>324</v>
          </cell>
          <cell r="S34">
            <v>324</v>
          </cell>
          <cell r="T34" t="str">
            <v>PRTRICO</v>
          </cell>
          <cell r="U34">
            <v>324</v>
          </cell>
          <cell r="V34" t="str">
            <v>PRTRICO</v>
          </cell>
          <cell r="W34">
            <v>324</v>
          </cell>
          <cell r="X34" t="str">
            <v>中米</v>
          </cell>
          <cell r="Y34" t="str">
            <v>一般海外</v>
          </cell>
          <cell r="Z34">
            <v>107</v>
          </cell>
          <cell r="AA34">
            <v>5</v>
          </cell>
          <cell r="AB34" t="str">
            <v>中米</v>
          </cell>
          <cell r="AC34" t="str">
            <v>中米</v>
          </cell>
          <cell r="AD34" t="str">
            <v>一般</v>
          </cell>
          <cell r="AE34" t="str">
            <v>北米</v>
          </cell>
        </row>
        <row r="35">
          <cell r="R35">
            <v>400</v>
          </cell>
          <cell r="S35">
            <v>400</v>
          </cell>
          <cell r="T35" t="str">
            <v>(N.A)</v>
          </cell>
          <cell r="U35">
            <v>400</v>
          </cell>
          <cell r="V35" t="str">
            <v>United States</v>
          </cell>
          <cell r="W35">
            <v>400</v>
          </cell>
          <cell r="X35" t="str">
            <v>北米</v>
          </cell>
          <cell r="Y35" t="str">
            <v>北米</v>
          </cell>
          <cell r="Z35">
            <v>131</v>
          </cell>
          <cell r="AA35">
            <v>4</v>
          </cell>
          <cell r="AB35" t="str">
            <v>北米</v>
          </cell>
          <cell r="AC35" t="str">
            <v>北米</v>
          </cell>
          <cell r="AD35" t="str">
            <v>北米</v>
          </cell>
          <cell r="AE35" t="str">
            <v>一般</v>
          </cell>
        </row>
        <row r="36">
          <cell r="R36">
            <v>401</v>
          </cell>
          <cell r="S36">
            <v>401</v>
          </cell>
          <cell r="T36" t="str">
            <v>COLMBIA</v>
          </cell>
          <cell r="U36">
            <v>401</v>
          </cell>
          <cell r="V36" t="str">
            <v>Colombia</v>
          </cell>
          <cell r="W36">
            <v>401</v>
          </cell>
          <cell r="X36" t="str">
            <v>南米</v>
          </cell>
          <cell r="Y36" t="str">
            <v>一般海外</v>
          </cell>
          <cell r="Z36">
            <v>132</v>
          </cell>
          <cell r="AA36">
            <v>6</v>
          </cell>
          <cell r="AB36" t="str">
            <v>南米</v>
          </cell>
          <cell r="AC36" t="str">
            <v>南米</v>
          </cell>
          <cell r="AD36" t="str">
            <v>一般</v>
          </cell>
          <cell r="AE36" t="str">
            <v>北米</v>
          </cell>
        </row>
        <row r="37">
          <cell r="R37">
            <v>402</v>
          </cell>
          <cell r="S37">
            <v>600</v>
          </cell>
          <cell r="T37" t="str">
            <v>VENEZLA</v>
          </cell>
          <cell r="U37">
            <v>402</v>
          </cell>
          <cell r="V37" t="str">
            <v>Venezuela</v>
          </cell>
          <cell r="W37">
            <v>402</v>
          </cell>
          <cell r="X37" t="str">
            <v>南米</v>
          </cell>
          <cell r="Y37" t="str">
            <v>一般海外</v>
          </cell>
          <cell r="Z37">
            <v>133</v>
          </cell>
          <cell r="AA37">
            <v>6</v>
          </cell>
          <cell r="AB37" t="str">
            <v>南米</v>
          </cell>
          <cell r="AC37" t="str">
            <v>南米</v>
          </cell>
          <cell r="AD37" t="str">
            <v>一般</v>
          </cell>
          <cell r="AE37" t="str">
            <v>一般</v>
          </cell>
        </row>
        <row r="38">
          <cell r="R38">
            <v>406</v>
          </cell>
          <cell r="S38">
            <v>406</v>
          </cell>
          <cell r="T38" t="str">
            <v>ECUADOR</v>
          </cell>
          <cell r="U38">
            <v>406</v>
          </cell>
          <cell r="V38" t="str">
            <v>Ecuador</v>
          </cell>
          <cell r="W38">
            <v>406</v>
          </cell>
          <cell r="X38" t="str">
            <v>南米</v>
          </cell>
          <cell r="Y38" t="str">
            <v>一般海外</v>
          </cell>
          <cell r="Z38">
            <v>137</v>
          </cell>
          <cell r="AA38">
            <v>6</v>
          </cell>
          <cell r="AB38" t="str">
            <v>南米</v>
          </cell>
          <cell r="AC38" t="str">
            <v>南米</v>
          </cell>
          <cell r="AD38" t="str">
            <v>一般</v>
          </cell>
          <cell r="AE38" t="str">
            <v>一般</v>
          </cell>
        </row>
        <row r="39">
          <cell r="R39">
            <v>407</v>
          </cell>
          <cell r="S39">
            <v>600</v>
          </cell>
          <cell r="T39" t="str">
            <v>PERU</v>
          </cell>
          <cell r="U39">
            <v>407</v>
          </cell>
          <cell r="V39" t="str">
            <v>Peru</v>
          </cell>
          <cell r="W39">
            <v>407</v>
          </cell>
          <cell r="X39" t="str">
            <v>南米</v>
          </cell>
          <cell r="Y39" t="str">
            <v>一般海外</v>
          </cell>
          <cell r="Z39">
            <v>138</v>
          </cell>
          <cell r="AA39">
            <v>6</v>
          </cell>
          <cell r="AB39" t="str">
            <v>南米</v>
          </cell>
          <cell r="AC39" t="str">
            <v>南米</v>
          </cell>
          <cell r="AD39" t="str">
            <v>一般</v>
          </cell>
          <cell r="AE39" t="str">
            <v>一般</v>
          </cell>
        </row>
        <row r="40">
          <cell r="R40">
            <v>409</v>
          </cell>
          <cell r="S40">
            <v>409</v>
          </cell>
          <cell r="T40" t="str">
            <v>CHILE</v>
          </cell>
          <cell r="U40">
            <v>409</v>
          </cell>
          <cell r="V40" t="str">
            <v>Chile</v>
          </cell>
          <cell r="W40">
            <v>409</v>
          </cell>
          <cell r="X40" t="str">
            <v>南米</v>
          </cell>
          <cell r="Y40" t="str">
            <v>一般海外</v>
          </cell>
          <cell r="Z40">
            <v>140</v>
          </cell>
          <cell r="AA40">
            <v>6</v>
          </cell>
          <cell r="AB40" t="str">
            <v>南米</v>
          </cell>
          <cell r="AC40" t="str">
            <v>南米</v>
          </cell>
          <cell r="AD40" t="str">
            <v>一般</v>
          </cell>
          <cell r="AE40" t="str">
            <v>一般</v>
          </cell>
        </row>
        <row r="41">
          <cell r="R41">
            <v>500</v>
          </cell>
          <cell r="S41">
            <v>500</v>
          </cell>
          <cell r="T41" t="str">
            <v>(C.A)</v>
          </cell>
          <cell r="U41">
            <v>500</v>
          </cell>
          <cell r="V41" t="str">
            <v>Central America</v>
          </cell>
          <cell r="W41">
            <v>500</v>
          </cell>
          <cell r="X41" t="str">
            <v>中米</v>
          </cell>
          <cell r="Y41" t="str">
            <v>一般海外</v>
          </cell>
          <cell r="Z41">
            <v>145</v>
          </cell>
          <cell r="AA41">
            <v>5</v>
          </cell>
          <cell r="AB41" t="str">
            <v>中米</v>
          </cell>
          <cell r="AC41" t="str">
            <v>中米</v>
          </cell>
          <cell r="AD41" t="str">
            <v>一般</v>
          </cell>
          <cell r="AE41" t="str">
            <v>一般</v>
          </cell>
        </row>
        <row r="42">
          <cell r="R42">
            <v>501</v>
          </cell>
          <cell r="S42">
            <v>501</v>
          </cell>
          <cell r="T42" t="str">
            <v>MOROCCO</v>
          </cell>
          <cell r="U42">
            <v>501</v>
          </cell>
          <cell r="V42" t="str">
            <v>MOROCCO</v>
          </cell>
          <cell r="W42">
            <v>501</v>
          </cell>
          <cell r="X42" t="str">
            <v>ｱﾌﾘｶ</v>
          </cell>
          <cell r="Y42" t="str">
            <v>一般海外</v>
          </cell>
          <cell r="Z42">
            <v>146</v>
          </cell>
          <cell r="AA42">
            <v>7</v>
          </cell>
          <cell r="AB42" t="str">
            <v>ｱﾌﾘｶ</v>
          </cell>
          <cell r="AC42" t="str">
            <v>ｱﾌﾘｶ</v>
          </cell>
          <cell r="AD42" t="str">
            <v>一般</v>
          </cell>
          <cell r="AE42" t="str">
            <v>一般</v>
          </cell>
        </row>
        <row r="43">
          <cell r="R43">
            <v>504</v>
          </cell>
          <cell r="S43">
            <v>504</v>
          </cell>
          <cell r="T43" t="str">
            <v>TUNISIA</v>
          </cell>
          <cell r="U43">
            <v>504</v>
          </cell>
          <cell r="V43" t="str">
            <v>Tunisia</v>
          </cell>
          <cell r="W43">
            <v>504</v>
          </cell>
          <cell r="X43" t="str">
            <v>ｱﾌﾘｶ</v>
          </cell>
          <cell r="Y43" t="str">
            <v>一般海外</v>
          </cell>
          <cell r="Z43">
            <v>149</v>
          </cell>
          <cell r="AA43">
            <v>7</v>
          </cell>
          <cell r="AB43" t="str">
            <v>ｱﾌﾘｶ</v>
          </cell>
          <cell r="AC43" t="str">
            <v>ｱﾌﾘｶ</v>
          </cell>
          <cell r="AD43" t="str">
            <v>一般</v>
          </cell>
          <cell r="AE43" t="str">
            <v>一般</v>
          </cell>
        </row>
        <row r="44">
          <cell r="R44">
            <v>506</v>
          </cell>
          <cell r="S44">
            <v>506</v>
          </cell>
          <cell r="T44" t="str">
            <v>EGYPT</v>
          </cell>
          <cell r="U44">
            <v>506</v>
          </cell>
          <cell r="V44" t="str">
            <v>Egypt</v>
          </cell>
          <cell r="W44">
            <v>506</v>
          </cell>
          <cell r="X44" t="str">
            <v>ｱﾌﾘｶ</v>
          </cell>
          <cell r="Y44" t="str">
            <v>一般海外</v>
          </cell>
          <cell r="Z44">
            <v>151</v>
          </cell>
          <cell r="AA44">
            <v>7</v>
          </cell>
          <cell r="AB44" t="str">
            <v>ｱﾌﾘｶ</v>
          </cell>
          <cell r="AC44" t="str">
            <v>ｱﾌﾘｶ</v>
          </cell>
          <cell r="AD44" t="str">
            <v>一般</v>
          </cell>
          <cell r="AE44" t="str">
            <v>一般</v>
          </cell>
        </row>
        <row r="45">
          <cell r="R45">
            <v>524</v>
          </cell>
          <cell r="S45">
            <v>700</v>
          </cell>
          <cell r="T45" t="str">
            <v>NIGERIA</v>
          </cell>
          <cell r="U45">
            <v>524</v>
          </cell>
          <cell r="V45" t="str">
            <v>Nigeria</v>
          </cell>
          <cell r="W45">
            <v>524</v>
          </cell>
          <cell r="X45" t="str">
            <v>ｱﾌﾘｶ</v>
          </cell>
          <cell r="Y45" t="str">
            <v>一般海外</v>
          </cell>
          <cell r="Z45">
            <v>168</v>
          </cell>
          <cell r="AA45">
            <v>7</v>
          </cell>
          <cell r="AB45" t="str">
            <v>ｱﾌﾘｶ</v>
          </cell>
          <cell r="AC45" t="str">
            <v>ｱﾌﾘｶ</v>
          </cell>
          <cell r="AD45" t="str">
            <v>一般</v>
          </cell>
          <cell r="AE45" t="str">
            <v>一般</v>
          </cell>
        </row>
        <row r="46">
          <cell r="R46">
            <v>541</v>
          </cell>
          <cell r="S46">
            <v>700</v>
          </cell>
          <cell r="T46" t="str">
            <v>KENYA</v>
          </cell>
          <cell r="U46">
            <v>541</v>
          </cell>
          <cell r="V46" t="str">
            <v>Kenya</v>
          </cell>
          <cell r="W46">
            <v>541</v>
          </cell>
          <cell r="X46" t="str">
            <v>ｱﾌﾘｶ</v>
          </cell>
          <cell r="Y46" t="str">
            <v>一般海外</v>
          </cell>
          <cell r="Z46">
            <v>185</v>
          </cell>
          <cell r="AA46">
            <v>7</v>
          </cell>
          <cell r="AB46" t="str">
            <v>ｱﾌﾘｶ</v>
          </cell>
          <cell r="AC46" t="str">
            <v>ｱﾌﾘｶ</v>
          </cell>
          <cell r="AD46" t="str">
            <v>一般</v>
          </cell>
          <cell r="AE46" t="str">
            <v>一般</v>
          </cell>
        </row>
        <row r="47">
          <cell r="R47">
            <v>551</v>
          </cell>
          <cell r="S47">
            <v>551</v>
          </cell>
          <cell r="T47" t="str">
            <v>S AFRCA</v>
          </cell>
          <cell r="U47">
            <v>551</v>
          </cell>
          <cell r="V47" t="str">
            <v>S Africa</v>
          </cell>
          <cell r="W47">
            <v>551</v>
          </cell>
          <cell r="X47" t="str">
            <v>ｱﾌﾘｶ</v>
          </cell>
          <cell r="Y47" t="str">
            <v>一般海外</v>
          </cell>
          <cell r="Z47">
            <v>195</v>
          </cell>
          <cell r="AA47">
            <v>7</v>
          </cell>
          <cell r="AB47" t="str">
            <v>ｱﾌﾘｶ</v>
          </cell>
          <cell r="AC47" t="str">
            <v>ｱﾌﾘｶ</v>
          </cell>
          <cell r="AD47" t="str">
            <v>一般</v>
          </cell>
          <cell r="AE47" t="str">
            <v>一般</v>
          </cell>
        </row>
        <row r="48">
          <cell r="R48">
            <v>600</v>
          </cell>
          <cell r="S48">
            <v>600</v>
          </cell>
          <cell r="T48" t="str">
            <v>(S.A)</v>
          </cell>
          <cell r="U48">
            <v>600</v>
          </cell>
          <cell r="V48" t="str">
            <v>Oth S America</v>
          </cell>
          <cell r="W48">
            <v>600</v>
          </cell>
          <cell r="X48" t="str">
            <v>南米</v>
          </cell>
          <cell r="Y48" t="str">
            <v>一般海外</v>
          </cell>
          <cell r="Z48">
            <v>204</v>
          </cell>
          <cell r="AA48">
            <v>6</v>
          </cell>
          <cell r="AB48" t="str">
            <v>南米</v>
          </cell>
          <cell r="AC48" t="str">
            <v>南米</v>
          </cell>
          <cell r="AD48" t="str">
            <v>一般</v>
          </cell>
          <cell r="AE48" t="str">
            <v>一般</v>
          </cell>
        </row>
        <row r="49">
          <cell r="R49">
            <v>601</v>
          </cell>
          <cell r="S49">
            <v>601</v>
          </cell>
          <cell r="T49" t="str">
            <v>AUSTRAL</v>
          </cell>
          <cell r="U49">
            <v>601</v>
          </cell>
          <cell r="V49" t="str">
            <v>Australia</v>
          </cell>
          <cell r="W49">
            <v>601</v>
          </cell>
          <cell r="X49" t="str">
            <v>ｵｾｱﾆｱ</v>
          </cell>
          <cell r="Y49" t="str">
            <v>一般海外</v>
          </cell>
          <cell r="Z49">
            <v>205</v>
          </cell>
          <cell r="AA49">
            <v>8</v>
          </cell>
          <cell r="AB49" t="str">
            <v>ｵｾｱﾆｱ</v>
          </cell>
          <cell r="AC49" t="str">
            <v>ｵｾｱﾆｱ</v>
          </cell>
          <cell r="AD49" t="str">
            <v>一般</v>
          </cell>
          <cell r="AE49" t="str">
            <v>一般</v>
          </cell>
        </row>
        <row r="50">
          <cell r="R50">
            <v>606</v>
          </cell>
          <cell r="S50">
            <v>800</v>
          </cell>
          <cell r="T50" t="str">
            <v>NEWZELD</v>
          </cell>
          <cell r="U50">
            <v>606</v>
          </cell>
          <cell r="V50" t="str">
            <v>New Zealand</v>
          </cell>
          <cell r="W50">
            <v>606</v>
          </cell>
          <cell r="X50" t="str">
            <v>ｵｾｱﾆｱ</v>
          </cell>
          <cell r="Y50" t="str">
            <v>一般海外</v>
          </cell>
          <cell r="Z50">
            <v>207</v>
          </cell>
          <cell r="AA50">
            <v>8</v>
          </cell>
          <cell r="AB50" t="str">
            <v>ｵｾｱﾆｱ</v>
          </cell>
          <cell r="AC50" t="str">
            <v>ｵｾｱﾆｱ</v>
          </cell>
          <cell r="AD50" t="str">
            <v>一般</v>
          </cell>
          <cell r="AE50" t="str">
            <v>一般</v>
          </cell>
        </row>
        <row r="51">
          <cell r="R51">
            <v>700</v>
          </cell>
          <cell r="S51">
            <v>700</v>
          </cell>
          <cell r="T51" t="str">
            <v>(AFRICA)</v>
          </cell>
          <cell r="U51">
            <v>700</v>
          </cell>
          <cell r="V51" t="str">
            <v>AFRICA</v>
          </cell>
          <cell r="W51">
            <v>700</v>
          </cell>
          <cell r="X51" t="str">
            <v>ｱﾌﾘｶ</v>
          </cell>
          <cell r="Y51" t="str">
            <v>一般海外</v>
          </cell>
          <cell r="Z51">
            <v>227</v>
          </cell>
          <cell r="AA51">
            <v>7</v>
          </cell>
          <cell r="AB51" t="str">
            <v>ｱﾌﾘｶ</v>
          </cell>
          <cell r="AC51" t="str">
            <v>ｱﾌﾘｶ</v>
          </cell>
          <cell r="AD51" t="str">
            <v>一般</v>
          </cell>
          <cell r="AE51" t="str">
            <v>一般</v>
          </cell>
        </row>
        <row r="52">
          <cell r="R52">
            <v>800</v>
          </cell>
          <cell r="S52">
            <v>800</v>
          </cell>
          <cell r="T52" t="str">
            <v>(OCEANA)</v>
          </cell>
          <cell r="U52">
            <v>800</v>
          </cell>
          <cell r="V52" t="str">
            <v>OCEANA</v>
          </cell>
          <cell r="W52">
            <v>800</v>
          </cell>
          <cell r="X52" t="str">
            <v>ｵｾｱﾆｱ</v>
          </cell>
          <cell r="Y52" t="str">
            <v>一般海外</v>
          </cell>
          <cell r="Z52">
            <v>229</v>
          </cell>
          <cell r="AA52">
            <v>8</v>
          </cell>
          <cell r="AB52" t="str">
            <v>ｵｾｱﾆｱ</v>
          </cell>
          <cell r="AC52" t="str">
            <v>ｵｾｱﾆｱ</v>
          </cell>
          <cell r="AD52" t="str">
            <v>一般</v>
          </cell>
          <cell r="AE52" t="str">
            <v>一般</v>
          </cell>
        </row>
        <row r="53">
          <cell r="R53">
            <v>900</v>
          </cell>
          <cell r="S53">
            <v>900</v>
          </cell>
          <cell r="T53" t="str">
            <v>海外一般</v>
          </cell>
          <cell r="U53">
            <v>900</v>
          </cell>
          <cell r="V53" t="str">
            <v>Other</v>
          </cell>
          <cell r="W53">
            <v>900</v>
          </cell>
          <cell r="X53" t="str">
            <v>一般</v>
          </cell>
          <cell r="Y53" t="str">
            <v>一般海外</v>
          </cell>
          <cell r="Z53">
            <v>230</v>
          </cell>
          <cell r="AA53">
            <v>9</v>
          </cell>
          <cell r="AB53" t="str">
            <v>一般</v>
          </cell>
          <cell r="AC53" t="str">
            <v>一般</v>
          </cell>
          <cell r="AD53" t="str">
            <v>一般</v>
          </cell>
          <cell r="AE53" t="str">
            <v>一般</v>
          </cell>
        </row>
        <row r="54">
          <cell r="R54">
            <v>138</v>
          </cell>
          <cell r="S54">
            <v>200</v>
          </cell>
          <cell r="T54" t="str">
            <v>KUWAIT</v>
          </cell>
          <cell r="U54">
            <v>200</v>
          </cell>
          <cell r="V54" t="str">
            <v>Oth Mideast</v>
          </cell>
          <cell r="W54">
            <v>138</v>
          </cell>
          <cell r="X54" t="str">
            <v>中近東</v>
          </cell>
          <cell r="Y54" t="str">
            <v>一般海外</v>
          </cell>
          <cell r="Z54">
            <v>35</v>
          </cell>
          <cell r="AA54">
            <v>2</v>
          </cell>
          <cell r="AB54" t="str">
            <v>中近東</v>
          </cell>
          <cell r="AC54" t="str">
            <v>中近東</v>
          </cell>
          <cell r="AD54" t="str">
            <v>一般</v>
          </cell>
          <cell r="AE54" t="str">
            <v>一般</v>
          </cell>
        </row>
        <row r="55">
          <cell r="R55">
            <v>302</v>
          </cell>
          <cell r="S55">
            <v>302</v>
          </cell>
          <cell r="T55" t="str">
            <v>CANADA</v>
          </cell>
          <cell r="U55">
            <v>400</v>
          </cell>
          <cell r="V55" t="str">
            <v>United States</v>
          </cell>
          <cell r="W55">
            <v>302</v>
          </cell>
          <cell r="X55" t="str">
            <v>北米</v>
          </cell>
          <cell r="Y55" t="str">
            <v>北米</v>
          </cell>
          <cell r="Z55">
            <v>89</v>
          </cell>
          <cell r="AA55">
            <v>4</v>
          </cell>
          <cell r="AB55" t="str">
            <v>北米</v>
          </cell>
          <cell r="AC55" t="str">
            <v>北米</v>
          </cell>
          <cell r="AD55" t="str">
            <v>北米</v>
          </cell>
          <cell r="AE55" t="str">
            <v>一般</v>
          </cell>
        </row>
        <row r="56">
          <cell r="R56">
            <v>321</v>
          </cell>
          <cell r="S56">
            <v>500</v>
          </cell>
          <cell r="T56" t="str">
            <v>CUBA</v>
          </cell>
          <cell r="U56">
            <v>500</v>
          </cell>
          <cell r="V56" t="str">
            <v>Central America</v>
          </cell>
          <cell r="W56">
            <v>321</v>
          </cell>
          <cell r="X56" t="str">
            <v>中米</v>
          </cell>
          <cell r="Y56" t="str">
            <v>一般海外</v>
          </cell>
          <cell r="Z56">
            <v>104</v>
          </cell>
          <cell r="AA56">
            <v>5</v>
          </cell>
          <cell r="AB56" t="str">
            <v>中米</v>
          </cell>
          <cell r="AC56" t="str">
            <v>中米</v>
          </cell>
          <cell r="AD56" t="str">
            <v>一般</v>
          </cell>
          <cell r="AE56" t="str">
            <v>北米</v>
          </cell>
        </row>
        <row r="57">
          <cell r="R57">
            <v>325</v>
          </cell>
          <cell r="S57">
            <v>325</v>
          </cell>
          <cell r="T57" t="str">
            <v>A VIRI</v>
          </cell>
          <cell r="U57">
            <v>304</v>
          </cell>
          <cell r="V57" t="str">
            <v>United States</v>
          </cell>
          <cell r="W57">
            <v>325</v>
          </cell>
          <cell r="X57" t="str">
            <v>北米</v>
          </cell>
          <cell r="Y57" t="str">
            <v>北米</v>
          </cell>
          <cell r="Z57">
            <v>108</v>
          </cell>
          <cell r="AA57">
            <v>5</v>
          </cell>
          <cell r="AB57" t="str">
            <v>中米</v>
          </cell>
          <cell r="AC57" t="str">
            <v>中米</v>
          </cell>
          <cell r="AD57" t="str">
            <v>一般</v>
          </cell>
          <cell r="AE57" t="str">
            <v>一般</v>
          </cell>
        </row>
        <row r="58">
          <cell r="R58">
            <v>413</v>
          </cell>
          <cell r="S58">
            <v>413</v>
          </cell>
          <cell r="T58" t="str">
            <v>ARGENT</v>
          </cell>
          <cell r="U58">
            <v>500</v>
          </cell>
          <cell r="V58" t="str">
            <v>Central America</v>
          </cell>
          <cell r="W58">
            <v>413</v>
          </cell>
          <cell r="X58" t="str">
            <v>中米</v>
          </cell>
          <cell r="Y58" t="str">
            <v>一般海外</v>
          </cell>
          <cell r="Z58">
            <v>144</v>
          </cell>
          <cell r="AA58">
            <v>6</v>
          </cell>
          <cell r="AB58" t="str">
            <v>南米</v>
          </cell>
          <cell r="AC58" t="str">
            <v>南米</v>
          </cell>
          <cell r="AD58" t="str">
            <v>一般</v>
          </cell>
          <cell r="AE58" t="str">
            <v>一般</v>
          </cell>
        </row>
        <row r="59">
          <cell r="R59">
            <v>612</v>
          </cell>
          <cell r="S59">
            <v>800</v>
          </cell>
          <cell r="T59" t="str">
            <v>FIJI</v>
          </cell>
          <cell r="U59">
            <v>800</v>
          </cell>
          <cell r="V59" t="str">
            <v>OCEANA</v>
          </cell>
          <cell r="W59">
            <v>612</v>
          </cell>
          <cell r="X59" t="str">
            <v>ｵｾｱﾆｱ</v>
          </cell>
          <cell r="Y59" t="str">
            <v>一般海外</v>
          </cell>
          <cell r="Z59">
            <v>212</v>
          </cell>
          <cell r="AA59">
            <v>8</v>
          </cell>
          <cell r="AB59" t="str">
            <v>ｵｾｱﾆｱ</v>
          </cell>
          <cell r="AC59" t="str">
            <v>ｵｾｱﾆｱ</v>
          </cell>
          <cell r="AD59" t="str">
            <v>一般</v>
          </cell>
          <cell r="AE59" t="str">
            <v>一般</v>
          </cell>
        </row>
        <row r="60">
          <cell r="R60">
            <v>0</v>
          </cell>
          <cell r="S60">
            <v>800</v>
          </cell>
          <cell r="T60" t="str">
            <v>Fiji</v>
          </cell>
          <cell r="U60">
            <v>900</v>
          </cell>
          <cell r="V60" t="str">
            <v>Other</v>
          </cell>
          <cell r="W60" t="str">
            <v>OCEANA</v>
          </cell>
          <cell r="X60" t="str">
            <v>一般</v>
          </cell>
          <cell r="Y60" t="str">
            <v>一般海外</v>
          </cell>
          <cell r="Z60">
            <v>1</v>
          </cell>
          <cell r="AA60">
            <v>9</v>
          </cell>
          <cell r="AB60" t="str">
            <v>一般</v>
          </cell>
          <cell r="AC60" t="str">
            <v>一般</v>
          </cell>
          <cell r="AD60" t="str">
            <v>一般</v>
          </cell>
          <cell r="AE60" t="str">
            <v>一般</v>
          </cell>
        </row>
        <row r="61">
          <cell r="R61">
            <v>103</v>
          </cell>
          <cell r="S61">
            <v>100</v>
          </cell>
          <cell r="T61" t="str">
            <v>R KOREA</v>
          </cell>
          <cell r="U61">
            <v>100</v>
          </cell>
          <cell r="V61" t="str">
            <v>Oth Asia/Pacific</v>
          </cell>
          <cell r="W61">
            <v>100</v>
          </cell>
          <cell r="X61" t="str">
            <v>ｱｼﾞｱ</v>
          </cell>
          <cell r="Y61" t="str">
            <v>一般海外</v>
          </cell>
          <cell r="Z61">
            <v>4</v>
          </cell>
          <cell r="AA61">
            <v>1</v>
          </cell>
          <cell r="AB61" t="str">
            <v>ｱｼﾞｱ</v>
          </cell>
          <cell r="AC61" t="str">
            <v>ｱｼﾞｱ</v>
          </cell>
          <cell r="AD61" t="str">
            <v>一般</v>
          </cell>
          <cell r="AE61" t="str">
            <v>一般</v>
          </cell>
        </row>
        <row r="62">
          <cell r="R62">
            <v>104</v>
          </cell>
          <cell r="S62">
            <v>100</v>
          </cell>
          <cell r="T62" t="str">
            <v>N KOREA</v>
          </cell>
          <cell r="U62">
            <v>100</v>
          </cell>
          <cell r="V62" t="str">
            <v>Oth Asia/Pacific</v>
          </cell>
          <cell r="W62">
            <v>100</v>
          </cell>
          <cell r="X62" t="str">
            <v>ｱｼﾞｱ</v>
          </cell>
          <cell r="Y62" t="str">
            <v>一般海外</v>
          </cell>
          <cell r="Z62">
            <v>5</v>
          </cell>
          <cell r="AA62">
            <v>1</v>
          </cell>
          <cell r="AB62" t="str">
            <v>ｱｼﾞｱ</v>
          </cell>
          <cell r="AC62" t="str">
            <v>ｱｼﾞｱ</v>
          </cell>
          <cell r="AD62" t="str">
            <v>一般</v>
          </cell>
          <cell r="AE62" t="str">
            <v>一般</v>
          </cell>
        </row>
        <row r="63">
          <cell r="R63">
            <v>107</v>
          </cell>
          <cell r="S63">
            <v>100</v>
          </cell>
          <cell r="T63" t="str">
            <v>MONGOL</v>
          </cell>
          <cell r="U63">
            <v>100</v>
          </cell>
          <cell r="V63" t="str">
            <v>Oth Asia/Pacific</v>
          </cell>
          <cell r="W63">
            <v>100</v>
          </cell>
          <cell r="X63" t="str">
            <v>ｱｼﾞｱ</v>
          </cell>
          <cell r="Y63" t="str">
            <v>一般海外</v>
          </cell>
          <cell r="Z63">
            <v>8</v>
          </cell>
          <cell r="AA63">
            <v>1</v>
          </cell>
          <cell r="AB63" t="str">
            <v>ｱｼﾞｱ</v>
          </cell>
          <cell r="AC63" t="str">
            <v>ｱｼﾞｱ</v>
          </cell>
          <cell r="AD63" t="str">
            <v>一般</v>
          </cell>
          <cell r="AE63" t="str">
            <v>一般</v>
          </cell>
        </row>
        <row r="64">
          <cell r="R64">
            <v>116</v>
          </cell>
          <cell r="S64">
            <v>100</v>
          </cell>
          <cell r="T64" t="str">
            <v>BRUNEI</v>
          </cell>
          <cell r="U64">
            <v>100</v>
          </cell>
          <cell r="V64" t="str">
            <v>Oth Asia/Pacific</v>
          </cell>
          <cell r="W64">
            <v>100</v>
          </cell>
          <cell r="X64" t="str">
            <v>ｱｼﾞｱ</v>
          </cell>
          <cell r="Y64" t="str">
            <v>一般海外</v>
          </cell>
          <cell r="Z64">
            <v>15</v>
          </cell>
          <cell r="AA64">
            <v>1</v>
          </cell>
          <cell r="AB64" t="str">
            <v>ｱｼﾞｱ</v>
          </cell>
          <cell r="AC64" t="str">
            <v>ｱｼﾞｱ</v>
          </cell>
          <cell r="AD64" t="str">
            <v>一般</v>
          </cell>
          <cell r="AE64" t="str">
            <v>一般</v>
          </cell>
        </row>
        <row r="65">
          <cell r="R65">
            <v>120</v>
          </cell>
          <cell r="S65">
            <v>100</v>
          </cell>
          <cell r="T65" t="str">
            <v>CAMBOD</v>
          </cell>
          <cell r="U65">
            <v>100</v>
          </cell>
          <cell r="V65" t="str">
            <v>Oth Asia/Pacific</v>
          </cell>
          <cell r="W65">
            <v>100</v>
          </cell>
          <cell r="X65" t="str">
            <v>ｱｼﾞｱ</v>
          </cell>
          <cell r="Y65" t="str">
            <v>一般海外</v>
          </cell>
          <cell r="Z65">
            <v>18</v>
          </cell>
          <cell r="AA65">
            <v>1</v>
          </cell>
          <cell r="AB65" t="str">
            <v>ｱｼﾞｱ</v>
          </cell>
          <cell r="AC65" t="str">
            <v>ｱｼﾞｱ</v>
          </cell>
          <cell r="AD65" t="str">
            <v>一般</v>
          </cell>
          <cell r="AE65" t="str">
            <v>一般</v>
          </cell>
        </row>
        <row r="66">
          <cell r="R66">
            <v>121</v>
          </cell>
          <cell r="S66">
            <v>100</v>
          </cell>
          <cell r="T66" t="str">
            <v>LAOS</v>
          </cell>
          <cell r="U66">
            <v>100</v>
          </cell>
          <cell r="V66" t="str">
            <v>Oth Asia/Pacific</v>
          </cell>
          <cell r="W66">
            <v>100</v>
          </cell>
          <cell r="X66" t="str">
            <v>ｱｼﾞｱ</v>
          </cell>
          <cell r="Y66" t="str">
            <v>一般海外</v>
          </cell>
          <cell r="Z66">
            <v>19</v>
          </cell>
          <cell r="AA66">
            <v>1</v>
          </cell>
          <cell r="AB66" t="str">
            <v>ｱｼﾞｱ</v>
          </cell>
          <cell r="AC66" t="str">
            <v>ｱｼﾞｱ</v>
          </cell>
          <cell r="AD66" t="str">
            <v>一般</v>
          </cell>
          <cell r="AE66" t="str">
            <v>一般</v>
          </cell>
        </row>
        <row r="67">
          <cell r="R67">
            <v>122</v>
          </cell>
          <cell r="S67">
            <v>100</v>
          </cell>
          <cell r="T67" t="str">
            <v>MYANMAR</v>
          </cell>
          <cell r="U67">
            <v>100</v>
          </cell>
          <cell r="V67" t="str">
            <v>Oth Asia/Pacific</v>
          </cell>
          <cell r="W67">
            <v>100</v>
          </cell>
          <cell r="X67" t="str">
            <v>ｱｼﾞｱ</v>
          </cell>
          <cell r="Y67" t="str">
            <v>一般海外</v>
          </cell>
          <cell r="Z67">
            <v>20</v>
          </cell>
          <cell r="AA67">
            <v>1</v>
          </cell>
          <cell r="AB67" t="str">
            <v>ｱｼﾞｱ</v>
          </cell>
          <cell r="AC67" t="str">
            <v>ｱｼﾞｱ</v>
          </cell>
          <cell r="AD67" t="str">
            <v>一般</v>
          </cell>
          <cell r="AE67" t="str">
            <v>一般</v>
          </cell>
        </row>
        <row r="68">
          <cell r="R68">
            <v>124</v>
          </cell>
          <cell r="S68">
            <v>100</v>
          </cell>
          <cell r="T68" t="str">
            <v>PAKISTN</v>
          </cell>
          <cell r="U68">
            <v>100</v>
          </cell>
          <cell r="V68" t="str">
            <v>Oth Asia/Pacific</v>
          </cell>
          <cell r="W68">
            <v>100</v>
          </cell>
          <cell r="X68" t="str">
            <v>ｱｼﾞｱ</v>
          </cell>
          <cell r="Y68" t="str">
            <v>一般海外</v>
          </cell>
          <cell r="Z68">
            <v>22</v>
          </cell>
          <cell r="AA68">
            <v>1</v>
          </cell>
          <cell r="AB68" t="str">
            <v>ｱｼﾞｱ</v>
          </cell>
          <cell r="AC68" t="str">
            <v>ｱｼﾞｱ</v>
          </cell>
          <cell r="AD68" t="str">
            <v>一般</v>
          </cell>
          <cell r="AE68" t="str">
            <v>一般</v>
          </cell>
        </row>
        <row r="69">
          <cell r="R69">
            <v>125</v>
          </cell>
          <cell r="S69">
            <v>100</v>
          </cell>
          <cell r="T69" t="str">
            <v>SRILANK</v>
          </cell>
          <cell r="U69">
            <v>100</v>
          </cell>
          <cell r="V69" t="str">
            <v>Oth Asia/Pacific</v>
          </cell>
          <cell r="W69">
            <v>100</v>
          </cell>
          <cell r="X69" t="str">
            <v>ｱｼﾞｱ</v>
          </cell>
          <cell r="Y69" t="str">
            <v>一般海外</v>
          </cell>
          <cell r="Z69">
            <v>23</v>
          </cell>
          <cell r="AA69">
            <v>1</v>
          </cell>
          <cell r="AB69" t="str">
            <v>ｱｼﾞｱ</v>
          </cell>
          <cell r="AC69" t="str">
            <v>ｱｼﾞｱ</v>
          </cell>
          <cell r="AD69" t="str">
            <v>一般</v>
          </cell>
          <cell r="AE69" t="str">
            <v>一般</v>
          </cell>
        </row>
        <row r="70">
          <cell r="R70">
            <v>126</v>
          </cell>
          <cell r="S70">
            <v>100</v>
          </cell>
          <cell r="T70" t="str">
            <v>MALDIVE</v>
          </cell>
          <cell r="U70">
            <v>100</v>
          </cell>
          <cell r="V70" t="str">
            <v>Oth Asia/Pacific</v>
          </cell>
          <cell r="W70">
            <v>100</v>
          </cell>
          <cell r="X70" t="str">
            <v>ｱｼﾞｱ</v>
          </cell>
          <cell r="Y70" t="str">
            <v>一般海外</v>
          </cell>
          <cell r="Z70">
            <v>24</v>
          </cell>
          <cell r="AA70">
            <v>1</v>
          </cell>
          <cell r="AB70" t="str">
            <v>ｱｼﾞｱ</v>
          </cell>
          <cell r="AC70" t="str">
            <v>ｱｼﾞｱ</v>
          </cell>
          <cell r="AD70" t="str">
            <v>一般</v>
          </cell>
          <cell r="AE70" t="str">
            <v>一般</v>
          </cell>
        </row>
        <row r="71">
          <cell r="R71">
            <v>127</v>
          </cell>
          <cell r="S71">
            <v>100</v>
          </cell>
          <cell r="T71" t="str">
            <v>BANGLA</v>
          </cell>
          <cell r="U71">
            <v>100</v>
          </cell>
          <cell r="V71" t="str">
            <v>Oth Asia/Pacific</v>
          </cell>
          <cell r="W71">
            <v>100</v>
          </cell>
          <cell r="X71" t="str">
            <v>ｱｼﾞｱ</v>
          </cell>
          <cell r="Y71" t="str">
            <v>一般海外</v>
          </cell>
          <cell r="Z71">
            <v>25</v>
          </cell>
          <cell r="AA71">
            <v>1</v>
          </cell>
          <cell r="AB71" t="str">
            <v>ｱｼﾞｱ</v>
          </cell>
          <cell r="AC71" t="str">
            <v>ｱｼﾞｱ</v>
          </cell>
          <cell r="AD71" t="str">
            <v>一般</v>
          </cell>
          <cell r="AE71" t="str">
            <v>一般</v>
          </cell>
        </row>
        <row r="72">
          <cell r="R72">
            <v>129</v>
          </cell>
          <cell r="S72">
            <v>100</v>
          </cell>
          <cell r="T72" t="str">
            <v>MACAO</v>
          </cell>
          <cell r="U72">
            <v>100</v>
          </cell>
          <cell r="V72" t="str">
            <v>Oth Asia/Pacific</v>
          </cell>
          <cell r="W72">
            <v>100</v>
          </cell>
          <cell r="X72" t="str">
            <v>ｱｼﾞｱ</v>
          </cell>
          <cell r="Y72" t="str">
            <v>一般海外</v>
          </cell>
          <cell r="Z72">
            <v>26</v>
          </cell>
          <cell r="AA72">
            <v>1</v>
          </cell>
          <cell r="AB72" t="str">
            <v>ｱｼﾞｱ</v>
          </cell>
          <cell r="AC72" t="str">
            <v>ｱｼﾞｱ</v>
          </cell>
          <cell r="AD72" t="str">
            <v>一般</v>
          </cell>
          <cell r="AE72" t="str">
            <v>一般</v>
          </cell>
        </row>
        <row r="73">
          <cell r="R73">
            <v>130</v>
          </cell>
          <cell r="S73">
            <v>100</v>
          </cell>
          <cell r="T73" t="str">
            <v>AFGNSTN</v>
          </cell>
          <cell r="U73">
            <v>100</v>
          </cell>
          <cell r="V73" t="str">
            <v>Oth Asia/Pacific</v>
          </cell>
          <cell r="W73">
            <v>100</v>
          </cell>
          <cell r="X73" t="str">
            <v>ｱｼﾞｱ</v>
          </cell>
          <cell r="Y73" t="str">
            <v>一般海外</v>
          </cell>
          <cell r="Z73">
            <v>27</v>
          </cell>
          <cell r="AA73">
            <v>1</v>
          </cell>
          <cell r="AB73" t="str">
            <v>ｱｼﾞｱ</v>
          </cell>
          <cell r="AC73" t="str">
            <v>ｱｼﾞｱ</v>
          </cell>
          <cell r="AD73" t="str">
            <v>一般</v>
          </cell>
          <cell r="AE73" t="str">
            <v>一般</v>
          </cell>
        </row>
        <row r="74">
          <cell r="R74">
            <v>131</v>
          </cell>
          <cell r="S74">
            <v>100</v>
          </cell>
          <cell r="T74" t="str">
            <v>NEPAL</v>
          </cell>
          <cell r="U74">
            <v>100</v>
          </cell>
          <cell r="V74" t="str">
            <v>Oth Asia/Pacific</v>
          </cell>
          <cell r="W74">
            <v>100</v>
          </cell>
          <cell r="X74" t="str">
            <v>ｱｼﾞｱ</v>
          </cell>
          <cell r="Y74" t="str">
            <v>一般海外</v>
          </cell>
          <cell r="Z74">
            <v>28</v>
          </cell>
          <cell r="AA74">
            <v>1</v>
          </cell>
          <cell r="AB74" t="str">
            <v>ｱｼﾞｱ</v>
          </cell>
          <cell r="AC74" t="str">
            <v>ｱｼﾞｱ</v>
          </cell>
          <cell r="AD74" t="str">
            <v>一般</v>
          </cell>
          <cell r="AE74" t="str">
            <v>一般</v>
          </cell>
        </row>
        <row r="75">
          <cell r="R75">
            <v>132</v>
          </cell>
          <cell r="S75">
            <v>100</v>
          </cell>
          <cell r="T75" t="str">
            <v>BHUTAN</v>
          </cell>
          <cell r="U75">
            <v>100</v>
          </cell>
          <cell r="V75" t="str">
            <v>Oth Asia/Pacific</v>
          </cell>
          <cell r="W75">
            <v>100</v>
          </cell>
          <cell r="X75" t="str">
            <v>ｱｼﾞｱ</v>
          </cell>
          <cell r="Y75" t="str">
            <v>一般海外</v>
          </cell>
          <cell r="Z75">
            <v>29</v>
          </cell>
          <cell r="AA75">
            <v>1</v>
          </cell>
          <cell r="AB75" t="str">
            <v>ｱｼﾞｱ</v>
          </cell>
          <cell r="AC75" t="str">
            <v>ｱｼﾞｱ</v>
          </cell>
          <cell r="AD75" t="str">
            <v>一般</v>
          </cell>
          <cell r="AE75" t="str">
            <v>一般</v>
          </cell>
        </row>
        <row r="76">
          <cell r="R76">
            <v>134</v>
          </cell>
          <cell r="S76">
            <v>200</v>
          </cell>
          <cell r="T76" t="str">
            <v>IRAQ</v>
          </cell>
          <cell r="U76">
            <v>200</v>
          </cell>
          <cell r="V76" t="str">
            <v>Oth Mideast</v>
          </cell>
          <cell r="W76">
            <v>200</v>
          </cell>
          <cell r="X76" t="str">
            <v>中近東</v>
          </cell>
          <cell r="Y76" t="str">
            <v>一般海外</v>
          </cell>
          <cell r="Z76">
            <v>31</v>
          </cell>
          <cell r="AA76">
            <v>2</v>
          </cell>
          <cell r="AB76" t="str">
            <v>中近東</v>
          </cell>
          <cell r="AC76" t="str">
            <v>中近東</v>
          </cell>
          <cell r="AD76" t="str">
            <v>一般</v>
          </cell>
          <cell r="AE76" t="str">
            <v>一般</v>
          </cell>
        </row>
        <row r="77">
          <cell r="R77">
            <v>135</v>
          </cell>
          <cell r="S77">
            <v>200</v>
          </cell>
          <cell r="T77" t="str">
            <v>BAHREIN</v>
          </cell>
          <cell r="U77">
            <v>200</v>
          </cell>
          <cell r="V77" t="str">
            <v>Oth Mideast</v>
          </cell>
          <cell r="W77">
            <v>200</v>
          </cell>
          <cell r="X77" t="str">
            <v>中近東</v>
          </cell>
          <cell r="Y77" t="str">
            <v>一般海外</v>
          </cell>
          <cell r="Z77">
            <v>32</v>
          </cell>
          <cell r="AA77">
            <v>2</v>
          </cell>
          <cell r="AB77" t="str">
            <v>中近東</v>
          </cell>
          <cell r="AC77" t="str">
            <v>中近東</v>
          </cell>
          <cell r="AD77" t="str">
            <v>一般</v>
          </cell>
          <cell r="AE77" t="str">
            <v>一般</v>
          </cell>
        </row>
        <row r="78">
          <cell r="R78">
            <v>136</v>
          </cell>
          <cell r="S78">
            <v>200</v>
          </cell>
          <cell r="T78" t="str">
            <v>P YEMEN</v>
          </cell>
          <cell r="U78">
            <v>200</v>
          </cell>
          <cell r="V78" t="str">
            <v>Oth Mideast</v>
          </cell>
          <cell r="W78">
            <v>200</v>
          </cell>
          <cell r="X78" t="str">
            <v>中近東</v>
          </cell>
          <cell r="Y78" t="str">
            <v>一般海外</v>
          </cell>
          <cell r="Z78">
            <v>33</v>
          </cell>
          <cell r="AA78">
            <v>2</v>
          </cell>
          <cell r="AB78" t="str">
            <v>中近東</v>
          </cell>
          <cell r="AC78" t="str">
            <v>中近東</v>
          </cell>
          <cell r="AD78" t="str">
            <v>一般</v>
          </cell>
          <cell r="AE78" t="str">
            <v>一般</v>
          </cell>
        </row>
        <row r="79">
          <cell r="R79">
            <v>140</v>
          </cell>
          <cell r="S79">
            <v>200</v>
          </cell>
          <cell r="T79" t="str">
            <v>P YEMEN</v>
          </cell>
          <cell r="U79">
            <v>200</v>
          </cell>
          <cell r="V79" t="str">
            <v>Oth Mideast</v>
          </cell>
          <cell r="W79">
            <v>200</v>
          </cell>
          <cell r="X79" t="str">
            <v>中近東</v>
          </cell>
          <cell r="Y79" t="str">
            <v>一般海外</v>
          </cell>
          <cell r="Z79">
            <v>36</v>
          </cell>
          <cell r="AA79">
            <v>2</v>
          </cell>
          <cell r="AB79" t="str">
            <v>中近東</v>
          </cell>
          <cell r="AC79" t="str">
            <v>中近東</v>
          </cell>
          <cell r="AD79" t="str">
            <v>一般</v>
          </cell>
          <cell r="AE79" t="str">
            <v>一般</v>
          </cell>
        </row>
        <row r="80">
          <cell r="R80">
            <v>142</v>
          </cell>
          <cell r="S80">
            <v>200</v>
          </cell>
          <cell r="T80" t="str">
            <v>YEMEN</v>
          </cell>
          <cell r="U80">
            <v>200</v>
          </cell>
          <cell r="V80" t="str">
            <v>Oth Mideast</v>
          </cell>
          <cell r="W80">
            <v>200</v>
          </cell>
          <cell r="X80" t="str">
            <v>中近東</v>
          </cell>
          <cell r="Y80" t="str">
            <v>一般海外</v>
          </cell>
          <cell r="Z80">
            <v>38</v>
          </cell>
          <cell r="AA80">
            <v>2</v>
          </cell>
          <cell r="AB80" t="str">
            <v>中近東</v>
          </cell>
          <cell r="AC80" t="str">
            <v>中近東</v>
          </cell>
          <cell r="AD80" t="str">
            <v>一般</v>
          </cell>
          <cell r="AE80" t="str">
            <v>一般</v>
          </cell>
        </row>
        <row r="81">
          <cell r="R81">
            <v>144</v>
          </cell>
          <cell r="S81">
            <v>200</v>
          </cell>
          <cell r="T81" t="str">
            <v>JARDAN</v>
          </cell>
          <cell r="U81">
            <v>200</v>
          </cell>
          <cell r="V81" t="str">
            <v>Oth Mideast</v>
          </cell>
          <cell r="W81">
            <v>200</v>
          </cell>
          <cell r="X81" t="str">
            <v>中近東</v>
          </cell>
          <cell r="Y81" t="str">
            <v>一般海外</v>
          </cell>
          <cell r="Z81">
            <v>40</v>
          </cell>
          <cell r="AA81">
            <v>2</v>
          </cell>
          <cell r="AB81" t="str">
            <v>中近東</v>
          </cell>
          <cell r="AC81" t="str">
            <v>中近東</v>
          </cell>
          <cell r="AD81" t="str">
            <v>一般</v>
          </cell>
          <cell r="AE81" t="str">
            <v>一般</v>
          </cell>
        </row>
        <row r="82">
          <cell r="R82">
            <v>145</v>
          </cell>
          <cell r="S82">
            <v>200</v>
          </cell>
          <cell r="T82" t="str">
            <v>SYRIA</v>
          </cell>
          <cell r="U82">
            <v>200</v>
          </cell>
          <cell r="V82" t="str">
            <v>Oth Mideast</v>
          </cell>
          <cell r="W82">
            <v>200</v>
          </cell>
          <cell r="X82" t="str">
            <v>中近東</v>
          </cell>
          <cell r="Y82" t="str">
            <v>一般海外</v>
          </cell>
          <cell r="Z82">
            <v>41</v>
          </cell>
          <cell r="AA82">
            <v>2</v>
          </cell>
          <cell r="AB82" t="str">
            <v>中近東</v>
          </cell>
          <cell r="AC82" t="str">
            <v>中近東</v>
          </cell>
          <cell r="AD82" t="str">
            <v>一般</v>
          </cell>
          <cell r="AE82" t="str">
            <v>一般</v>
          </cell>
        </row>
        <row r="83">
          <cell r="R83">
            <v>146</v>
          </cell>
          <cell r="S83">
            <v>200</v>
          </cell>
          <cell r="T83" t="str">
            <v>LEBANON</v>
          </cell>
          <cell r="U83">
            <v>200</v>
          </cell>
          <cell r="V83" t="str">
            <v>Oth Mideast</v>
          </cell>
          <cell r="W83">
            <v>200</v>
          </cell>
          <cell r="X83" t="str">
            <v>中近東</v>
          </cell>
          <cell r="Y83" t="str">
            <v>一般海外</v>
          </cell>
          <cell r="Z83">
            <v>42</v>
          </cell>
          <cell r="AA83">
            <v>2</v>
          </cell>
          <cell r="AB83" t="str">
            <v>中近東</v>
          </cell>
          <cell r="AC83" t="str">
            <v>中近東</v>
          </cell>
          <cell r="AD83" t="str">
            <v>一般</v>
          </cell>
          <cell r="AE83" t="str">
            <v>一般</v>
          </cell>
        </row>
        <row r="84">
          <cell r="R84">
            <v>147</v>
          </cell>
          <cell r="S84">
            <v>200</v>
          </cell>
          <cell r="T84" t="str">
            <v>LEBANON</v>
          </cell>
          <cell r="U84">
            <v>200</v>
          </cell>
          <cell r="V84" t="str">
            <v>Oth Mideast</v>
          </cell>
          <cell r="W84">
            <v>200</v>
          </cell>
          <cell r="X84" t="str">
            <v>中近東</v>
          </cell>
          <cell r="Y84" t="str">
            <v>一般海外</v>
          </cell>
          <cell r="Z84">
            <v>43</v>
          </cell>
          <cell r="AA84">
            <v>2</v>
          </cell>
          <cell r="AB84" t="str">
            <v>中近東</v>
          </cell>
          <cell r="AC84" t="str">
            <v>中近東</v>
          </cell>
          <cell r="AD84" t="str">
            <v>一般</v>
          </cell>
          <cell r="AE84" t="str">
            <v>一般</v>
          </cell>
        </row>
        <row r="85">
          <cell r="R85">
            <v>151</v>
          </cell>
          <cell r="S85">
            <v>200</v>
          </cell>
          <cell r="T85" t="str">
            <v>QATAR</v>
          </cell>
          <cell r="U85">
            <v>200</v>
          </cell>
          <cell r="V85" t="str">
            <v>Oth Mideast</v>
          </cell>
          <cell r="W85">
            <v>200</v>
          </cell>
          <cell r="X85" t="str">
            <v>中近東</v>
          </cell>
          <cell r="Y85" t="str">
            <v>一般海外</v>
          </cell>
          <cell r="Z85">
            <v>45</v>
          </cell>
          <cell r="AA85">
            <v>2</v>
          </cell>
          <cell r="AB85" t="str">
            <v>中近東</v>
          </cell>
          <cell r="AC85" t="str">
            <v>中近東</v>
          </cell>
          <cell r="AD85" t="str">
            <v>一般</v>
          </cell>
          <cell r="AE85" t="str">
            <v>一般</v>
          </cell>
        </row>
        <row r="86">
          <cell r="R86">
            <v>153</v>
          </cell>
          <cell r="S86">
            <v>200</v>
          </cell>
          <cell r="T86" t="str">
            <v>QATAR</v>
          </cell>
          <cell r="U86">
            <v>200</v>
          </cell>
          <cell r="V86" t="str">
            <v>Oth Mideast</v>
          </cell>
          <cell r="W86">
            <v>200</v>
          </cell>
          <cell r="X86" t="str">
            <v>中近東</v>
          </cell>
          <cell r="Y86" t="str">
            <v>一般海外</v>
          </cell>
          <cell r="Z86">
            <v>46</v>
          </cell>
          <cell r="AA86">
            <v>2</v>
          </cell>
          <cell r="AB86" t="str">
            <v>中近東</v>
          </cell>
          <cell r="AC86" t="str">
            <v>中近東</v>
          </cell>
          <cell r="AD86" t="str">
            <v>一般</v>
          </cell>
          <cell r="AE86" t="str">
            <v>一般</v>
          </cell>
        </row>
        <row r="87">
          <cell r="R87">
            <v>160</v>
          </cell>
          <cell r="S87">
            <v>200</v>
          </cell>
          <cell r="U87">
            <v>200</v>
          </cell>
          <cell r="V87" t="str">
            <v>Oth Mideast</v>
          </cell>
          <cell r="W87">
            <v>200</v>
          </cell>
          <cell r="X87" t="str">
            <v>中近東</v>
          </cell>
          <cell r="Y87" t="str">
            <v>一般海外</v>
          </cell>
          <cell r="Z87">
            <v>47</v>
          </cell>
          <cell r="AA87">
            <v>2</v>
          </cell>
          <cell r="AB87" t="str">
            <v>中近東</v>
          </cell>
          <cell r="AC87" t="str">
            <v>中近東</v>
          </cell>
          <cell r="AD87" t="str">
            <v>一般</v>
          </cell>
          <cell r="AE87" t="str">
            <v>一般</v>
          </cell>
        </row>
        <row r="88">
          <cell r="R88">
            <v>201</v>
          </cell>
          <cell r="S88">
            <v>300</v>
          </cell>
          <cell r="T88" t="str">
            <v>ICELAND</v>
          </cell>
          <cell r="U88">
            <v>300</v>
          </cell>
          <cell r="V88" t="str">
            <v>Oth Europe</v>
          </cell>
          <cell r="W88">
            <v>300</v>
          </cell>
          <cell r="X88" t="str">
            <v>ﾖｰﾛｯﾊﾟ</v>
          </cell>
          <cell r="Y88" t="str">
            <v>一般海外</v>
          </cell>
          <cell r="Z88">
            <v>49</v>
          </cell>
          <cell r="AA88">
            <v>3</v>
          </cell>
          <cell r="AB88" t="str">
            <v>ﾖｰﾛｯﾊﾟ</v>
          </cell>
          <cell r="AC88" t="str">
            <v>ﾖｰﾛｯﾊﾟ</v>
          </cell>
          <cell r="AD88" t="str">
            <v>一般</v>
          </cell>
          <cell r="AE88" t="str">
            <v>一般</v>
          </cell>
        </row>
        <row r="89">
          <cell r="R89">
            <v>202</v>
          </cell>
          <cell r="S89">
            <v>300</v>
          </cell>
          <cell r="T89" t="str">
            <v>NORWAY</v>
          </cell>
          <cell r="U89">
            <v>300</v>
          </cell>
          <cell r="V89" t="str">
            <v>Oth Europe</v>
          </cell>
          <cell r="W89">
            <v>300</v>
          </cell>
          <cell r="X89" t="str">
            <v>ﾖｰﾛｯﾊﾟ</v>
          </cell>
          <cell r="Y89" t="str">
            <v>一般海外</v>
          </cell>
          <cell r="Z89">
            <v>50</v>
          </cell>
          <cell r="AA89">
            <v>3</v>
          </cell>
          <cell r="AB89" t="str">
            <v>ﾖｰﾛｯﾊﾟ</v>
          </cell>
          <cell r="AC89" t="str">
            <v>ﾖｰﾛｯﾊﾟ</v>
          </cell>
          <cell r="AD89" t="str">
            <v>一般</v>
          </cell>
          <cell r="AE89" t="str">
            <v>一般</v>
          </cell>
        </row>
        <row r="90">
          <cell r="R90">
            <v>204</v>
          </cell>
          <cell r="S90">
            <v>300</v>
          </cell>
          <cell r="T90" t="str">
            <v>DENMARK</v>
          </cell>
          <cell r="U90">
            <v>300</v>
          </cell>
          <cell r="V90" t="str">
            <v>Oth Europe</v>
          </cell>
          <cell r="W90">
            <v>300</v>
          </cell>
          <cell r="X90" t="str">
            <v>ﾖｰﾛｯﾊﾟ</v>
          </cell>
          <cell r="Y90" t="str">
            <v>一般海外</v>
          </cell>
          <cell r="Z90">
            <v>52</v>
          </cell>
          <cell r="AA90">
            <v>3</v>
          </cell>
          <cell r="AB90" t="str">
            <v>ﾖｰﾛｯﾊﾟ</v>
          </cell>
          <cell r="AC90" t="str">
            <v>ﾖｰﾛｯﾊﾟ</v>
          </cell>
          <cell r="AD90" t="str">
            <v>一般</v>
          </cell>
          <cell r="AE90" t="str">
            <v>一般</v>
          </cell>
        </row>
        <row r="91">
          <cell r="R91">
            <v>207</v>
          </cell>
          <cell r="S91">
            <v>300</v>
          </cell>
          <cell r="T91" t="str">
            <v>NETHLDS</v>
          </cell>
          <cell r="U91">
            <v>300</v>
          </cell>
          <cell r="V91" t="str">
            <v>Oth Europe</v>
          </cell>
          <cell r="W91">
            <v>300</v>
          </cell>
          <cell r="X91" t="str">
            <v>ﾖｰﾛｯﾊﾟ</v>
          </cell>
          <cell r="Y91" t="str">
            <v>一般海外</v>
          </cell>
          <cell r="Z91">
            <v>55</v>
          </cell>
          <cell r="AA91">
            <v>3</v>
          </cell>
          <cell r="AB91" t="str">
            <v>ﾖｰﾛｯﾊﾟ</v>
          </cell>
          <cell r="AC91" t="str">
            <v>ﾖｰﾛｯﾊﾟ</v>
          </cell>
          <cell r="AD91" t="str">
            <v>一般</v>
          </cell>
          <cell r="AE91" t="str">
            <v>一般</v>
          </cell>
        </row>
        <row r="92">
          <cell r="R92">
            <v>208</v>
          </cell>
          <cell r="S92">
            <v>300</v>
          </cell>
          <cell r="T92" t="str">
            <v>BELGIUM</v>
          </cell>
          <cell r="U92">
            <v>300</v>
          </cell>
          <cell r="V92" t="str">
            <v>Oth Europe</v>
          </cell>
          <cell r="W92">
            <v>300</v>
          </cell>
          <cell r="X92" t="str">
            <v>ﾖｰﾛｯﾊﾟ</v>
          </cell>
          <cell r="Y92" t="str">
            <v>一般海外</v>
          </cell>
          <cell r="Z92">
            <v>56</v>
          </cell>
          <cell r="AA92">
            <v>3</v>
          </cell>
          <cell r="AB92" t="str">
            <v>ﾖｰﾛｯﾊﾟ</v>
          </cell>
          <cell r="AC92" t="str">
            <v>ﾖｰﾛｯﾊﾟ</v>
          </cell>
          <cell r="AD92" t="str">
            <v>一般</v>
          </cell>
          <cell r="AE92" t="str">
            <v>一般</v>
          </cell>
        </row>
        <row r="93">
          <cell r="R93">
            <v>209</v>
          </cell>
          <cell r="S93">
            <v>300</v>
          </cell>
          <cell r="T93" t="str">
            <v>LUXMBRG</v>
          </cell>
          <cell r="U93">
            <v>300</v>
          </cell>
          <cell r="V93" t="str">
            <v>Oth Europe</v>
          </cell>
          <cell r="W93">
            <v>300</v>
          </cell>
          <cell r="X93" t="str">
            <v>ﾖｰﾛｯﾊﾟ</v>
          </cell>
          <cell r="Y93" t="str">
            <v>一般海外</v>
          </cell>
          <cell r="Z93">
            <v>57</v>
          </cell>
          <cell r="AA93">
            <v>3</v>
          </cell>
          <cell r="AB93" t="str">
            <v>ﾖｰﾛｯﾊﾟ</v>
          </cell>
          <cell r="AC93" t="str">
            <v>ﾖｰﾛｯﾊﾟ</v>
          </cell>
          <cell r="AD93" t="str">
            <v>一般</v>
          </cell>
          <cell r="AE93" t="str">
            <v>一般</v>
          </cell>
        </row>
        <row r="94">
          <cell r="R94">
            <v>211</v>
          </cell>
          <cell r="S94">
            <v>300</v>
          </cell>
          <cell r="T94" t="str">
            <v>MONACO</v>
          </cell>
          <cell r="U94">
            <v>300</v>
          </cell>
          <cell r="V94" t="str">
            <v>Oth Europe</v>
          </cell>
          <cell r="W94">
            <v>300</v>
          </cell>
          <cell r="X94" t="str">
            <v>ﾖｰﾛｯﾊﾟ</v>
          </cell>
          <cell r="Y94" t="str">
            <v>一般海外</v>
          </cell>
          <cell r="Z94">
            <v>59</v>
          </cell>
          <cell r="AA94">
            <v>3</v>
          </cell>
          <cell r="AB94" t="str">
            <v>ﾖｰﾛｯﾊﾟ</v>
          </cell>
          <cell r="AC94" t="str">
            <v>ﾖｰﾛｯﾊﾟ</v>
          </cell>
          <cell r="AD94" t="str">
            <v>一般</v>
          </cell>
          <cell r="AE94" t="str">
            <v>一般</v>
          </cell>
        </row>
        <row r="95">
          <cell r="R95">
            <v>212</v>
          </cell>
          <cell r="S95">
            <v>300</v>
          </cell>
          <cell r="T95" t="str">
            <v>ANDORRA</v>
          </cell>
          <cell r="U95">
            <v>300</v>
          </cell>
          <cell r="V95" t="str">
            <v>Oth Europe</v>
          </cell>
          <cell r="W95">
            <v>300</v>
          </cell>
          <cell r="X95" t="str">
            <v>ﾖｰﾛｯﾊﾟ</v>
          </cell>
          <cell r="Y95" t="str">
            <v>一般海外</v>
          </cell>
          <cell r="Z95">
            <v>60</v>
          </cell>
          <cell r="AA95">
            <v>3</v>
          </cell>
          <cell r="AB95" t="str">
            <v>ﾖｰﾛｯﾊﾟ</v>
          </cell>
          <cell r="AC95" t="str">
            <v>ﾖｰﾛｯﾊﾟ</v>
          </cell>
          <cell r="AD95" t="str">
            <v>一般</v>
          </cell>
          <cell r="AE95" t="str">
            <v>一般</v>
          </cell>
        </row>
        <row r="96">
          <cell r="R96">
            <v>214</v>
          </cell>
          <cell r="S96">
            <v>300</v>
          </cell>
          <cell r="T96" t="str">
            <v>ANDORRA</v>
          </cell>
          <cell r="U96">
            <v>300</v>
          </cell>
          <cell r="V96" t="str">
            <v>Oth Europe</v>
          </cell>
          <cell r="W96">
            <v>300</v>
          </cell>
          <cell r="X96" t="str">
            <v>ﾖｰﾛｯﾊﾟ</v>
          </cell>
          <cell r="Y96" t="str">
            <v>一般海外</v>
          </cell>
          <cell r="Z96">
            <v>62</v>
          </cell>
          <cell r="AA96">
            <v>3</v>
          </cell>
          <cell r="AB96" t="str">
            <v>ﾖｰﾛｯﾊﾟ</v>
          </cell>
          <cell r="AC96" t="str">
            <v>ﾖｰﾛｯﾊﾟ</v>
          </cell>
          <cell r="AD96" t="str">
            <v>一般</v>
          </cell>
          <cell r="AE96" t="str">
            <v>一般</v>
          </cell>
        </row>
        <row r="97">
          <cell r="R97">
            <v>215</v>
          </cell>
          <cell r="S97">
            <v>300</v>
          </cell>
          <cell r="T97" t="str">
            <v>SWITZLD</v>
          </cell>
          <cell r="U97">
            <v>300</v>
          </cell>
          <cell r="V97" t="str">
            <v>Oth Europe</v>
          </cell>
          <cell r="W97">
            <v>300</v>
          </cell>
          <cell r="X97" t="str">
            <v>ﾖｰﾛｯﾊﾟ</v>
          </cell>
          <cell r="Y97" t="str">
            <v>一般海外</v>
          </cell>
          <cell r="Z97">
            <v>63</v>
          </cell>
          <cell r="AA97">
            <v>3</v>
          </cell>
          <cell r="AB97" t="str">
            <v>ﾖｰﾛｯﾊﾟ</v>
          </cell>
          <cell r="AC97" t="str">
            <v>ﾖｰﾛｯﾊﾟ</v>
          </cell>
          <cell r="AD97" t="str">
            <v>一般</v>
          </cell>
          <cell r="AE97" t="str">
            <v>一般</v>
          </cell>
        </row>
        <row r="98">
          <cell r="R98">
            <v>216</v>
          </cell>
          <cell r="S98">
            <v>300</v>
          </cell>
          <cell r="T98" t="str">
            <v>AZORS</v>
          </cell>
          <cell r="U98">
            <v>300</v>
          </cell>
          <cell r="V98" t="str">
            <v>Oth Europe</v>
          </cell>
          <cell r="W98">
            <v>300</v>
          </cell>
          <cell r="X98" t="str">
            <v>ﾖｰﾛｯﾊﾟ</v>
          </cell>
          <cell r="Y98" t="str">
            <v>一般海外</v>
          </cell>
          <cell r="Z98">
            <v>64</v>
          </cell>
          <cell r="AA98">
            <v>3</v>
          </cell>
          <cell r="AB98" t="str">
            <v>ﾖｰﾛｯﾊﾟ</v>
          </cell>
          <cell r="AC98" t="str">
            <v>ﾖｰﾛｯﾊﾟ</v>
          </cell>
          <cell r="AD98" t="str">
            <v>一般</v>
          </cell>
          <cell r="AE98" t="str">
            <v>一般</v>
          </cell>
        </row>
        <row r="99">
          <cell r="R99">
            <v>219</v>
          </cell>
          <cell r="S99">
            <v>300</v>
          </cell>
          <cell r="T99" t="str">
            <v>GIBRALT</v>
          </cell>
          <cell r="U99">
            <v>300</v>
          </cell>
          <cell r="V99" t="str">
            <v>Oth Europe</v>
          </cell>
          <cell r="W99">
            <v>300</v>
          </cell>
          <cell r="X99" t="str">
            <v>ﾖｰﾛｯﾊﾟ</v>
          </cell>
          <cell r="Y99" t="str">
            <v>一般海外</v>
          </cell>
          <cell r="Z99">
            <v>67</v>
          </cell>
          <cell r="AA99">
            <v>3</v>
          </cell>
          <cell r="AB99" t="str">
            <v>ﾖｰﾛｯﾊﾟ</v>
          </cell>
          <cell r="AC99" t="str">
            <v>ﾖｰﾛｯﾊﾟ</v>
          </cell>
          <cell r="AD99" t="str">
            <v>一般</v>
          </cell>
          <cell r="AE99" t="str">
            <v>一般</v>
          </cell>
        </row>
        <row r="100">
          <cell r="R100">
            <v>221</v>
          </cell>
          <cell r="S100">
            <v>300</v>
          </cell>
          <cell r="T100" t="str">
            <v>MALTA</v>
          </cell>
          <cell r="U100">
            <v>300</v>
          </cell>
          <cell r="V100" t="str">
            <v>Oth Europe</v>
          </cell>
          <cell r="W100">
            <v>300</v>
          </cell>
          <cell r="X100" t="str">
            <v>ﾖｰﾛｯﾊﾟ</v>
          </cell>
          <cell r="Y100" t="str">
            <v>一般海外</v>
          </cell>
          <cell r="Z100">
            <v>69</v>
          </cell>
          <cell r="AA100">
            <v>3</v>
          </cell>
          <cell r="AB100" t="str">
            <v>ﾖｰﾛｯﾊﾟ</v>
          </cell>
          <cell r="AC100" t="str">
            <v>ﾖｰﾛｯﾊﾟ</v>
          </cell>
          <cell r="AD100" t="str">
            <v>一般</v>
          </cell>
          <cell r="AE100" t="str">
            <v>一般</v>
          </cell>
        </row>
        <row r="101">
          <cell r="R101">
            <v>222</v>
          </cell>
          <cell r="S101">
            <v>300</v>
          </cell>
          <cell r="T101" t="str">
            <v>FINLAND</v>
          </cell>
          <cell r="U101">
            <v>300</v>
          </cell>
          <cell r="V101" t="str">
            <v>Oth Europe</v>
          </cell>
          <cell r="W101">
            <v>300</v>
          </cell>
          <cell r="X101" t="str">
            <v>ﾖｰﾛｯﾊﾟ</v>
          </cell>
          <cell r="Y101" t="str">
            <v>一般海外</v>
          </cell>
          <cell r="Z101">
            <v>70</v>
          </cell>
          <cell r="AA101">
            <v>3</v>
          </cell>
          <cell r="AB101" t="str">
            <v>ﾖｰﾛｯﾊﾟ</v>
          </cell>
          <cell r="AC101" t="str">
            <v>ﾖｰﾛｯﾊﾟ</v>
          </cell>
          <cell r="AD101" t="str">
            <v>一般</v>
          </cell>
          <cell r="AE101" t="str">
            <v>一般</v>
          </cell>
        </row>
        <row r="102">
          <cell r="R102">
            <v>224</v>
          </cell>
          <cell r="S102">
            <v>300</v>
          </cell>
          <cell r="T102" t="str">
            <v>RUSSIAN</v>
          </cell>
          <cell r="U102">
            <v>300</v>
          </cell>
          <cell r="V102" t="str">
            <v>Oth Europe</v>
          </cell>
          <cell r="W102">
            <v>300</v>
          </cell>
          <cell r="X102" t="str">
            <v>ﾖｰﾛｯﾊﾟ</v>
          </cell>
          <cell r="Y102" t="str">
            <v>一般海外</v>
          </cell>
          <cell r="Z102">
            <v>72</v>
          </cell>
          <cell r="AA102">
            <v>3</v>
          </cell>
          <cell r="AB102" t="str">
            <v>ﾖｰﾛｯﾊﾟ</v>
          </cell>
          <cell r="AC102" t="str">
            <v>ﾖｰﾛｯﾊﾟ</v>
          </cell>
          <cell r="AD102" t="str">
            <v>一般</v>
          </cell>
          <cell r="AE102" t="str">
            <v>一般</v>
          </cell>
        </row>
        <row r="103">
          <cell r="R103">
            <v>225</v>
          </cell>
          <cell r="S103">
            <v>300</v>
          </cell>
          <cell r="T103" t="str">
            <v>AUSTRIA</v>
          </cell>
          <cell r="U103">
            <v>300</v>
          </cell>
          <cell r="V103" t="str">
            <v>Oth Europe</v>
          </cell>
          <cell r="W103">
            <v>300</v>
          </cell>
          <cell r="X103" t="str">
            <v>ﾖｰﾛｯﾊﾟ</v>
          </cell>
          <cell r="Y103" t="str">
            <v>一般海外</v>
          </cell>
          <cell r="Z103">
            <v>73</v>
          </cell>
          <cell r="AA103">
            <v>3</v>
          </cell>
          <cell r="AB103" t="str">
            <v>ﾖｰﾛｯﾊﾟ</v>
          </cell>
          <cell r="AC103" t="str">
            <v>ﾖｰﾛｯﾊﾟ</v>
          </cell>
          <cell r="AD103" t="str">
            <v>一般</v>
          </cell>
          <cell r="AE103" t="str">
            <v>一般</v>
          </cell>
        </row>
        <row r="104">
          <cell r="R104">
            <v>226</v>
          </cell>
          <cell r="S104">
            <v>300</v>
          </cell>
          <cell r="T104" t="str">
            <v>AUSTRIA</v>
          </cell>
          <cell r="U104">
            <v>300</v>
          </cell>
          <cell r="V104" t="str">
            <v>Oth Europe</v>
          </cell>
          <cell r="W104">
            <v>300</v>
          </cell>
          <cell r="X104" t="str">
            <v>ﾖｰﾛｯﾊﾟ</v>
          </cell>
          <cell r="Y104" t="str">
            <v>一般海外</v>
          </cell>
          <cell r="Z104">
            <v>74</v>
          </cell>
          <cell r="AA104">
            <v>3</v>
          </cell>
          <cell r="AB104" t="str">
            <v>ﾖｰﾛｯﾊﾟ</v>
          </cell>
          <cell r="AC104" t="str">
            <v>ﾖｰﾛｯﾊﾟ</v>
          </cell>
          <cell r="AD104" t="str">
            <v>一般</v>
          </cell>
          <cell r="AE104" t="str">
            <v>一般</v>
          </cell>
        </row>
        <row r="105">
          <cell r="R105">
            <v>227</v>
          </cell>
          <cell r="S105">
            <v>300</v>
          </cell>
          <cell r="T105" t="str">
            <v>HUNGARY</v>
          </cell>
          <cell r="U105">
            <v>300</v>
          </cell>
          <cell r="V105" t="str">
            <v>Oth Europe</v>
          </cell>
          <cell r="W105">
            <v>300</v>
          </cell>
          <cell r="X105" t="str">
            <v>ﾖｰﾛｯﾊﾟ</v>
          </cell>
          <cell r="Y105" t="str">
            <v>一般海外</v>
          </cell>
          <cell r="Z105">
            <v>75</v>
          </cell>
          <cell r="AA105">
            <v>3</v>
          </cell>
          <cell r="AB105" t="str">
            <v>ﾖｰﾛｯﾊﾟ</v>
          </cell>
          <cell r="AC105" t="str">
            <v>ﾖｰﾛｯﾊﾟ</v>
          </cell>
          <cell r="AD105" t="str">
            <v>一般</v>
          </cell>
          <cell r="AE105" t="str">
            <v>一般</v>
          </cell>
        </row>
        <row r="106">
          <cell r="R106">
            <v>228</v>
          </cell>
          <cell r="S106">
            <v>300</v>
          </cell>
          <cell r="T106" t="str">
            <v>SER MON</v>
          </cell>
          <cell r="U106">
            <v>300</v>
          </cell>
          <cell r="V106" t="str">
            <v>Oth Europe</v>
          </cell>
          <cell r="W106">
            <v>300</v>
          </cell>
          <cell r="X106" t="str">
            <v>ﾖｰﾛｯﾊﾟ</v>
          </cell>
          <cell r="Y106" t="str">
            <v>一般海外</v>
          </cell>
          <cell r="Z106">
            <v>76</v>
          </cell>
          <cell r="AA106">
            <v>3</v>
          </cell>
          <cell r="AB106" t="str">
            <v>ﾖｰﾛｯﾊﾟ</v>
          </cell>
          <cell r="AC106" t="str">
            <v>ﾖｰﾛｯﾊﾟ</v>
          </cell>
          <cell r="AD106" t="str">
            <v>一般</v>
          </cell>
          <cell r="AE106" t="str">
            <v>一般</v>
          </cell>
        </row>
        <row r="107">
          <cell r="R107">
            <v>230</v>
          </cell>
          <cell r="S107">
            <v>300</v>
          </cell>
          <cell r="T107" t="str">
            <v>GREECE</v>
          </cell>
          <cell r="U107">
            <v>300</v>
          </cell>
          <cell r="V107" t="str">
            <v>Oth Europe</v>
          </cell>
          <cell r="W107">
            <v>300</v>
          </cell>
          <cell r="X107" t="str">
            <v>ﾖｰﾛｯﾊﾟ</v>
          </cell>
          <cell r="Y107" t="str">
            <v>一般海外</v>
          </cell>
          <cell r="Z107">
            <v>77</v>
          </cell>
          <cell r="AA107">
            <v>3</v>
          </cell>
          <cell r="AB107" t="str">
            <v>ﾖｰﾛｯﾊﾟ</v>
          </cell>
          <cell r="AC107" t="str">
            <v>ﾖｰﾛｯﾊﾟ</v>
          </cell>
          <cell r="AD107" t="str">
            <v>一般</v>
          </cell>
          <cell r="AE107" t="str">
            <v>一般</v>
          </cell>
        </row>
        <row r="108">
          <cell r="R108">
            <v>231</v>
          </cell>
          <cell r="S108">
            <v>300</v>
          </cell>
          <cell r="T108" t="str">
            <v>ROMANIA</v>
          </cell>
          <cell r="U108">
            <v>300</v>
          </cell>
          <cell r="V108" t="str">
            <v>Oth Europe</v>
          </cell>
          <cell r="W108">
            <v>300</v>
          </cell>
          <cell r="X108" t="str">
            <v>ﾖｰﾛｯﾊﾟ</v>
          </cell>
          <cell r="Y108" t="str">
            <v>一般海外</v>
          </cell>
          <cell r="Z108">
            <v>78</v>
          </cell>
          <cell r="AA108">
            <v>3</v>
          </cell>
          <cell r="AB108" t="str">
            <v>ﾖｰﾛｯﾊﾟ</v>
          </cell>
          <cell r="AC108" t="str">
            <v>ﾖｰﾛｯﾊﾟ</v>
          </cell>
          <cell r="AD108" t="str">
            <v>一般</v>
          </cell>
          <cell r="AE108" t="str">
            <v>一般</v>
          </cell>
        </row>
        <row r="109">
          <cell r="R109">
            <v>232</v>
          </cell>
          <cell r="S109">
            <v>300</v>
          </cell>
          <cell r="T109" t="str">
            <v>BULGAL</v>
          </cell>
          <cell r="U109">
            <v>300</v>
          </cell>
          <cell r="V109" t="str">
            <v>Oth Europe</v>
          </cell>
          <cell r="W109">
            <v>300</v>
          </cell>
          <cell r="X109" t="str">
            <v>ﾖｰﾛｯﾊﾟ</v>
          </cell>
          <cell r="Y109" t="str">
            <v>一般海外</v>
          </cell>
          <cell r="Z109">
            <v>79</v>
          </cell>
          <cell r="AA109">
            <v>3</v>
          </cell>
          <cell r="AB109" t="str">
            <v>ﾖｰﾛｯﾊﾟ</v>
          </cell>
          <cell r="AC109" t="str">
            <v>ﾖｰﾛｯﾊﾟ</v>
          </cell>
          <cell r="AD109" t="str">
            <v>一般</v>
          </cell>
          <cell r="AE109" t="str">
            <v>一般</v>
          </cell>
        </row>
        <row r="110">
          <cell r="R110">
            <v>233</v>
          </cell>
          <cell r="S110">
            <v>300</v>
          </cell>
          <cell r="T110" t="str">
            <v>CYPRUS</v>
          </cell>
          <cell r="U110">
            <v>300</v>
          </cell>
          <cell r="V110" t="str">
            <v>Oth Europe</v>
          </cell>
          <cell r="W110">
            <v>300</v>
          </cell>
          <cell r="X110" t="str">
            <v>ﾖｰﾛｯﾊﾟ</v>
          </cell>
          <cell r="Y110" t="str">
            <v>一般海外</v>
          </cell>
          <cell r="Z110">
            <v>80</v>
          </cell>
          <cell r="AA110">
            <v>3</v>
          </cell>
          <cell r="AB110" t="str">
            <v>ﾖｰﾛｯﾊﾟ</v>
          </cell>
          <cell r="AC110" t="str">
            <v>ﾖｰﾛｯﾊﾟ</v>
          </cell>
          <cell r="AD110" t="str">
            <v>一般</v>
          </cell>
          <cell r="AE110" t="str">
            <v>一般</v>
          </cell>
        </row>
        <row r="111">
          <cell r="R111">
            <v>236</v>
          </cell>
          <cell r="S111">
            <v>300</v>
          </cell>
          <cell r="T111" t="str">
            <v>LATVIA</v>
          </cell>
          <cell r="U111">
            <v>300</v>
          </cell>
          <cell r="V111" t="str">
            <v>Oth Europe</v>
          </cell>
          <cell r="W111">
            <v>300</v>
          </cell>
          <cell r="X111" t="str">
            <v>ﾖｰﾛｯﾊﾟ</v>
          </cell>
          <cell r="Y111" t="str">
            <v>一般海外</v>
          </cell>
          <cell r="Z111">
            <v>82</v>
          </cell>
          <cell r="AA111">
            <v>3</v>
          </cell>
          <cell r="AB111" t="str">
            <v>ﾖｰﾛｯﾊﾟ</v>
          </cell>
          <cell r="AC111" t="str">
            <v>ﾖｰﾛｯﾊﾟ</v>
          </cell>
          <cell r="AD111" t="str">
            <v>一般</v>
          </cell>
          <cell r="AE111" t="str">
            <v>一般</v>
          </cell>
        </row>
        <row r="112">
          <cell r="R112">
            <v>240</v>
          </cell>
          <cell r="S112">
            <v>300</v>
          </cell>
          <cell r="T112" t="str">
            <v>FAEROE</v>
          </cell>
          <cell r="U112">
            <v>300</v>
          </cell>
          <cell r="V112" t="str">
            <v>Oth Europe</v>
          </cell>
          <cell r="W112">
            <v>300</v>
          </cell>
          <cell r="X112" t="str">
            <v>ﾖｰﾛｯﾊﾟ</v>
          </cell>
          <cell r="Y112" t="str">
            <v>一般海外</v>
          </cell>
          <cell r="Z112">
            <v>84</v>
          </cell>
          <cell r="AA112">
            <v>3</v>
          </cell>
          <cell r="AB112" t="str">
            <v>ﾖｰﾛｯﾊﾟ</v>
          </cell>
          <cell r="AC112" t="str">
            <v>ﾖｰﾛｯﾊﾟ</v>
          </cell>
          <cell r="AD112" t="str">
            <v>一般</v>
          </cell>
          <cell r="AE112" t="str">
            <v>一般</v>
          </cell>
        </row>
        <row r="113">
          <cell r="R113">
            <v>241</v>
          </cell>
          <cell r="S113">
            <v>300</v>
          </cell>
          <cell r="T113" t="str">
            <v>CROATIA</v>
          </cell>
          <cell r="U113">
            <v>300</v>
          </cell>
          <cell r="V113" t="str">
            <v>Oth Europe</v>
          </cell>
          <cell r="W113">
            <v>300</v>
          </cell>
          <cell r="X113" t="str">
            <v>ﾖｰﾛｯﾊﾟ</v>
          </cell>
          <cell r="Y113" t="str">
            <v>一般海外</v>
          </cell>
          <cell r="Z113">
            <v>85</v>
          </cell>
          <cell r="AA113">
            <v>3</v>
          </cell>
          <cell r="AB113" t="str">
            <v>ﾖｰﾛｯﾊﾟ</v>
          </cell>
          <cell r="AC113" t="str">
            <v>ﾖｰﾛｯﾊﾟ</v>
          </cell>
          <cell r="AD113" t="str">
            <v>一般</v>
          </cell>
          <cell r="AE113" t="str">
            <v>一般</v>
          </cell>
        </row>
        <row r="114">
          <cell r="R114">
            <v>243</v>
          </cell>
          <cell r="S114">
            <v>300</v>
          </cell>
          <cell r="T114" t="str">
            <v>BOS HER</v>
          </cell>
          <cell r="U114">
            <v>300</v>
          </cell>
          <cell r="V114" t="str">
            <v>Oth Europe</v>
          </cell>
          <cell r="W114">
            <v>300</v>
          </cell>
          <cell r="X114" t="str">
            <v>ﾖｰﾛｯﾊﾟ</v>
          </cell>
          <cell r="Y114" t="str">
            <v>一般海外</v>
          </cell>
          <cell r="Z114">
            <v>86</v>
          </cell>
          <cell r="AA114">
            <v>3</v>
          </cell>
          <cell r="AB114" t="str">
            <v>ﾖｰﾛｯﾊﾟ</v>
          </cell>
          <cell r="AC114" t="str">
            <v>ﾖｰﾛｯﾊﾟ</v>
          </cell>
          <cell r="AD114" t="str">
            <v>一般</v>
          </cell>
          <cell r="AE114" t="str">
            <v>一般</v>
          </cell>
        </row>
        <row r="115">
          <cell r="R115">
            <v>245</v>
          </cell>
          <cell r="S115">
            <v>300</v>
          </cell>
          <cell r="T115" t="str">
            <v>CZECH</v>
          </cell>
          <cell r="U115">
            <v>300</v>
          </cell>
          <cell r="V115" t="str">
            <v>Oth Europe</v>
          </cell>
          <cell r="W115">
            <v>300</v>
          </cell>
          <cell r="X115" t="str">
            <v>ﾖｰﾛｯﾊﾟ</v>
          </cell>
          <cell r="Y115" t="str">
            <v>一般海外</v>
          </cell>
          <cell r="Z115">
            <v>87</v>
          </cell>
          <cell r="AA115">
            <v>3</v>
          </cell>
          <cell r="AB115" t="str">
            <v>ﾖｰﾛｯﾊﾟ</v>
          </cell>
          <cell r="AC115" t="str">
            <v>ﾖｰﾛｯﾊﾟ</v>
          </cell>
          <cell r="AD115" t="str">
            <v>一般</v>
          </cell>
          <cell r="AE115" t="str">
            <v>一般</v>
          </cell>
        </row>
        <row r="116">
          <cell r="R116">
            <v>305</v>
          </cell>
          <cell r="S116">
            <v>500</v>
          </cell>
          <cell r="T116" t="str">
            <v>MAXICO</v>
          </cell>
          <cell r="U116">
            <v>500</v>
          </cell>
          <cell r="V116" t="str">
            <v>Central America</v>
          </cell>
          <cell r="W116">
            <v>500</v>
          </cell>
          <cell r="X116" t="str">
            <v>中米</v>
          </cell>
          <cell r="Y116" t="str">
            <v>一般海外</v>
          </cell>
          <cell r="Z116">
            <v>91</v>
          </cell>
          <cell r="AA116">
            <v>5</v>
          </cell>
          <cell r="AB116" t="str">
            <v>中米</v>
          </cell>
          <cell r="AC116" t="str">
            <v>中米</v>
          </cell>
          <cell r="AD116" t="str">
            <v>一般</v>
          </cell>
          <cell r="AE116" t="str">
            <v>一般</v>
          </cell>
        </row>
        <row r="117">
          <cell r="R117">
            <v>306</v>
          </cell>
          <cell r="S117">
            <v>500</v>
          </cell>
          <cell r="T117" t="str">
            <v>GUATMAL</v>
          </cell>
          <cell r="U117">
            <v>500</v>
          </cell>
          <cell r="V117" t="str">
            <v>Central America</v>
          </cell>
          <cell r="W117">
            <v>500</v>
          </cell>
          <cell r="X117" t="str">
            <v>中米</v>
          </cell>
          <cell r="Y117" t="str">
            <v>一般海外</v>
          </cell>
          <cell r="Z117">
            <v>92</v>
          </cell>
          <cell r="AA117">
            <v>5</v>
          </cell>
          <cell r="AB117" t="str">
            <v>中米</v>
          </cell>
          <cell r="AC117" t="str">
            <v>中米</v>
          </cell>
          <cell r="AD117" t="str">
            <v>一般</v>
          </cell>
          <cell r="AE117" t="str">
            <v>一般</v>
          </cell>
        </row>
        <row r="118">
          <cell r="R118">
            <v>307</v>
          </cell>
          <cell r="S118">
            <v>500</v>
          </cell>
          <cell r="T118" t="str">
            <v>HONDURS</v>
          </cell>
          <cell r="U118">
            <v>500</v>
          </cell>
          <cell r="V118" t="str">
            <v>Central America</v>
          </cell>
          <cell r="W118">
            <v>500</v>
          </cell>
          <cell r="X118" t="str">
            <v>中米</v>
          </cell>
          <cell r="Y118" t="str">
            <v>一般海外</v>
          </cell>
          <cell r="Z118">
            <v>93</v>
          </cell>
          <cell r="AA118">
            <v>5</v>
          </cell>
          <cell r="AB118" t="str">
            <v>中米</v>
          </cell>
          <cell r="AC118" t="str">
            <v>中米</v>
          </cell>
          <cell r="AD118" t="str">
            <v>一般</v>
          </cell>
          <cell r="AE118" t="str">
            <v>一般</v>
          </cell>
        </row>
        <row r="119">
          <cell r="R119">
            <v>308</v>
          </cell>
          <cell r="S119">
            <v>500</v>
          </cell>
          <cell r="T119" t="str">
            <v>BELIZE</v>
          </cell>
          <cell r="U119">
            <v>500</v>
          </cell>
          <cell r="V119" t="str">
            <v>Central America</v>
          </cell>
          <cell r="W119">
            <v>500</v>
          </cell>
          <cell r="X119" t="str">
            <v>中米</v>
          </cell>
          <cell r="Y119" t="str">
            <v>一般海外</v>
          </cell>
          <cell r="Z119">
            <v>94</v>
          </cell>
          <cell r="AA119">
            <v>5</v>
          </cell>
          <cell r="AB119" t="str">
            <v>中米</v>
          </cell>
          <cell r="AC119" t="str">
            <v>中米</v>
          </cell>
          <cell r="AD119" t="str">
            <v>一般</v>
          </cell>
          <cell r="AE119" t="str">
            <v>一般</v>
          </cell>
        </row>
        <row r="120">
          <cell r="R120">
            <v>309</v>
          </cell>
          <cell r="S120">
            <v>500</v>
          </cell>
          <cell r="T120" t="str">
            <v>SALVADR</v>
          </cell>
          <cell r="U120">
            <v>500</v>
          </cell>
          <cell r="V120" t="str">
            <v>Central America</v>
          </cell>
          <cell r="W120">
            <v>500</v>
          </cell>
          <cell r="X120" t="str">
            <v>中米</v>
          </cell>
          <cell r="Y120" t="str">
            <v>一般海外</v>
          </cell>
          <cell r="Z120">
            <v>95</v>
          </cell>
          <cell r="AA120">
            <v>5</v>
          </cell>
          <cell r="AB120" t="str">
            <v>中米</v>
          </cell>
          <cell r="AC120" t="str">
            <v>中米</v>
          </cell>
          <cell r="AD120" t="str">
            <v>一般</v>
          </cell>
          <cell r="AE120" t="str">
            <v>一般</v>
          </cell>
        </row>
        <row r="121">
          <cell r="R121">
            <v>310</v>
          </cell>
          <cell r="S121">
            <v>500</v>
          </cell>
          <cell r="T121" t="str">
            <v>NICARAG</v>
          </cell>
          <cell r="U121">
            <v>500</v>
          </cell>
          <cell r="V121" t="str">
            <v>Central America</v>
          </cell>
          <cell r="W121">
            <v>500</v>
          </cell>
          <cell r="X121" t="str">
            <v>中米</v>
          </cell>
          <cell r="Y121" t="str">
            <v>一般海外</v>
          </cell>
          <cell r="Z121">
            <v>96</v>
          </cell>
          <cell r="AA121">
            <v>5</v>
          </cell>
          <cell r="AB121" t="str">
            <v>中米</v>
          </cell>
          <cell r="AC121" t="str">
            <v>中米</v>
          </cell>
          <cell r="AD121" t="str">
            <v>一般</v>
          </cell>
          <cell r="AE121" t="str">
            <v>一般</v>
          </cell>
        </row>
        <row r="122">
          <cell r="R122">
            <v>311</v>
          </cell>
          <cell r="S122">
            <v>500</v>
          </cell>
          <cell r="T122" t="str">
            <v>CST RCA</v>
          </cell>
          <cell r="U122">
            <v>500</v>
          </cell>
          <cell r="V122" t="str">
            <v>Central America</v>
          </cell>
          <cell r="W122">
            <v>500</v>
          </cell>
          <cell r="X122" t="str">
            <v>中米</v>
          </cell>
          <cell r="Y122" t="str">
            <v>一般海外</v>
          </cell>
          <cell r="Z122">
            <v>97</v>
          </cell>
          <cell r="AA122">
            <v>5</v>
          </cell>
          <cell r="AB122" t="str">
            <v>中米</v>
          </cell>
          <cell r="AC122" t="str">
            <v>中米</v>
          </cell>
          <cell r="AD122" t="str">
            <v>一般</v>
          </cell>
          <cell r="AE122" t="str">
            <v>一般</v>
          </cell>
        </row>
        <row r="123">
          <cell r="R123">
            <v>312</v>
          </cell>
          <cell r="S123">
            <v>500</v>
          </cell>
          <cell r="T123" t="str">
            <v>PANAMA</v>
          </cell>
          <cell r="U123">
            <v>500</v>
          </cell>
          <cell r="V123" t="str">
            <v>Central America</v>
          </cell>
          <cell r="W123">
            <v>500</v>
          </cell>
          <cell r="X123" t="str">
            <v>中米</v>
          </cell>
          <cell r="Y123" t="str">
            <v>一般海外</v>
          </cell>
          <cell r="Z123">
            <v>98</v>
          </cell>
          <cell r="AA123">
            <v>5</v>
          </cell>
          <cell r="AB123" t="str">
            <v>中米</v>
          </cell>
          <cell r="AC123" t="str">
            <v>中米</v>
          </cell>
          <cell r="AD123" t="str">
            <v>一般</v>
          </cell>
          <cell r="AE123" t="str">
            <v>一般</v>
          </cell>
        </row>
        <row r="124">
          <cell r="R124">
            <v>314</v>
          </cell>
          <cell r="S124">
            <v>500</v>
          </cell>
          <cell r="T124" t="str">
            <v>BERMUDA</v>
          </cell>
          <cell r="U124">
            <v>500</v>
          </cell>
          <cell r="V124" t="str">
            <v>Central America</v>
          </cell>
          <cell r="W124">
            <v>500</v>
          </cell>
          <cell r="X124" t="str">
            <v>中米</v>
          </cell>
          <cell r="Y124" t="str">
            <v>一般海外</v>
          </cell>
          <cell r="Z124">
            <v>99</v>
          </cell>
          <cell r="AA124">
            <v>5</v>
          </cell>
          <cell r="AB124" t="str">
            <v>中米</v>
          </cell>
          <cell r="AC124" t="str">
            <v>中米</v>
          </cell>
          <cell r="AD124" t="str">
            <v>一般</v>
          </cell>
          <cell r="AE124" t="str">
            <v>一般</v>
          </cell>
        </row>
        <row r="125">
          <cell r="R125">
            <v>315</v>
          </cell>
          <cell r="S125">
            <v>500</v>
          </cell>
          <cell r="T125" t="str">
            <v>BAHAMAS</v>
          </cell>
          <cell r="U125">
            <v>500</v>
          </cell>
          <cell r="V125" t="str">
            <v>Central America</v>
          </cell>
          <cell r="W125">
            <v>500</v>
          </cell>
          <cell r="X125" t="str">
            <v>中米</v>
          </cell>
          <cell r="Y125" t="str">
            <v>一般海外</v>
          </cell>
          <cell r="Z125">
            <v>100</v>
          </cell>
          <cell r="AA125">
            <v>5</v>
          </cell>
          <cell r="AB125" t="str">
            <v>中米</v>
          </cell>
          <cell r="AC125" t="str">
            <v>中米</v>
          </cell>
          <cell r="AD125" t="str">
            <v>一般</v>
          </cell>
          <cell r="AE125" t="str">
            <v>一般</v>
          </cell>
        </row>
        <row r="126">
          <cell r="R126">
            <v>316</v>
          </cell>
          <cell r="S126">
            <v>500</v>
          </cell>
          <cell r="T126" t="str">
            <v>JAMAICA</v>
          </cell>
          <cell r="U126">
            <v>500</v>
          </cell>
          <cell r="V126" t="str">
            <v>Central America</v>
          </cell>
          <cell r="W126">
            <v>500</v>
          </cell>
          <cell r="X126" t="str">
            <v>中米</v>
          </cell>
          <cell r="Y126" t="str">
            <v>一般海外</v>
          </cell>
          <cell r="Z126">
            <v>101</v>
          </cell>
          <cell r="AA126">
            <v>5</v>
          </cell>
          <cell r="AB126" t="str">
            <v>中米</v>
          </cell>
          <cell r="AC126" t="str">
            <v>中米</v>
          </cell>
          <cell r="AD126" t="str">
            <v>一般</v>
          </cell>
          <cell r="AE126" t="str">
            <v>一般</v>
          </cell>
        </row>
        <row r="127">
          <cell r="R127">
            <v>319</v>
          </cell>
          <cell r="S127">
            <v>500</v>
          </cell>
          <cell r="T127" t="str">
            <v>BARBADS</v>
          </cell>
          <cell r="U127">
            <v>500</v>
          </cell>
          <cell r="V127" t="str">
            <v>Central America</v>
          </cell>
          <cell r="W127">
            <v>500</v>
          </cell>
          <cell r="X127" t="str">
            <v>中米</v>
          </cell>
          <cell r="Y127" t="str">
            <v>一般海外</v>
          </cell>
          <cell r="Z127">
            <v>102</v>
          </cell>
          <cell r="AA127">
            <v>5</v>
          </cell>
          <cell r="AB127" t="str">
            <v>中米</v>
          </cell>
          <cell r="AC127" t="str">
            <v>中米</v>
          </cell>
          <cell r="AD127" t="str">
            <v>一般</v>
          </cell>
          <cell r="AE127" t="str">
            <v>一般</v>
          </cell>
        </row>
        <row r="128">
          <cell r="R128">
            <v>320</v>
          </cell>
          <cell r="S128">
            <v>500</v>
          </cell>
          <cell r="T128" t="str">
            <v>TRINIDO</v>
          </cell>
          <cell r="U128">
            <v>500</v>
          </cell>
          <cell r="V128" t="str">
            <v>Central America</v>
          </cell>
          <cell r="W128">
            <v>500</v>
          </cell>
          <cell r="X128" t="str">
            <v>中米</v>
          </cell>
          <cell r="Y128" t="str">
            <v>一般海外</v>
          </cell>
          <cell r="Z128">
            <v>103</v>
          </cell>
          <cell r="AA128">
            <v>5</v>
          </cell>
          <cell r="AB128" t="str">
            <v>中米</v>
          </cell>
          <cell r="AC128" t="str">
            <v>中米</v>
          </cell>
          <cell r="AD128" t="str">
            <v>一般</v>
          </cell>
          <cell r="AE128" t="str">
            <v>一般</v>
          </cell>
        </row>
        <row r="129">
          <cell r="R129">
            <v>322</v>
          </cell>
          <cell r="S129">
            <v>500</v>
          </cell>
          <cell r="T129" t="str">
            <v>HAITI</v>
          </cell>
          <cell r="U129">
            <v>500</v>
          </cell>
          <cell r="V129" t="str">
            <v>Central America</v>
          </cell>
          <cell r="W129">
            <v>500</v>
          </cell>
          <cell r="X129" t="str">
            <v>中米</v>
          </cell>
          <cell r="Y129" t="str">
            <v>一般海外</v>
          </cell>
          <cell r="Z129">
            <v>105</v>
          </cell>
          <cell r="AA129">
            <v>5</v>
          </cell>
          <cell r="AB129" t="str">
            <v>中米</v>
          </cell>
          <cell r="AC129" t="str">
            <v>中米</v>
          </cell>
          <cell r="AD129" t="str">
            <v>一般</v>
          </cell>
          <cell r="AE129" t="str">
            <v>一般</v>
          </cell>
        </row>
        <row r="130">
          <cell r="R130">
            <v>323</v>
          </cell>
          <cell r="S130">
            <v>500</v>
          </cell>
          <cell r="T130" t="str">
            <v>DOMNICA</v>
          </cell>
          <cell r="U130">
            <v>500</v>
          </cell>
          <cell r="V130" t="str">
            <v>Central America</v>
          </cell>
          <cell r="W130">
            <v>500</v>
          </cell>
          <cell r="X130" t="str">
            <v>中米</v>
          </cell>
          <cell r="Y130" t="str">
            <v>一般海外</v>
          </cell>
          <cell r="Z130">
            <v>106</v>
          </cell>
          <cell r="AA130">
            <v>5</v>
          </cell>
          <cell r="AB130" t="str">
            <v>中米</v>
          </cell>
          <cell r="AC130" t="str">
            <v>中米</v>
          </cell>
          <cell r="AD130" t="str">
            <v>一般</v>
          </cell>
          <cell r="AE130" t="str">
            <v>一般</v>
          </cell>
        </row>
        <row r="131">
          <cell r="R131">
            <v>329</v>
          </cell>
          <cell r="S131">
            <v>500</v>
          </cell>
          <cell r="T131" t="str">
            <v>DOMNICA</v>
          </cell>
          <cell r="U131">
            <v>500</v>
          </cell>
          <cell r="V131" t="str">
            <v>Central America</v>
          </cell>
          <cell r="W131">
            <v>500</v>
          </cell>
          <cell r="X131" t="str">
            <v>中米</v>
          </cell>
          <cell r="Y131" t="str">
            <v>一般海外</v>
          </cell>
          <cell r="Z131">
            <v>109</v>
          </cell>
          <cell r="AA131">
            <v>5</v>
          </cell>
          <cell r="AB131" t="str">
            <v>中米</v>
          </cell>
          <cell r="AC131" t="str">
            <v>中米</v>
          </cell>
          <cell r="AD131" t="str">
            <v>一般</v>
          </cell>
          <cell r="AE131" t="str">
            <v>一般</v>
          </cell>
        </row>
        <row r="132">
          <cell r="R132">
            <v>331</v>
          </cell>
          <cell r="S132">
            <v>500</v>
          </cell>
          <cell r="U132">
            <v>500</v>
          </cell>
          <cell r="V132" t="str">
            <v>Central America</v>
          </cell>
          <cell r="W132">
            <v>500</v>
          </cell>
          <cell r="X132" t="str">
            <v>中米</v>
          </cell>
          <cell r="Y132" t="str">
            <v>一般海外</v>
          </cell>
          <cell r="Z132">
            <v>110</v>
          </cell>
          <cell r="AA132">
            <v>5</v>
          </cell>
          <cell r="AB132" t="str">
            <v>中米</v>
          </cell>
          <cell r="AC132" t="str">
            <v>中米</v>
          </cell>
          <cell r="AD132" t="str">
            <v>一般</v>
          </cell>
          <cell r="AE132" t="str">
            <v>一般</v>
          </cell>
        </row>
        <row r="133">
          <cell r="R133">
            <v>332</v>
          </cell>
          <cell r="S133">
            <v>500</v>
          </cell>
          <cell r="U133">
            <v>500</v>
          </cell>
          <cell r="V133" t="str">
            <v>Central America</v>
          </cell>
          <cell r="W133">
            <v>500</v>
          </cell>
          <cell r="X133" t="str">
            <v>中米</v>
          </cell>
          <cell r="Y133" t="str">
            <v>一般海外</v>
          </cell>
          <cell r="Z133">
            <v>111</v>
          </cell>
          <cell r="AA133">
            <v>5</v>
          </cell>
          <cell r="AB133" t="str">
            <v>中米</v>
          </cell>
          <cell r="AC133" t="str">
            <v>中米</v>
          </cell>
          <cell r="AD133" t="str">
            <v>一般</v>
          </cell>
          <cell r="AE133" t="str">
            <v>一般</v>
          </cell>
        </row>
        <row r="134">
          <cell r="R134">
            <v>333</v>
          </cell>
          <cell r="S134">
            <v>500</v>
          </cell>
          <cell r="U134">
            <v>500</v>
          </cell>
          <cell r="V134" t="str">
            <v>Central America</v>
          </cell>
          <cell r="W134">
            <v>500</v>
          </cell>
          <cell r="X134" t="str">
            <v>中米</v>
          </cell>
          <cell r="Y134" t="str">
            <v>一般海外</v>
          </cell>
          <cell r="Z134">
            <v>112</v>
          </cell>
          <cell r="AA134">
            <v>5</v>
          </cell>
          <cell r="AB134" t="str">
            <v>中米</v>
          </cell>
          <cell r="AC134" t="str">
            <v>中米</v>
          </cell>
          <cell r="AD134" t="str">
            <v>一般</v>
          </cell>
          <cell r="AE134" t="str">
            <v>一般</v>
          </cell>
        </row>
        <row r="135">
          <cell r="R135">
            <v>335</v>
          </cell>
          <cell r="S135">
            <v>500</v>
          </cell>
          <cell r="U135">
            <v>500</v>
          </cell>
          <cell r="V135" t="str">
            <v>Central America</v>
          </cell>
          <cell r="W135">
            <v>500</v>
          </cell>
          <cell r="X135" t="str">
            <v>中米</v>
          </cell>
          <cell r="Y135" t="str">
            <v>一般海外</v>
          </cell>
          <cell r="Z135">
            <v>113</v>
          </cell>
          <cell r="AA135">
            <v>5</v>
          </cell>
          <cell r="AB135" t="str">
            <v>中米</v>
          </cell>
          <cell r="AC135" t="str">
            <v>中米</v>
          </cell>
          <cell r="AD135" t="str">
            <v>一般</v>
          </cell>
          <cell r="AE135" t="str">
            <v>一般</v>
          </cell>
        </row>
        <row r="136">
          <cell r="R136">
            <v>340</v>
          </cell>
          <cell r="S136">
            <v>500</v>
          </cell>
          <cell r="T136" t="str">
            <v>STVINT</v>
          </cell>
          <cell r="U136">
            <v>500</v>
          </cell>
          <cell r="V136" t="str">
            <v>Central America</v>
          </cell>
          <cell r="W136">
            <v>500</v>
          </cell>
          <cell r="X136" t="str">
            <v>中米</v>
          </cell>
          <cell r="Y136" t="str">
            <v>一般海外</v>
          </cell>
          <cell r="Z136">
            <v>114</v>
          </cell>
          <cell r="AA136">
            <v>5</v>
          </cell>
          <cell r="AB136" t="str">
            <v>中米</v>
          </cell>
          <cell r="AC136" t="str">
            <v>中米</v>
          </cell>
          <cell r="AD136" t="str">
            <v>一般</v>
          </cell>
          <cell r="AE136" t="str">
            <v>一般</v>
          </cell>
        </row>
        <row r="137">
          <cell r="R137">
            <v>341</v>
          </cell>
          <cell r="S137">
            <v>500</v>
          </cell>
          <cell r="T137" t="str">
            <v>GRENADA</v>
          </cell>
          <cell r="U137">
            <v>500</v>
          </cell>
          <cell r="V137" t="str">
            <v>Central America</v>
          </cell>
          <cell r="W137">
            <v>500</v>
          </cell>
          <cell r="X137" t="str">
            <v>中米</v>
          </cell>
          <cell r="Y137" t="str">
            <v>一般海外</v>
          </cell>
          <cell r="Z137">
            <v>115</v>
          </cell>
          <cell r="AA137">
            <v>5</v>
          </cell>
          <cell r="AB137" t="str">
            <v>中米</v>
          </cell>
          <cell r="AC137" t="str">
            <v>中米</v>
          </cell>
          <cell r="AD137" t="str">
            <v>一般</v>
          </cell>
          <cell r="AE137" t="str">
            <v>一般</v>
          </cell>
        </row>
        <row r="138">
          <cell r="R138">
            <v>342</v>
          </cell>
          <cell r="S138">
            <v>500</v>
          </cell>
          <cell r="T138" t="str">
            <v>B DOMNC</v>
          </cell>
          <cell r="U138">
            <v>500</v>
          </cell>
          <cell r="V138" t="str">
            <v>Central America</v>
          </cell>
          <cell r="W138">
            <v>500</v>
          </cell>
          <cell r="X138" t="str">
            <v>中米</v>
          </cell>
          <cell r="Y138" t="str">
            <v>一般海外</v>
          </cell>
          <cell r="Z138">
            <v>116</v>
          </cell>
          <cell r="AA138">
            <v>5</v>
          </cell>
          <cell r="AB138" t="str">
            <v>中米</v>
          </cell>
          <cell r="AC138" t="str">
            <v>中米</v>
          </cell>
          <cell r="AD138" t="str">
            <v>一般</v>
          </cell>
          <cell r="AE138" t="str">
            <v>一般</v>
          </cell>
        </row>
        <row r="139">
          <cell r="R139">
            <v>343</v>
          </cell>
          <cell r="S139">
            <v>500</v>
          </cell>
          <cell r="T139" t="str">
            <v>ST LUCI</v>
          </cell>
          <cell r="U139">
            <v>500</v>
          </cell>
          <cell r="V139" t="str">
            <v>Central America</v>
          </cell>
          <cell r="W139">
            <v>500</v>
          </cell>
          <cell r="X139" t="str">
            <v>中米</v>
          </cell>
          <cell r="Y139" t="str">
            <v>一般海外</v>
          </cell>
          <cell r="Z139">
            <v>117</v>
          </cell>
          <cell r="AA139">
            <v>5</v>
          </cell>
          <cell r="AB139" t="str">
            <v>中米</v>
          </cell>
          <cell r="AC139" t="str">
            <v>中米</v>
          </cell>
          <cell r="AD139" t="str">
            <v>一般</v>
          </cell>
          <cell r="AE139" t="str">
            <v>一般</v>
          </cell>
        </row>
        <row r="140">
          <cell r="R140">
            <v>345</v>
          </cell>
          <cell r="S140">
            <v>500</v>
          </cell>
          <cell r="T140" t="str">
            <v>ARUBA</v>
          </cell>
          <cell r="U140">
            <v>500</v>
          </cell>
          <cell r="V140" t="str">
            <v>Central America</v>
          </cell>
          <cell r="W140">
            <v>500</v>
          </cell>
          <cell r="X140" t="str">
            <v>中米</v>
          </cell>
          <cell r="Y140" t="str">
            <v>一般海外</v>
          </cell>
          <cell r="Z140">
            <v>118</v>
          </cell>
          <cell r="AA140">
            <v>5</v>
          </cell>
          <cell r="AB140" t="str">
            <v>中米</v>
          </cell>
          <cell r="AC140" t="str">
            <v>中米</v>
          </cell>
          <cell r="AD140" t="str">
            <v>一般</v>
          </cell>
          <cell r="AE140" t="str">
            <v>一般</v>
          </cell>
        </row>
        <row r="141">
          <cell r="R141">
            <v>346</v>
          </cell>
          <cell r="S141">
            <v>500</v>
          </cell>
          <cell r="T141" t="str">
            <v>CURACAU</v>
          </cell>
          <cell r="U141">
            <v>500</v>
          </cell>
          <cell r="V141" t="str">
            <v>Central America</v>
          </cell>
          <cell r="W141">
            <v>500</v>
          </cell>
          <cell r="X141" t="str">
            <v>中米</v>
          </cell>
          <cell r="Y141" t="str">
            <v>一般海外</v>
          </cell>
          <cell r="Z141">
            <v>119</v>
          </cell>
          <cell r="AA141">
            <v>5</v>
          </cell>
          <cell r="AB141" t="str">
            <v>中米</v>
          </cell>
          <cell r="AC141" t="str">
            <v>中米</v>
          </cell>
          <cell r="AD141" t="str">
            <v>一般</v>
          </cell>
          <cell r="AE141" t="str">
            <v>一般</v>
          </cell>
        </row>
        <row r="142">
          <cell r="R142">
            <v>347</v>
          </cell>
          <cell r="S142">
            <v>500</v>
          </cell>
          <cell r="T142" t="str">
            <v>BONAIRE</v>
          </cell>
          <cell r="U142">
            <v>500</v>
          </cell>
          <cell r="V142" t="str">
            <v>Central America</v>
          </cell>
          <cell r="W142">
            <v>500</v>
          </cell>
          <cell r="X142" t="str">
            <v>中米</v>
          </cell>
          <cell r="Y142" t="str">
            <v>一般海外</v>
          </cell>
          <cell r="Z142">
            <v>120</v>
          </cell>
          <cell r="AA142">
            <v>5</v>
          </cell>
          <cell r="AB142" t="str">
            <v>中米</v>
          </cell>
          <cell r="AC142" t="str">
            <v>中米</v>
          </cell>
          <cell r="AD142" t="str">
            <v>一般</v>
          </cell>
          <cell r="AE142" t="str">
            <v>一般</v>
          </cell>
        </row>
        <row r="143">
          <cell r="R143">
            <v>348</v>
          </cell>
          <cell r="S143">
            <v>500</v>
          </cell>
          <cell r="T143" t="str">
            <v>S MARTN</v>
          </cell>
          <cell r="U143">
            <v>500</v>
          </cell>
          <cell r="V143" t="str">
            <v>Central America</v>
          </cell>
          <cell r="W143">
            <v>500</v>
          </cell>
          <cell r="X143" t="str">
            <v>中米</v>
          </cell>
          <cell r="Y143" t="str">
            <v>一般海外</v>
          </cell>
          <cell r="Z143">
            <v>121</v>
          </cell>
          <cell r="AA143">
            <v>5</v>
          </cell>
          <cell r="AB143" t="str">
            <v>中米</v>
          </cell>
          <cell r="AC143" t="str">
            <v>中米</v>
          </cell>
          <cell r="AD143" t="str">
            <v>一般</v>
          </cell>
          <cell r="AE143" t="str">
            <v>一般</v>
          </cell>
        </row>
        <row r="144">
          <cell r="R144">
            <v>350</v>
          </cell>
          <cell r="S144">
            <v>500</v>
          </cell>
          <cell r="T144" t="str">
            <v>G CAYMN</v>
          </cell>
          <cell r="U144">
            <v>500</v>
          </cell>
          <cell r="V144" t="str">
            <v>Central America</v>
          </cell>
          <cell r="W144">
            <v>500</v>
          </cell>
          <cell r="X144" t="str">
            <v>中米</v>
          </cell>
          <cell r="Y144" t="str">
            <v>一般海外</v>
          </cell>
          <cell r="Z144">
            <v>122</v>
          </cell>
          <cell r="AA144">
            <v>5</v>
          </cell>
          <cell r="AB144" t="str">
            <v>中米</v>
          </cell>
          <cell r="AC144" t="str">
            <v>中米</v>
          </cell>
          <cell r="AD144" t="str">
            <v>一般</v>
          </cell>
          <cell r="AE144" t="str">
            <v>一般</v>
          </cell>
        </row>
        <row r="145">
          <cell r="R145">
            <v>360</v>
          </cell>
          <cell r="S145">
            <v>500</v>
          </cell>
          <cell r="T145" t="str">
            <v>ST KITT</v>
          </cell>
          <cell r="U145">
            <v>500</v>
          </cell>
          <cell r="V145" t="str">
            <v>Central America</v>
          </cell>
          <cell r="W145">
            <v>500</v>
          </cell>
          <cell r="X145" t="str">
            <v>中米</v>
          </cell>
          <cell r="Y145" t="str">
            <v>一般海外</v>
          </cell>
          <cell r="Z145">
            <v>123</v>
          </cell>
          <cell r="AA145">
            <v>5</v>
          </cell>
          <cell r="AB145" t="str">
            <v>中米</v>
          </cell>
          <cell r="AC145" t="str">
            <v>中米</v>
          </cell>
          <cell r="AD145" t="str">
            <v>一般</v>
          </cell>
          <cell r="AE145" t="str">
            <v>一般</v>
          </cell>
        </row>
        <row r="146">
          <cell r="R146">
            <v>361</v>
          </cell>
          <cell r="S146">
            <v>500</v>
          </cell>
          <cell r="T146" t="str">
            <v>ANTIQUA</v>
          </cell>
          <cell r="U146">
            <v>500</v>
          </cell>
          <cell r="V146" t="str">
            <v>Central America</v>
          </cell>
          <cell r="W146">
            <v>500</v>
          </cell>
          <cell r="X146" t="str">
            <v>中米</v>
          </cell>
          <cell r="Y146" t="str">
            <v>一般海外</v>
          </cell>
          <cell r="Z146">
            <v>124</v>
          </cell>
          <cell r="AA146">
            <v>5</v>
          </cell>
          <cell r="AB146" t="str">
            <v>中米</v>
          </cell>
          <cell r="AC146" t="str">
            <v>中米</v>
          </cell>
          <cell r="AD146" t="str">
            <v>一般</v>
          </cell>
          <cell r="AE146" t="str">
            <v>一般</v>
          </cell>
        </row>
        <row r="147">
          <cell r="R147">
            <v>362</v>
          </cell>
          <cell r="S147">
            <v>500</v>
          </cell>
          <cell r="T147" t="str">
            <v>MT SRAT</v>
          </cell>
          <cell r="U147">
            <v>500</v>
          </cell>
          <cell r="V147" t="str">
            <v>Central America</v>
          </cell>
          <cell r="W147">
            <v>500</v>
          </cell>
          <cell r="X147" t="str">
            <v>中米</v>
          </cell>
          <cell r="Y147" t="str">
            <v>一般海外</v>
          </cell>
          <cell r="Z147">
            <v>125</v>
          </cell>
          <cell r="AA147">
            <v>5</v>
          </cell>
          <cell r="AB147" t="str">
            <v>中米</v>
          </cell>
          <cell r="AC147" t="str">
            <v>中米</v>
          </cell>
          <cell r="AD147" t="str">
            <v>一般</v>
          </cell>
          <cell r="AE147" t="str">
            <v>一般</v>
          </cell>
        </row>
        <row r="148">
          <cell r="R148">
            <v>363</v>
          </cell>
          <cell r="S148">
            <v>500</v>
          </cell>
          <cell r="T148" t="str">
            <v>VIRGN B</v>
          </cell>
          <cell r="U148">
            <v>500</v>
          </cell>
          <cell r="V148" t="str">
            <v>Central America</v>
          </cell>
          <cell r="W148">
            <v>500</v>
          </cell>
          <cell r="X148" t="str">
            <v>中米</v>
          </cell>
          <cell r="Y148" t="str">
            <v>一般海外</v>
          </cell>
          <cell r="Z148">
            <v>126</v>
          </cell>
          <cell r="AA148">
            <v>5</v>
          </cell>
          <cell r="AB148" t="str">
            <v>中米</v>
          </cell>
          <cell r="AC148" t="str">
            <v>中米</v>
          </cell>
          <cell r="AD148" t="str">
            <v>一般</v>
          </cell>
          <cell r="AE148" t="str">
            <v>一般</v>
          </cell>
        </row>
        <row r="149">
          <cell r="R149">
            <v>365</v>
          </cell>
          <cell r="S149">
            <v>500</v>
          </cell>
          <cell r="T149" t="str">
            <v>OT BR WI</v>
          </cell>
          <cell r="U149">
            <v>500</v>
          </cell>
          <cell r="V149" t="str">
            <v>Central America</v>
          </cell>
          <cell r="W149">
            <v>500</v>
          </cell>
          <cell r="X149" t="str">
            <v>中米</v>
          </cell>
          <cell r="Y149" t="str">
            <v>一般海外</v>
          </cell>
          <cell r="Z149">
            <v>127</v>
          </cell>
          <cell r="AA149">
            <v>5</v>
          </cell>
          <cell r="AB149" t="str">
            <v>中米</v>
          </cell>
          <cell r="AC149" t="str">
            <v>中米</v>
          </cell>
          <cell r="AD149" t="str">
            <v>一般</v>
          </cell>
          <cell r="AE149" t="str">
            <v>一般</v>
          </cell>
        </row>
        <row r="150">
          <cell r="R150">
            <v>370</v>
          </cell>
          <cell r="S150">
            <v>500</v>
          </cell>
          <cell r="T150" t="str">
            <v>GUADEIP</v>
          </cell>
          <cell r="U150">
            <v>500</v>
          </cell>
          <cell r="V150" t="str">
            <v>Central America</v>
          </cell>
          <cell r="W150">
            <v>500</v>
          </cell>
          <cell r="X150" t="str">
            <v>中米</v>
          </cell>
          <cell r="Y150" t="str">
            <v>一般海外</v>
          </cell>
          <cell r="Z150">
            <v>128</v>
          </cell>
          <cell r="AA150">
            <v>5</v>
          </cell>
          <cell r="AB150" t="str">
            <v>中米</v>
          </cell>
          <cell r="AC150" t="str">
            <v>中米</v>
          </cell>
          <cell r="AD150" t="str">
            <v>一般</v>
          </cell>
          <cell r="AE150" t="str">
            <v>一般</v>
          </cell>
        </row>
        <row r="151">
          <cell r="R151">
            <v>371</v>
          </cell>
          <cell r="S151">
            <v>500</v>
          </cell>
          <cell r="T151" t="str">
            <v>MARTINQ</v>
          </cell>
          <cell r="U151">
            <v>500</v>
          </cell>
          <cell r="V151" t="str">
            <v>Central America</v>
          </cell>
          <cell r="W151">
            <v>500</v>
          </cell>
          <cell r="X151" t="str">
            <v>中米</v>
          </cell>
          <cell r="Y151" t="str">
            <v>一般海外</v>
          </cell>
          <cell r="Z151">
            <v>129</v>
          </cell>
          <cell r="AA151">
            <v>5</v>
          </cell>
          <cell r="AB151" t="str">
            <v>中米</v>
          </cell>
          <cell r="AC151" t="str">
            <v>中米</v>
          </cell>
          <cell r="AD151" t="str">
            <v>一般</v>
          </cell>
          <cell r="AE151" t="str">
            <v>一般</v>
          </cell>
        </row>
        <row r="152">
          <cell r="R152">
            <v>375</v>
          </cell>
          <cell r="S152">
            <v>500</v>
          </cell>
          <cell r="T152" t="str">
            <v>F W IND</v>
          </cell>
          <cell r="U152">
            <v>500</v>
          </cell>
          <cell r="V152" t="str">
            <v>Central America</v>
          </cell>
          <cell r="W152">
            <v>500</v>
          </cell>
          <cell r="X152" t="str">
            <v>中米</v>
          </cell>
          <cell r="Y152" t="str">
            <v>一般海外</v>
          </cell>
          <cell r="Z152">
            <v>130</v>
          </cell>
          <cell r="AA152">
            <v>5</v>
          </cell>
          <cell r="AB152" t="str">
            <v>中米</v>
          </cell>
          <cell r="AC152" t="str">
            <v>中米</v>
          </cell>
          <cell r="AD152" t="str">
            <v>一般</v>
          </cell>
          <cell r="AE152" t="str">
            <v>一般</v>
          </cell>
        </row>
        <row r="153">
          <cell r="R153">
            <v>403</v>
          </cell>
          <cell r="S153">
            <v>600</v>
          </cell>
          <cell r="T153" t="str">
            <v>GUYANA</v>
          </cell>
          <cell r="U153">
            <v>600</v>
          </cell>
          <cell r="V153" t="str">
            <v>Oth S America</v>
          </cell>
          <cell r="W153">
            <v>600</v>
          </cell>
          <cell r="X153" t="str">
            <v>南米</v>
          </cell>
          <cell r="Y153" t="str">
            <v>一般海外</v>
          </cell>
          <cell r="Z153">
            <v>134</v>
          </cell>
          <cell r="AA153">
            <v>6</v>
          </cell>
          <cell r="AB153" t="str">
            <v>南米</v>
          </cell>
          <cell r="AC153" t="str">
            <v>南米</v>
          </cell>
          <cell r="AD153" t="str">
            <v>一般</v>
          </cell>
          <cell r="AE153" t="str">
            <v>一般</v>
          </cell>
        </row>
        <row r="154">
          <cell r="R154">
            <v>404</v>
          </cell>
          <cell r="S154">
            <v>600</v>
          </cell>
          <cell r="T154" t="str">
            <v>SURINAMU</v>
          </cell>
          <cell r="U154">
            <v>600</v>
          </cell>
          <cell r="V154" t="str">
            <v>Oth S America</v>
          </cell>
          <cell r="W154">
            <v>600</v>
          </cell>
          <cell r="X154" t="str">
            <v>南米</v>
          </cell>
          <cell r="Y154" t="str">
            <v>一般海外</v>
          </cell>
          <cell r="Z154">
            <v>135</v>
          </cell>
          <cell r="AA154">
            <v>6</v>
          </cell>
          <cell r="AB154" t="str">
            <v>南米</v>
          </cell>
          <cell r="AC154" t="str">
            <v>南米</v>
          </cell>
          <cell r="AD154" t="str">
            <v>一般</v>
          </cell>
          <cell r="AE154" t="str">
            <v>一般</v>
          </cell>
        </row>
        <row r="155">
          <cell r="R155">
            <v>405</v>
          </cell>
          <cell r="S155">
            <v>600</v>
          </cell>
          <cell r="T155" t="str">
            <v>F GIANA</v>
          </cell>
          <cell r="U155">
            <v>600</v>
          </cell>
          <cell r="V155" t="str">
            <v>Oth S America</v>
          </cell>
          <cell r="W155">
            <v>600</v>
          </cell>
          <cell r="X155" t="str">
            <v>南米</v>
          </cell>
          <cell r="Y155" t="str">
            <v>一般海外</v>
          </cell>
          <cell r="Z155">
            <v>136</v>
          </cell>
          <cell r="AA155">
            <v>6</v>
          </cell>
          <cell r="AB155" t="str">
            <v>南米</v>
          </cell>
          <cell r="AC155" t="str">
            <v>南米</v>
          </cell>
          <cell r="AD155" t="str">
            <v>一般</v>
          </cell>
          <cell r="AE155" t="str">
            <v>一般</v>
          </cell>
        </row>
        <row r="156">
          <cell r="R156">
            <v>408</v>
          </cell>
          <cell r="S156">
            <v>600</v>
          </cell>
          <cell r="T156" t="str">
            <v>BOLIVIA</v>
          </cell>
          <cell r="U156">
            <v>600</v>
          </cell>
          <cell r="V156" t="str">
            <v>Oth S America</v>
          </cell>
          <cell r="W156">
            <v>600</v>
          </cell>
          <cell r="X156" t="str">
            <v>南米</v>
          </cell>
          <cell r="Y156" t="str">
            <v>一般海外</v>
          </cell>
          <cell r="Z156">
            <v>139</v>
          </cell>
          <cell r="AA156">
            <v>6</v>
          </cell>
          <cell r="AB156" t="str">
            <v>南米</v>
          </cell>
          <cell r="AC156" t="str">
            <v>南米</v>
          </cell>
          <cell r="AD156" t="str">
            <v>一般</v>
          </cell>
          <cell r="AE156" t="str">
            <v>一般</v>
          </cell>
        </row>
        <row r="157">
          <cell r="R157">
            <v>410</v>
          </cell>
          <cell r="S157">
            <v>600</v>
          </cell>
          <cell r="T157" t="str">
            <v>BRAZIL</v>
          </cell>
          <cell r="U157">
            <v>600</v>
          </cell>
          <cell r="V157" t="str">
            <v>Oth S America</v>
          </cell>
          <cell r="W157">
            <v>600</v>
          </cell>
          <cell r="X157" t="str">
            <v>南米</v>
          </cell>
          <cell r="Y157" t="str">
            <v>一般海外</v>
          </cell>
          <cell r="Z157">
            <v>141</v>
          </cell>
          <cell r="AA157">
            <v>6</v>
          </cell>
          <cell r="AB157" t="str">
            <v>南米</v>
          </cell>
          <cell r="AC157" t="str">
            <v>南米</v>
          </cell>
          <cell r="AD157" t="str">
            <v>一般</v>
          </cell>
          <cell r="AE157" t="str">
            <v>一般</v>
          </cell>
        </row>
        <row r="158">
          <cell r="R158">
            <v>411</v>
          </cell>
          <cell r="S158">
            <v>600</v>
          </cell>
          <cell r="T158" t="str">
            <v>PARAGUA</v>
          </cell>
          <cell r="U158">
            <v>600</v>
          </cell>
          <cell r="V158" t="str">
            <v>Oth S America</v>
          </cell>
          <cell r="W158">
            <v>600</v>
          </cell>
          <cell r="X158" t="str">
            <v>南米</v>
          </cell>
          <cell r="Y158" t="str">
            <v>一般海外</v>
          </cell>
          <cell r="Z158">
            <v>142</v>
          </cell>
          <cell r="AA158">
            <v>6</v>
          </cell>
          <cell r="AB158" t="str">
            <v>南米</v>
          </cell>
          <cell r="AC158" t="str">
            <v>南米</v>
          </cell>
          <cell r="AD158" t="str">
            <v>一般</v>
          </cell>
          <cell r="AE158" t="str">
            <v>一般</v>
          </cell>
        </row>
        <row r="159">
          <cell r="R159">
            <v>412</v>
          </cell>
          <cell r="S159">
            <v>600</v>
          </cell>
          <cell r="T159" t="str">
            <v>URUGUY</v>
          </cell>
          <cell r="U159">
            <v>600</v>
          </cell>
          <cell r="V159" t="str">
            <v>Oth S America</v>
          </cell>
          <cell r="W159">
            <v>600</v>
          </cell>
          <cell r="X159" t="str">
            <v>南米</v>
          </cell>
          <cell r="Y159" t="str">
            <v>一般海外</v>
          </cell>
          <cell r="Z159">
            <v>143</v>
          </cell>
          <cell r="AA159">
            <v>6</v>
          </cell>
          <cell r="AB159" t="str">
            <v>南米</v>
          </cell>
          <cell r="AC159" t="str">
            <v>南米</v>
          </cell>
          <cell r="AD159" t="str">
            <v>一般</v>
          </cell>
          <cell r="AE159" t="str">
            <v>一般</v>
          </cell>
        </row>
        <row r="160">
          <cell r="R160">
            <v>502</v>
          </cell>
          <cell r="S160">
            <v>700</v>
          </cell>
          <cell r="T160" t="str">
            <v>CET MEL</v>
          </cell>
          <cell r="U160">
            <v>700</v>
          </cell>
          <cell r="V160" t="str">
            <v>AFRICA</v>
          </cell>
          <cell r="W160">
            <v>700</v>
          </cell>
          <cell r="X160" t="str">
            <v>ｱﾌﾘｶ</v>
          </cell>
          <cell r="Y160" t="str">
            <v>一般海外</v>
          </cell>
          <cell r="Z160">
            <v>147</v>
          </cell>
          <cell r="AA160">
            <v>7</v>
          </cell>
          <cell r="AB160" t="str">
            <v>ｱﾌﾘｶ</v>
          </cell>
          <cell r="AC160" t="str">
            <v>ｱﾌﾘｶ</v>
          </cell>
          <cell r="AD160" t="str">
            <v>一般</v>
          </cell>
          <cell r="AE160" t="str">
            <v>一般</v>
          </cell>
        </row>
        <row r="161">
          <cell r="R161">
            <v>503</v>
          </cell>
          <cell r="S161">
            <v>700</v>
          </cell>
          <cell r="T161" t="str">
            <v>ALGERIA</v>
          </cell>
          <cell r="U161">
            <v>700</v>
          </cell>
          <cell r="V161" t="str">
            <v>AFRICA</v>
          </cell>
          <cell r="W161">
            <v>700</v>
          </cell>
          <cell r="X161" t="str">
            <v>ｱﾌﾘｶ</v>
          </cell>
          <cell r="Y161" t="str">
            <v>一般海外</v>
          </cell>
          <cell r="Z161">
            <v>148</v>
          </cell>
          <cell r="AA161">
            <v>7</v>
          </cell>
          <cell r="AB161" t="str">
            <v>ｱﾌﾘｶ</v>
          </cell>
          <cell r="AC161" t="str">
            <v>ｱﾌﾘｶ</v>
          </cell>
          <cell r="AD161" t="str">
            <v>一般</v>
          </cell>
          <cell r="AE161" t="str">
            <v>一般</v>
          </cell>
        </row>
        <row r="162">
          <cell r="R162">
            <v>505</v>
          </cell>
          <cell r="S162">
            <v>700</v>
          </cell>
          <cell r="T162" t="str">
            <v>LIBYA</v>
          </cell>
          <cell r="U162">
            <v>700</v>
          </cell>
          <cell r="V162" t="str">
            <v>AFRICA</v>
          </cell>
          <cell r="W162">
            <v>700</v>
          </cell>
          <cell r="X162" t="str">
            <v>ｱﾌﾘｶ</v>
          </cell>
          <cell r="Y162" t="str">
            <v>一般海外</v>
          </cell>
          <cell r="Z162">
            <v>150</v>
          </cell>
          <cell r="AA162">
            <v>7</v>
          </cell>
          <cell r="AB162" t="str">
            <v>ｱﾌﾘｶ</v>
          </cell>
          <cell r="AC162" t="str">
            <v>ｱﾌﾘｶ</v>
          </cell>
          <cell r="AD162" t="str">
            <v>一般</v>
          </cell>
          <cell r="AE162" t="str">
            <v>一般</v>
          </cell>
        </row>
        <row r="163">
          <cell r="R163">
            <v>507</v>
          </cell>
          <cell r="S163">
            <v>700</v>
          </cell>
          <cell r="T163" t="str">
            <v>SUDAN</v>
          </cell>
          <cell r="U163">
            <v>700</v>
          </cell>
          <cell r="V163" t="str">
            <v>AFRICA</v>
          </cell>
          <cell r="W163">
            <v>700</v>
          </cell>
          <cell r="X163" t="str">
            <v>ｱﾌﾘｶ</v>
          </cell>
          <cell r="Y163" t="str">
            <v>一般海外</v>
          </cell>
          <cell r="Z163">
            <v>152</v>
          </cell>
          <cell r="AA163">
            <v>7</v>
          </cell>
          <cell r="AB163" t="str">
            <v>ｱﾌﾘｶ</v>
          </cell>
          <cell r="AC163" t="str">
            <v>ｱﾌﾘｶ</v>
          </cell>
          <cell r="AD163" t="str">
            <v>一般</v>
          </cell>
          <cell r="AE163" t="str">
            <v>一般</v>
          </cell>
        </row>
        <row r="164">
          <cell r="R164">
            <v>509</v>
          </cell>
          <cell r="S164">
            <v>700</v>
          </cell>
          <cell r="T164" t="str">
            <v>MARITAN</v>
          </cell>
          <cell r="U164">
            <v>700</v>
          </cell>
          <cell r="V164" t="str">
            <v>AFRICA</v>
          </cell>
          <cell r="W164">
            <v>700</v>
          </cell>
          <cell r="X164" t="str">
            <v>ｱﾌﾘｶ</v>
          </cell>
          <cell r="Y164" t="str">
            <v>一般海外</v>
          </cell>
          <cell r="Z164">
            <v>153</v>
          </cell>
          <cell r="AA164">
            <v>7</v>
          </cell>
          <cell r="AB164" t="str">
            <v>ｱﾌﾘｶ</v>
          </cell>
          <cell r="AC164" t="str">
            <v>ｱﾌﾘｶ</v>
          </cell>
          <cell r="AD164" t="str">
            <v>一般</v>
          </cell>
          <cell r="AE164" t="str">
            <v>一般</v>
          </cell>
        </row>
        <row r="165">
          <cell r="R165">
            <v>510</v>
          </cell>
          <cell r="S165">
            <v>700</v>
          </cell>
          <cell r="T165" t="str">
            <v>SENEGAL</v>
          </cell>
          <cell r="U165">
            <v>700</v>
          </cell>
          <cell r="V165" t="str">
            <v>AFRICA</v>
          </cell>
          <cell r="W165">
            <v>700</v>
          </cell>
          <cell r="X165" t="str">
            <v>ｱﾌﾘｶ</v>
          </cell>
          <cell r="Y165" t="str">
            <v>一般海外</v>
          </cell>
          <cell r="Z165">
            <v>154</v>
          </cell>
          <cell r="AA165">
            <v>7</v>
          </cell>
          <cell r="AB165" t="str">
            <v>ｱﾌﾘｶ</v>
          </cell>
          <cell r="AC165" t="str">
            <v>ｱﾌﾘｶ</v>
          </cell>
          <cell r="AD165" t="str">
            <v>一般</v>
          </cell>
          <cell r="AE165" t="str">
            <v>一般</v>
          </cell>
        </row>
        <row r="166">
          <cell r="R166">
            <v>511</v>
          </cell>
          <cell r="S166">
            <v>700</v>
          </cell>
          <cell r="T166" t="str">
            <v>GAMBIA</v>
          </cell>
          <cell r="U166">
            <v>700</v>
          </cell>
          <cell r="V166" t="str">
            <v>AFRICA</v>
          </cell>
          <cell r="W166">
            <v>700</v>
          </cell>
          <cell r="X166" t="str">
            <v>ｱﾌﾘｶ</v>
          </cell>
          <cell r="Y166" t="str">
            <v>一般海外</v>
          </cell>
          <cell r="Z166">
            <v>155</v>
          </cell>
          <cell r="AA166">
            <v>7</v>
          </cell>
          <cell r="AB166" t="str">
            <v>ｱﾌﾘｶ</v>
          </cell>
          <cell r="AC166" t="str">
            <v>ｱﾌﾘｶ</v>
          </cell>
          <cell r="AD166" t="str">
            <v>一般</v>
          </cell>
          <cell r="AE166" t="str">
            <v>一般</v>
          </cell>
        </row>
        <row r="167">
          <cell r="R167">
            <v>512</v>
          </cell>
          <cell r="S167">
            <v>700</v>
          </cell>
          <cell r="T167" t="str">
            <v>GINEA B</v>
          </cell>
          <cell r="U167">
            <v>700</v>
          </cell>
          <cell r="V167" t="str">
            <v>AFRICA</v>
          </cell>
          <cell r="W167">
            <v>700</v>
          </cell>
          <cell r="X167" t="str">
            <v>ｱﾌﾘｶ</v>
          </cell>
          <cell r="Y167" t="str">
            <v>一般海外</v>
          </cell>
          <cell r="Z167">
            <v>156</v>
          </cell>
          <cell r="AA167">
            <v>7</v>
          </cell>
          <cell r="AB167" t="str">
            <v>ｱﾌﾘｶ</v>
          </cell>
          <cell r="AC167" t="str">
            <v>ｱﾌﾘｶ</v>
          </cell>
          <cell r="AD167" t="str">
            <v>一般</v>
          </cell>
          <cell r="AE167" t="str">
            <v>一般</v>
          </cell>
        </row>
        <row r="168">
          <cell r="R168">
            <v>513</v>
          </cell>
          <cell r="S168">
            <v>700</v>
          </cell>
          <cell r="T168" t="str">
            <v>GUINEA</v>
          </cell>
          <cell r="U168">
            <v>700</v>
          </cell>
          <cell r="V168" t="str">
            <v>AFRICA</v>
          </cell>
          <cell r="W168">
            <v>700</v>
          </cell>
          <cell r="X168" t="str">
            <v>ｱﾌﾘｶ</v>
          </cell>
          <cell r="Y168" t="str">
            <v>一般海外</v>
          </cell>
          <cell r="Z168">
            <v>157</v>
          </cell>
          <cell r="AA168">
            <v>7</v>
          </cell>
          <cell r="AB168" t="str">
            <v>ｱﾌﾘｶ</v>
          </cell>
          <cell r="AC168" t="str">
            <v>ｱﾌﾘｶ</v>
          </cell>
          <cell r="AD168" t="str">
            <v>一般</v>
          </cell>
          <cell r="AE168" t="str">
            <v>一般</v>
          </cell>
        </row>
        <row r="169">
          <cell r="R169">
            <v>514</v>
          </cell>
          <cell r="S169">
            <v>700</v>
          </cell>
          <cell r="T169" t="str">
            <v>SIERLEO</v>
          </cell>
          <cell r="U169">
            <v>700</v>
          </cell>
          <cell r="V169" t="str">
            <v>AFRICA</v>
          </cell>
          <cell r="W169">
            <v>700</v>
          </cell>
          <cell r="X169" t="str">
            <v>ｱﾌﾘｶ</v>
          </cell>
          <cell r="Y169" t="str">
            <v>一般海外</v>
          </cell>
          <cell r="Z169">
            <v>158</v>
          </cell>
          <cell r="AA169">
            <v>7</v>
          </cell>
          <cell r="AB169" t="str">
            <v>ｱﾌﾘｶ</v>
          </cell>
          <cell r="AC169" t="str">
            <v>ｱﾌﾘｶ</v>
          </cell>
          <cell r="AD169" t="str">
            <v>一般</v>
          </cell>
          <cell r="AE169" t="str">
            <v>一般</v>
          </cell>
        </row>
        <row r="170">
          <cell r="R170">
            <v>515</v>
          </cell>
          <cell r="S170">
            <v>700</v>
          </cell>
          <cell r="T170" t="str">
            <v>LIBERIA</v>
          </cell>
          <cell r="U170">
            <v>700</v>
          </cell>
          <cell r="V170" t="str">
            <v>AFRICA</v>
          </cell>
          <cell r="W170">
            <v>700</v>
          </cell>
          <cell r="X170" t="str">
            <v>ｱﾌﾘｶ</v>
          </cell>
          <cell r="Y170" t="str">
            <v>一般海外</v>
          </cell>
          <cell r="Z170">
            <v>159</v>
          </cell>
          <cell r="AA170">
            <v>7</v>
          </cell>
          <cell r="AB170" t="str">
            <v>ｱﾌﾘｶ</v>
          </cell>
          <cell r="AC170" t="str">
            <v>ｱﾌﾘｶ</v>
          </cell>
          <cell r="AD170" t="str">
            <v>一般</v>
          </cell>
          <cell r="AE170" t="str">
            <v>一般</v>
          </cell>
        </row>
        <row r="171">
          <cell r="R171">
            <v>516</v>
          </cell>
          <cell r="S171">
            <v>700</v>
          </cell>
          <cell r="T171" t="str">
            <v>IVCOAST</v>
          </cell>
          <cell r="U171">
            <v>700</v>
          </cell>
          <cell r="V171" t="str">
            <v>AFRICA</v>
          </cell>
          <cell r="W171">
            <v>700</v>
          </cell>
          <cell r="X171" t="str">
            <v>ｱﾌﾘｶ</v>
          </cell>
          <cell r="Y171" t="str">
            <v>一般海外</v>
          </cell>
          <cell r="Z171">
            <v>160</v>
          </cell>
          <cell r="AA171">
            <v>7</v>
          </cell>
          <cell r="AB171" t="str">
            <v>ｱﾌﾘｶ</v>
          </cell>
          <cell r="AC171" t="str">
            <v>ｱﾌﾘｶ</v>
          </cell>
          <cell r="AD171" t="str">
            <v>一般</v>
          </cell>
          <cell r="AE171" t="str">
            <v>一般</v>
          </cell>
        </row>
        <row r="172">
          <cell r="R172">
            <v>517</v>
          </cell>
          <cell r="S172">
            <v>700</v>
          </cell>
          <cell r="T172" t="str">
            <v>GHANA</v>
          </cell>
          <cell r="U172">
            <v>700</v>
          </cell>
          <cell r="V172" t="str">
            <v>AFRICA</v>
          </cell>
          <cell r="W172">
            <v>700</v>
          </cell>
          <cell r="X172" t="str">
            <v>ｱﾌﾘｶ</v>
          </cell>
          <cell r="Y172" t="str">
            <v>一般海外</v>
          </cell>
          <cell r="Z172">
            <v>161</v>
          </cell>
          <cell r="AA172">
            <v>7</v>
          </cell>
          <cell r="AB172" t="str">
            <v>ｱﾌﾘｶ</v>
          </cell>
          <cell r="AC172" t="str">
            <v>ｱﾌﾘｶ</v>
          </cell>
          <cell r="AD172" t="str">
            <v>一般</v>
          </cell>
          <cell r="AE172" t="str">
            <v>一般</v>
          </cell>
        </row>
        <row r="173">
          <cell r="R173">
            <v>518</v>
          </cell>
          <cell r="S173">
            <v>700</v>
          </cell>
          <cell r="T173" t="str">
            <v>TOGO</v>
          </cell>
          <cell r="U173">
            <v>700</v>
          </cell>
          <cell r="V173" t="str">
            <v>AFRICA</v>
          </cell>
          <cell r="W173">
            <v>700</v>
          </cell>
          <cell r="X173" t="str">
            <v>ｱﾌﾘｶ</v>
          </cell>
          <cell r="Y173" t="str">
            <v>一般海外</v>
          </cell>
          <cell r="Z173">
            <v>162</v>
          </cell>
          <cell r="AA173">
            <v>7</v>
          </cell>
          <cell r="AB173" t="str">
            <v>ｱﾌﾘｶ</v>
          </cell>
          <cell r="AC173" t="str">
            <v>ｱﾌﾘｶ</v>
          </cell>
          <cell r="AD173" t="str">
            <v>一般</v>
          </cell>
          <cell r="AE173" t="str">
            <v>一般</v>
          </cell>
        </row>
        <row r="174">
          <cell r="R174">
            <v>519</v>
          </cell>
          <cell r="S174">
            <v>700</v>
          </cell>
          <cell r="T174" t="str">
            <v>BENIN</v>
          </cell>
          <cell r="U174">
            <v>700</v>
          </cell>
          <cell r="V174" t="str">
            <v>AFRICA</v>
          </cell>
          <cell r="W174">
            <v>700</v>
          </cell>
          <cell r="X174" t="str">
            <v>ｱﾌﾘｶ</v>
          </cell>
          <cell r="Y174" t="str">
            <v>一般海外</v>
          </cell>
          <cell r="Z174">
            <v>163</v>
          </cell>
          <cell r="AA174">
            <v>7</v>
          </cell>
          <cell r="AB174" t="str">
            <v>ｱﾌﾘｶ</v>
          </cell>
          <cell r="AC174" t="str">
            <v>ｱﾌﾘｶ</v>
          </cell>
          <cell r="AD174" t="str">
            <v>一般</v>
          </cell>
          <cell r="AE174" t="str">
            <v>一般</v>
          </cell>
        </row>
        <row r="175">
          <cell r="R175">
            <v>520</v>
          </cell>
          <cell r="S175">
            <v>700</v>
          </cell>
          <cell r="T175" t="str">
            <v>MALI</v>
          </cell>
          <cell r="U175">
            <v>700</v>
          </cell>
          <cell r="V175" t="str">
            <v>AFRICA</v>
          </cell>
          <cell r="W175">
            <v>700</v>
          </cell>
          <cell r="X175" t="str">
            <v>ｱﾌﾘｶ</v>
          </cell>
          <cell r="Y175" t="str">
            <v>一般海外</v>
          </cell>
          <cell r="Z175">
            <v>164</v>
          </cell>
          <cell r="AA175">
            <v>7</v>
          </cell>
          <cell r="AB175" t="str">
            <v>ｱﾌﾘｶ</v>
          </cell>
          <cell r="AC175" t="str">
            <v>ｱﾌﾘｶ</v>
          </cell>
          <cell r="AD175" t="str">
            <v>一般</v>
          </cell>
          <cell r="AE175" t="str">
            <v>一般</v>
          </cell>
        </row>
        <row r="176">
          <cell r="R176">
            <v>521</v>
          </cell>
          <cell r="S176">
            <v>700</v>
          </cell>
          <cell r="T176" t="str">
            <v>BURKINA F</v>
          </cell>
          <cell r="U176">
            <v>700</v>
          </cell>
          <cell r="V176" t="str">
            <v>AFRICA</v>
          </cell>
          <cell r="W176">
            <v>700</v>
          </cell>
          <cell r="X176" t="str">
            <v>ｱﾌﾘｶ</v>
          </cell>
          <cell r="Y176" t="str">
            <v>一般海外</v>
          </cell>
          <cell r="Z176">
            <v>165</v>
          </cell>
          <cell r="AA176">
            <v>7</v>
          </cell>
          <cell r="AB176" t="str">
            <v>ｱﾌﾘｶ</v>
          </cell>
          <cell r="AC176" t="str">
            <v>ｱﾌﾘｶ</v>
          </cell>
          <cell r="AD176" t="str">
            <v>一般</v>
          </cell>
          <cell r="AE176" t="str">
            <v>一般</v>
          </cell>
        </row>
        <row r="177">
          <cell r="R177">
            <v>522</v>
          </cell>
          <cell r="S177">
            <v>700</v>
          </cell>
          <cell r="T177" t="str">
            <v>C VERDE</v>
          </cell>
          <cell r="U177">
            <v>700</v>
          </cell>
          <cell r="V177" t="str">
            <v>AFRICA</v>
          </cell>
          <cell r="W177">
            <v>700</v>
          </cell>
          <cell r="X177" t="str">
            <v>ｱﾌﾘｶ</v>
          </cell>
          <cell r="Y177" t="str">
            <v>一般海外</v>
          </cell>
          <cell r="Z177">
            <v>166</v>
          </cell>
          <cell r="AA177">
            <v>7</v>
          </cell>
          <cell r="AB177" t="str">
            <v>ｱﾌﾘｶ</v>
          </cell>
          <cell r="AC177" t="str">
            <v>ｱﾌﾘｶ</v>
          </cell>
          <cell r="AD177" t="str">
            <v>一般</v>
          </cell>
          <cell r="AE177" t="str">
            <v>一般</v>
          </cell>
        </row>
        <row r="178">
          <cell r="R178">
            <v>523</v>
          </cell>
          <cell r="S178">
            <v>700</v>
          </cell>
          <cell r="T178" t="str">
            <v>CANARY</v>
          </cell>
          <cell r="U178">
            <v>700</v>
          </cell>
          <cell r="V178" t="str">
            <v>AFRICA</v>
          </cell>
          <cell r="W178">
            <v>700</v>
          </cell>
          <cell r="X178" t="str">
            <v>ｱﾌﾘｶ</v>
          </cell>
          <cell r="Y178" t="str">
            <v>一般海外</v>
          </cell>
          <cell r="Z178">
            <v>167</v>
          </cell>
          <cell r="AA178">
            <v>7</v>
          </cell>
          <cell r="AB178" t="str">
            <v>ｱﾌﾘｶ</v>
          </cell>
          <cell r="AC178" t="str">
            <v>ｱﾌﾘｶ</v>
          </cell>
          <cell r="AD178" t="str">
            <v>一般</v>
          </cell>
          <cell r="AE178" t="str">
            <v>一般</v>
          </cell>
        </row>
        <row r="179">
          <cell r="R179">
            <v>525</v>
          </cell>
          <cell r="S179">
            <v>700</v>
          </cell>
          <cell r="T179" t="str">
            <v>NIGER</v>
          </cell>
          <cell r="U179">
            <v>700</v>
          </cell>
          <cell r="V179" t="str">
            <v>AFRICA</v>
          </cell>
          <cell r="W179">
            <v>700</v>
          </cell>
          <cell r="X179" t="str">
            <v>ｱﾌﾘｶ</v>
          </cell>
          <cell r="Y179" t="str">
            <v>一般海外</v>
          </cell>
          <cell r="Z179">
            <v>169</v>
          </cell>
          <cell r="AA179">
            <v>7</v>
          </cell>
          <cell r="AB179" t="str">
            <v>ｱﾌﾘｶ</v>
          </cell>
          <cell r="AC179" t="str">
            <v>ｱﾌﾘｶ</v>
          </cell>
          <cell r="AD179" t="str">
            <v>一般</v>
          </cell>
          <cell r="AE179" t="str">
            <v>一般</v>
          </cell>
        </row>
        <row r="180">
          <cell r="R180">
            <v>526</v>
          </cell>
          <cell r="S180">
            <v>700</v>
          </cell>
          <cell r="T180" t="str">
            <v>RWANDA</v>
          </cell>
          <cell r="U180">
            <v>700</v>
          </cell>
          <cell r="V180" t="str">
            <v>AFRICA</v>
          </cell>
          <cell r="W180">
            <v>700</v>
          </cell>
          <cell r="X180" t="str">
            <v>ｱﾌﾘｶ</v>
          </cell>
          <cell r="Y180" t="str">
            <v>一般海外</v>
          </cell>
          <cell r="Z180">
            <v>170</v>
          </cell>
          <cell r="AA180">
            <v>7</v>
          </cell>
          <cell r="AB180" t="str">
            <v>ｱﾌﾘｶ</v>
          </cell>
          <cell r="AC180" t="str">
            <v>ｱﾌﾘｶ</v>
          </cell>
          <cell r="AD180" t="str">
            <v>一般</v>
          </cell>
          <cell r="AE180" t="str">
            <v>一般</v>
          </cell>
        </row>
        <row r="181">
          <cell r="R181">
            <v>527</v>
          </cell>
          <cell r="S181">
            <v>700</v>
          </cell>
          <cell r="T181" t="str">
            <v>CAMEROUN</v>
          </cell>
          <cell r="U181">
            <v>700</v>
          </cell>
          <cell r="V181" t="str">
            <v>AFRICA</v>
          </cell>
          <cell r="W181">
            <v>700</v>
          </cell>
          <cell r="X181" t="str">
            <v>ｱﾌﾘｶ</v>
          </cell>
          <cell r="Y181" t="str">
            <v>一般海外</v>
          </cell>
          <cell r="Z181">
            <v>171</v>
          </cell>
          <cell r="AA181">
            <v>7</v>
          </cell>
          <cell r="AB181" t="str">
            <v>ｱﾌﾘｶ</v>
          </cell>
          <cell r="AC181" t="str">
            <v>ｱﾌﾘｶ</v>
          </cell>
          <cell r="AD181" t="str">
            <v>一般</v>
          </cell>
          <cell r="AE181" t="str">
            <v>一般</v>
          </cell>
        </row>
        <row r="182">
          <cell r="R182">
            <v>528</v>
          </cell>
          <cell r="S182">
            <v>700</v>
          </cell>
          <cell r="T182" t="str">
            <v>CHAD</v>
          </cell>
          <cell r="U182">
            <v>700</v>
          </cell>
          <cell r="V182" t="str">
            <v>AFRICA</v>
          </cell>
          <cell r="W182">
            <v>700</v>
          </cell>
          <cell r="X182" t="str">
            <v>ｱﾌﾘｶ</v>
          </cell>
          <cell r="Y182" t="str">
            <v>一般海外</v>
          </cell>
          <cell r="Z182">
            <v>172</v>
          </cell>
          <cell r="AA182">
            <v>7</v>
          </cell>
          <cell r="AB182" t="str">
            <v>ｱﾌﾘｶ</v>
          </cell>
          <cell r="AC182" t="str">
            <v>ｱﾌﾘｶ</v>
          </cell>
          <cell r="AD182" t="str">
            <v>一般</v>
          </cell>
          <cell r="AE182" t="str">
            <v>一般</v>
          </cell>
        </row>
        <row r="183">
          <cell r="R183">
            <v>529</v>
          </cell>
          <cell r="S183">
            <v>700</v>
          </cell>
          <cell r="T183" t="str">
            <v>C AFRCA</v>
          </cell>
          <cell r="U183">
            <v>700</v>
          </cell>
          <cell r="V183" t="str">
            <v>AFRICA</v>
          </cell>
          <cell r="W183">
            <v>700</v>
          </cell>
          <cell r="X183" t="str">
            <v>ｱﾌﾘｶ</v>
          </cell>
          <cell r="Y183" t="str">
            <v>一般海外</v>
          </cell>
          <cell r="Z183">
            <v>173</v>
          </cell>
          <cell r="AA183">
            <v>7</v>
          </cell>
          <cell r="AB183" t="str">
            <v>ｱﾌﾘｶ</v>
          </cell>
          <cell r="AC183" t="str">
            <v>ｱﾌﾘｶ</v>
          </cell>
          <cell r="AD183" t="str">
            <v>一般</v>
          </cell>
          <cell r="AE183" t="str">
            <v>一般</v>
          </cell>
        </row>
        <row r="184">
          <cell r="R184">
            <v>530</v>
          </cell>
          <cell r="S184">
            <v>700</v>
          </cell>
          <cell r="T184" t="str">
            <v>EQ GNEA</v>
          </cell>
          <cell r="U184">
            <v>700</v>
          </cell>
          <cell r="V184" t="str">
            <v>AFRICA</v>
          </cell>
          <cell r="W184">
            <v>700</v>
          </cell>
          <cell r="X184" t="str">
            <v>ｱﾌﾘｶ</v>
          </cell>
          <cell r="Y184" t="str">
            <v>一般海外</v>
          </cell>
          <cell r="Z184">
            <v>174</v>
          </cell>
          <cell r="AA184">
            <v>7</v>
          </cell>
          <cell r="AB184" t="str">
            <v>ｱﾌﾘｶ</v>
          </cell>
          <cell r="AC184" t="str">
            <v>ｱﾌﾘｶ</v>
          </cell>
          <cell r="AD184" t="str">
            <v>一般</v>
          </cell>
          <cell r="AE184" t="str">
            <v>一般</v>
          </cell>
        </row>
        <row r="185">
          <cell r="R185">
            <v>531</v>
          </cell>
          <cell r="S185">
            <v>700</v>
          </cell>
          <cell r="T185" t="str">
            <v>GABON</v>
          </cell>
          <cell r="U185">
            <v>700</v>
          </cell>
          <cell r="V185" t="str">
            <v>AFRICA</v>
          </cell>
          <cell r="W185">
            <v>700</v>
          </cell>
          <cell r="X185" t="str">
            <v>ｱﾌﾘｶ</v>
          </cell>
          <cell r="Y185" t="str">
            <v>一般海外</v>
          </cell>
          <cell r="Z185">
            <v>175</v>
          </cell>
          <cell r="AA185">
            <v>7</v>
          </cell>
          <cell r="AB185" t="str">
            <v>ｱﾌﾘｶ</v>
          </cell>
          <cell r="AC185" t="str">
            <v>ｱﾌﾘｶ</v>
          </cell>
          <cell r="AD185" t="str">
            <v>一般</v>
          </cell>
          <cell r="AE185" t="str">
            <v>一般</v>
          </cell>
        </row>
        <row r="186">
          <cell r="R186">
            <v>532</v>
          </cell>
          <cell r="S186">
            <v>700</v>
          </cell>
          <cell r="T186" t="str">
            <v>CONGO</v>
          </cell>
          <cell r="U186">
            <v>700</v>
          </cell>
          <cell r="V186" t="str">
            <v>AFRICA</v>
          </cell>
          <cell r="W186">
            <v>700</v>
          </cell>
          <cell r="X186" t="str">
            <v>ｱﾌﾘｶ</v>
          </cell>
          <cell r="Y186" t="str">
            <v>一般海外</v>
          </cell>
          <cell r="Z186">
            <v>176</v>
          </cell>
          <cell r="AA186">
            <v>7</v>
          </cell>
          <cell r="AB186" t="str">
            <v>ｱﾌﾘｶ</v>
          </cell>
          <cell r="AC186" t="str">
            <v>ｱﾌﾘｶ</v>
          </cell>
          <cell r="AD186" t="str">
            <v>一般</v>
          </cell>
          <cell r="AE186" t="str">
            <v>一般</v>
          </cell>
        </row>
        <row r="187">
          <cell r="R187">
            <v>533</v>
          </cell>
          <cell r="S187">
            <v>700</v>
          </cell>
          <cell r="T187" t="str">
            <v>ZAIRE</v>
          </cell>
          <cell r="U187">
            <v>700</v>
          </cell>
          <cell r="V187" t="str">
            <v>AFRICA</v>
          </cell>
          <cell r="W187">
            <v>700</v>
          </cell>
          <cell r="X187" t="str">
            <v>ｱﾌﾘｶ</v>
          </cell>
          <cell r="Y187" t="str">
            <v>一般海外</v>
          </cell>
          <cell r="Z187">
            <v>177</v>
          </cell>
          <cell r="AA187">
            <v>7</v>
          </cell>
          <cell r="AB187" t="str">
            <v>ｱﾌﾘｶ</v>
          </cell>
          <cell r="AC187" t="str">
            <v>ｱﾌﾘｶ</v>
          </cell>
          <cell r="AD187" t="str">
            <v>一般</v>
          </cell>
          <cell r="AE187" t="str">
            <v>一般</v>
          </cell>
        </row>
        <row r="188">
          <cell r="R188">
            <v>534</v>
          </cell>
          <cell r="S188">
            <v>700</v>
          </cell>
          <cell r="T188" t="str">
            <v>BRUNDI</v>
          </cell>
          <cell r="U188">
            <v>700</v>
          </cell>
          <cell r="V188" t="str">
            <v>AFRICA</v>
          </cell>
          <cell r="W188">
            <v>700</v>
          </cell>
          <cell r="X188" t="str">
            <v>ｱﾌﾘｶ</v>
          </cell>
          <cell r="Y188" t="str">
            <v>一般海外</v>
          </cell>
          <cell r="Z188">
            <v>178</v>
          </cell>
          <cell r="AA188">
            <v>7</v>
          </cell>
          <cell r="AB188" t="str">
            <v>ｱﾌﾘｶ</v>
          </cell>
          <cell r="AC188" t="str">
            <v>ｱﾌﾘｶ</v>
          </cell>
          <cell r="AD188" t="str">
            <v>一般</v>
          </cell>
          <cell r="AE188" t="str">
            <v>一般</v>
          </cell>
        </row>
        <row r="189">
          <cell r="R189">
            <v>535</v>
          </cell>
          <cell r="S189">
            <v>700</v>
          </cell>
          <cell r="T189" t="str">
            <v>ANGOLA</v>
          </cell>
          <cell r="U189">
            <v>700</v>
          </cell>
          <cell r="V189" t="str">
            <v>AFRICA</v>
          </cell>
          <cell r="W189">
            <v>700</v>
          </cell>
          <cell r="X189" t="str">
            <v>ｱﾌﾘｶ</v>
          </cell>
          <cell r="Y189" t="str">
            <v>一般海外</v>
          </cell>
          <cell r="Z189">
            <v>179</v>
          </cell>
          <cell r="AA189">
            <v>7</v>
          </cell>
          <cell r="AB189" t="str">
            <v>ｱﾌﾘｶ</v>
          </cell>
          <cell r="AC189" t="str">
            <v>ｱﾌﾘｶ</v>
          </cell>
          <cell r="AD189" t="str">
            <v>一般</v>
          </cell>
          <cell r="AE189" t="str">
            <v>一般</v>
          </cell>
        </row>
        <row r="190">
          <cell r="R190">
            <v>536</v>
          </cell>
          <cell r="S190">
            <v>700</v>
          </cell>
          <cell r="T190" t="str">
            <v>ST PRIN</v>
          </cell>
          <cell r="U190">
            <v>700</v>
          </cell>
          <cell r="V190" t="str">
            <v>AFRICA</v>
          </cell>
          <cell r="W190">
            <v>700</v>
          </cell>
          <cell r="X190" t="str">
            <v>ｱﾌﾘｶ</v>
          </cell>
          <cell r="Y190" t="str">
            <v>一般海外</v>
          </cell>
          <cell r="Z190">
            <v>180</v>
          </cell>
          <cell r="AA190">
            <v>7</v>
          </cell>
          <cell r="AB190" t="str">
            <v>ｱﾌﾘｶ</v>
          </cell>
          <cell r="AC190" t="str">
            <v>ｱﾌﾘｶ</v>
          </cell>
          <cell r="AD190" t="str">
            <v>一般</v>
          </cell>
          <cell r="AE190" t="str">
            <v>一般</v>
          </cell>
        </row>
        <row r="191">
          <cell r="R191">
            <v>537</v>
          </cell>
          <cell r="S191">
            <v>700</v>
          </cell>
          <cell r="T191" t="str">
            <v>ST HELE</v>
          </cell>
          <cell r="U191">
            <v>700</v>
          </cell>
          <cell r="V191" t="str">
            <v>AFRICA</v>
          </cell>
          <cell r="W191">
            <v>700</v>
          </cell>
          <cell r="X191" t="str">
            <v>ｱﾌﾘｶ</v>
          </cell>
          <cell r="Y191" t="str">
            <v>一般海外</v>
          </cell>
          <cell r="Z191">
            <v>181</v>
          </cell>
          <cell r="AA191">
            <v>7</v>
          </cell>
          <cell r="AB191" t="str">
            <v>ｱﾌﾘｶ</v>
          </cell>
          <cell r="AC191" t="str">
            <v>ｱﾌﾘｶ</v>
          </cell>
          <cell r="AD191" t="str">
            <v>一般</v>
          </cell>
          <cell r="AE191" t="str">
            <v>一般</v>
          </cell>
        </row>
        <row r="192">
          <cell r="R192">
            <v>538</v>
          </cell>
          <cell r="S192">
            <v>700</v>
          </cell>
          <cell r="T192" t="str">
            <v>ETHIOP</v>
          </cell>
          <cell r="U192">
            <v>700</v>
          </cell>
          <cell r="V192" t="str">
            <v>AFRICA</v>
          </cell>
          <cell r="W192">
            <v>700</v>
          </cell>
          <cell r="X192" t="str">
            <v>ｱﾌﾘｶ</v>
          </cell>
          <cell r="Y192" t="str">
            <v>一般海外</v>
          </cell>
          <cell r="Z192">
            <v>182</v>
          </cell>
          <cell r="AA192">
            <v>7</v>
          </cell>
          <cell r="AB192" t="str">
            <v>ｱﾌﾘｶ</v>
          </cell>
          <cell r="AC192" t="str">
            <v>ｱﾌﾘｶ</v>
          </cell>
          <cell r="AD192" t="str">
            <v>一般</v>
          </cell>
          <cell r="AE192" t="str">
            <v>一般</v>
          </cell>
        </row>
        <row r="193">
          <cell r="R193">
            <v>539</v>
          </cell>
          <cell r="S193">
            <v>700</v>
          </cell>
          <cell r="T193" t="str">
            <v>DJIBOUT</v>
          </cell>
          <cell r="U193">
            <v>700</v>
          </cell>
          <cell r="V193" t="str">
            <v>AFRICA</v>
          </cell>
          <cell r="W193">
            <v>700</v>
          </cell>
          <cell r="X193" t="str">
            <v>ｱﾌﾘｶ</v>
          </cell>
          <cell r="Y193" t="str">
            <v>一般海外</v>
          </cell>
          <cell r="Z193">
            <v>183</v>
          </cell>
          <cell r="AA193">
            <v>7</v>
          </cell>
          <cell r="AB193" t="str">
            <v>ｱﾌﾘｶ</v>
          </cell>
          <cell r="AC193" t="str">
            <v>ｱﾌﾘｶ</v>
          </cell>
          <cell r="AD193" t="str">
            <v>一般</v>
          </cell>
          <cell r="AE193" t="str">
            <v>一般</v>
          </cell>
        </row>
        <row r="194">
          <cell r="R194">
            <v>540</v>
          </cell>
          <cell r="S194">
            <v>700</v>
          </cell>
          <cell r="T194" t="str">
            <v>SOMALIA</v>
          </cell>
          <cell r="U194">
            <v>700</v>
          </cell>
          <cell r="V194" t="str">
            <v>AFRICA</v>
          </cell>
          <cell r="W194">
            <v>700</v>
          </cell>
          <cell r="X194" t="str">
            <v>ｱﾌﾘｶ</v>
          </cell>
          <cell r="Y194" t="str">
            <v>一般海外</v>
          </cell>
          <cell r="Z194">
            <v>184</v>
          </cell>
          <cell r="AA194">
            <v>7</v>
          </cell>
          <cell r="AB194" t="str">
            <v>ｱﾌﾘｶ</v>
          </cell>
          <cell r="AC194" t="str">
            <v>ｱﾌﾘｶ</v>
          </cell>
          <cell r="AD194" t="str">
            <v>一般</v>
          </cell>
          <cell r="AE194" t="str">
            <v>一般</v>
          </cell>
        </row>
        <row r="195">
          <cell r="R195">
            <v>542</v>
          </cell>
          <cell r="S195">
            <v>700</v>
          </cell>
          <cell r="T195" t="str">
            <v>UGANDA</v>
          </cell>
          <cell r="U195">
            <v>700</v>
          </cell>
          <cell r="V195" t="str">
            <v>AFRICA</v>
          </cell>
          <cell r="W195">
            <v>700</v>
          </cell>
          <cell r="X195" t="str">
            <v>ｱﾌﾘｶ</v>
          </cell>
          <cell r="Y195" t="str">
            <v>一般海外</v>
          </cell>
          <cell r="Z195">
            <v>186</v>
          </cell>
          <cell r="AA195">
            <v>7</v>
          </cell>
          <cell r="AB195" t="str">
            <v>ｱﾌﾘｶ</v>
          </cell>
          <cell r="AC195" t="str">
            <v>ｱﾌﾘｶ</v>
          </cell>
          <cell r="AD195" t="str">
            <v>一般</v>
          </cell>
          <cell r="AE195" t="str">
            <v>一般</v>
          </cell>
        </row>
        <row r="196">
          <cell r="R196">
            <v>543</v>
          </cell>
          <cell r="S196">
            <v>700</v>
          </cell>
          <cell r="T196" t="str">
            <v>TANZNIA</v>
          </cell>
          <cell r="U196">
            <v>700</v>
          </cell>
          <cell r="V196" t="str">
            <v>AFRICA</v>
          </cell>
          <cell r="W196">
            <v>700</v>
          </cell>
          <cell r="X196" t="str">
            <v>ｱﾌﾘｶ</v>
          </cell>
          <cell r="Y196" t="str">
            <v>一般海外</v>
          </cell>
          <cell r="Z196">
            <v>187</v>
          </cell>
          <cell r="AA196">
            <v>7</v>
          </cell>
          <cell r="AB196" t="str">
            <v>ｱﾌﾘｶ</v>
          </cell>
          <cell r="AC196" t="str">
            <v>ｱﾌﾘｶ</v>
          </cell>
          <cell r="AD196" t="str">
            <v>一般</v>
          </cell>
          <cell r="AE196" t="str">
            <v>一般</v>
          </cell>
        </row>
        <row r="197">
          <cell r="R197">
            <v>544</v>
          </cell>
          <cell r="S197">
            <v>700</v>
          </cell>
          <cell r="T197" t="str">
            <v>SENYCHEL</v>
          </cell>
          <cell r="U197">
            <v>700</v>
          </cell>
          <cell r="V197" t="str">
            <v>AFRICA</v>
          </cell>
          <cell r="W197">
            <v>700</v>
          </cell>
          <cell r="X197" t="str">
            <v>ｱﾌﾘｶ</v>
          </cell>
          <cell r="Y197" t="str">
            <v>一般海外</v>
          </cell>
          <cell r="Z197">
            <v>188</v>
          </cell>
          <cell r="AA197">
            <v>7</v>
          </cell>
          <cell r="AB197" t="str">
            <v>ｱﾌﾘｶ</v>
          </cell>
          <cell r="AC197" t="str">
            <v>ｱﾌﾘｶ</v>
          </cell>
          <cell r="AD197" t="str">
            <v>一般</v>
          </cell>
          <cell r="AE197" t="str">
            <v>一般</v>
          </cell>
        </row>
        <row r="198">
          <cell r="R198">
            <v>545</v>
          </cell>
          <cell r="S198">
            <v>700</v>
          </cell>
          <cell r="T198" t="str">
            <v>MOZAMBQ</v>
          </cell>
          <cell r="U198">
            <v>700</v>
          </cell>
          <cell r="V198" t="str">
            <v>AFRICA</v>
          </cell>
          <cell r="W198">
            <v>700</v>
          </cell>
          <cell r="X198" t="str">
            <v>ｱﾌﾘｶ</v>
          </cell>
          <cell r="Y198" t="str">
            <v>一般海外</v>
          </cell>
          <cell r="Z198">
            <v>189</v>
          </cell>
          <cell r="AA198">
            <v>7</v>
          </cell>
          <cell r="AB198" t="str">
            <v>ｱﾌﾘｶ</v>
          </cell>
          <cell r="AC198" t="str">
            <v>ｱﾌﾘｶ</v>
          </cell>
          <cell r="AD198" t="str">
            <v>一般</v>
          </cell>
          <cell r="AE198" t="str">
            <v>一般</v>
          </cell>
        </row>
        <row r="199">
          <cell r="R199">
            <v>546</v>
          </cell>
          <cell r="S199">
            <v>700</v>
          </cell>
          <cell r="T199" t="str">
            <v>MADAGAS</v>
          </cell>
          <cell r="U199">
            <v>700</v>
          </cell>
          <cell r="V199" t="str">
            <v>AFRICA</v>
          </cell>
          <cell r="W199">
            <v>700</v>
          </cell>
          <cell r="X199" t="str">
            <v>ｱﾌﾘｶ</v>
          </cell>
          <cell r="Y199" t="str">
            <v>一般海外</v>
          </cell>
          <cell r="Z199">
            <v>190</v>
          </cell>
          <cell r="AA199">
            <v>7</v>
          </cell>
          <cell r="AB199" t="str">
            <v>ｱﾌﾘｶ</v>
          </cell>
          <cell r="AC199" t="str">
            <v>ｱﾌﾘｶ</v>
          </cell>
          <cell r="AD199" t="str">
            <v>一般</v>
          </cell>
          <cell r="AE199" t="str">
            <v>一般</v>
          </cell>
        </row>
        <row r="200">
          <cell r="R200">
            <v>547</v>
          </cell>
          <cell r="S200">
            <v>700</v>
          </cell>
          <cell r="T200" t="str">
            <v>MAURTUS</v>
          </cell>
          <cell r="U200">
            <v>700</v>
          </cell>
          <cell r="V200" t="str">
            <v>AFRICA</v>
          </cell>
          <cell r="W200">
            <v>700</v>
          </cell>
          <cell r="X200" t="str">
            <v>ｱﾌﾘｶ</v>
          </cell>
          <cell r="Y200" t="str">
            <v>一般海外</v>
          </cell>
          <cell r="Z200">
            <v>191</v>
          </cell>
          <cell r="AA200">
            <v>7</v>
          </cell>
          <cell r="AB200" t="str">
            <v>ｱﾌﾘｶ</v>
          </cell>
          <cell r="AC200" t="str">
            <v>ｱﾌﾘｶ</v>
          </cell>
          <cell r="AD200" t="str">
            <v>一般</v>
          </cell>
          <cell r="AE200" t="str">
            <v>一般</v>
          </cell>
        </row>
        <row r="201">
          <cell r="R201">
            <v>548</v>
          </cell>
          <cell r="S201">
            <v>700</v>
          </cell>
          <cell r="T201" t="str">
            <v>REUNION</v>
          </cell>
          <cell r="U201">
            <v>700</v>
          </cell>
          <cell r="V201" t="str">
            <v>AFRICA</v>
          </cell>
          <cell r="W201">
            <v>700</v>
          </cell>
          <cell r="X201" t="str">
            <v>ｱﾌﾘｶ</v>
          </cell>
          <cell r="Y201" t="str">
            <v>一般海外</v>
          </cell>
          <cell r="Z201">
            <v>192</v>
          </cell>
          <cell r="AA201">
            <v>7</v>
          </cell>
          <cell r="AB201" t="str">
            <v>ｱﾌﾘｶ</v>
          </cell>
          <cell r="AC201" t="str">
            <v>ｱﾌﾘｶ</v>
          </cell>
          <cell r="AD201" t="str">
            <v>一般</v>
          </cell>
          <cell r="AE201" t="str">
            <v>一般</v>
          </cell>
        </row>
        <row r="202">
          <cell r="R202">
            <v>549</v>
          </cell>
          <cell r="S202">
            <v>700</v>
          </cell>
          <cell r="T202" t="str">
            <v>ZAIMBABW</v>
          </cell>
          <cell r="U202">
            <v>700</v>
          </cell>
          <cell r="V202" t="str">
            <v>AFRICA</v>
          </cell>
          <cell r="W202">
            <v>700</v>
          </cell>
          <cell r="X202" t="str">
            <v>ｱﾌﾘｶ</v>
          </cell>
          <cell r="Y202" t="str">
            <v>一般海外</v>
          </cell>
          <cell r="Z202">
            <v>193</v>
          </cell>
          <cell r="AA202">
            <v>7</v>
          </cell>
          <cell r="AB202" t="str">
            <v>ｱﾌﾘｶ</v>
          </cell>
          <cell r="AC202" t="str">
            <v>ｱﾌﾘｶ</v>
          </cell>
          <cell r="AD202" t="str">
            <v>一般</v>
          </cell>
          <cell r="AE202" t="str">
            <v>一般</v>
          </cell>
        </row>
        <row r="203">
          <cell r="R203">
            <v>550</v>
          </cell>
          <cell r="S203">
            <v>700</v>
          </cell>
          <cell r="T203" t="str">
            <v>NAMIBIA</v>
          </cell>
          <cell r="U203">
            <v>700</v>
          </cell>
          <cell r="V203" t="str">
            <v>AFRICA</v>
          </cell>
          <cell r="W203">
            <v>700</v>
          </cell>
          <cell r="X203" t="str">
            <v>ｱﾌﾘｶ</v>
          </cell>
          <cell r="Y203" t="str">
            <v>一般海外</v>
          </cell>
          <cell r="Z203">
            <v>194</v>
          </cell>
          <cell r="AA203">
            <v>7</v>
          </cell>
          <cell r="AB203" t="str">
            <v>ｱﾌﾘｶ</v>
          </cell>
          <cell r="AC203" t="str">
            <v>ｱﾌﾘｶ</v>
          </cell>
          <cell r="AD203" t="str">
            <v>一般</v>
          </cell>
          <cell r="AE203" t="str">
            <v>一般</v>
          </cell>
        </row>
        <row r="204">
          <cell r="R204">
            <v>552</v>
          </cell>
          <cell r="S204">
            <v>700</v>
          </cell>
          <cell r="T204" t="str">
            <v>LESOTHO</v>
          </cell>
          <cell r="U204">
            <v>700</v>
          </cell>
          <cell r="V204" t="str">
            <v>AFRICA</v>
          </cell>
          <cell r="W204">
            <v>700</v>
          </cell>
          <cell r="X204" t="str">
            <v>ｱﾌﾘｶ</v>
          </cell>
          <cell r="Y204" t="str">
            <v>一般海外</v>
          </cell>
          <cell r="Z204">
            <v>196</v>
          </cell>
          <cell r="AA204">
            <v>7</v>
          </cell>
          <cell r="AB204" t="str">
            <v>ｱﾌﾘｶ</v>
          </cell>
          <cell r="AC204" t="str">
            <v>ｱﾌﾘｶ</v>
          </cell>
          <cell r="AD204" t="str">
            <v>一般</v>
          </cell>
          <cell r="AE204" t="str">
            <v>一般</v>
          </cell>
        </row>
        <row r="205">
          <cell r="R205">
            <v>553</v>
          </cell>
          <cell r="S205">
            <v>700</v>
          </cell>
          <cell r="T205" t="str">
            <v>MALAWI</v>
          </cell>
          <cell r="U205">
            <v>700</v>
          </cell>
          <cell r="V205" t="str">
            <v>AFRICA</v>
          </cell>
          <cell r="W205">
            <v>700</v>
          </cell>
          <cell r="X205" t="str">
            <v>ｱﾌﾘｶ</v>
          </cell>
          <cell r="Y205" t="str">
            <v>一般海外</v>
          </cell>
          <cell r="Z205">
            <v>197</v>
          </cell>
          <cell r="AA205">
            <v>7</v>
          </cell>
          <cell r="AB205" t="str">
            <v>ｱﾌﾘｶ</v>
          </cell>
          <cell r="AC205" t="str">
            <v>ｱﾌﾘｶ</v>
          </cell>
          <cell r="AD205" t="str">
            <v>一般</v>
          </cell>
          <cell r="AE205" t="str">
            <v>一般</v>
          </cell>
        </row>
        <row r="206">
          <cell r="R206">
            <v>554</v>
          </cell>
          <cell r="S206">
            <v>700</v>
          </cell>
          <cell r="T206" t="str">
            <v>ZAMBIA</v>
          </cell>
          <cell r="U206">
            <v>700</v>
          </cell>
          <cell r="V206" t="str">
            <v>AFRICA</v>
          </cell>
          <cell r="W206">
            <v>700</v>
          </cell>
          <cell r="X206" t="str">
            <v>ｱﾌﾘｶ</v>
          </cell>
          <cell r="Y206" t="str">
            <v>一般海外</v>
          </cell>
          <cell r="Z206">
            <v>198</v>
          </cell>
          <cell r="AA206">
            <v>7</v>
          </cell>
          <cell r="AB206" t="str">
            <v>ｱﾌﾘｶ</v>
          </cell>
          <cell r="AC206" t="str">
            <v>ｱﾌﾘｶ</v>
          </cell>
          <cell r="AD206" t="str">
            <v>一般</v>
          </cell>
          <cell r="AE206" t="str">
            <v>一般</v>
          </cell>
        </row>
        <row r="207">
          <cell r="R207">
            <v>555</v>
          </cell>
          <cell r="S207">
            <v>700</v>
          </cell>
          <cell r="T207" t="str">
            <v>BOTSWAN</v>
          </cell>
          <cell r="U207">
            <v>700</v>
          </cell>
          <cell r="V207" t="str">
            <v>AFRICA</v>
          </cell>
          <cell r="W207">
            <v>700</v>
          </cell>
          <cell r="X207" t="str">
            <v>ｱﾌﾘｶ</v>
          </cell>
          <cell r="Y207" t="str">
            <v>一般海外</v>
          </cell>
          <cell r="Z207">
            <v>199</v>
          </cell>
          <cell r="AA207">
            <v>7</v>
          </cell>
          <cell r="AB207" t="str">
            <v>ｱﾌﾘｶ</v>
          </cell>
          <cell r="AC207" t="str">
            <v>ｱﾌﾘｶ</v>
          </cell>
          <cell r="AD207" t="str">
            <v>一般</v>
          </cell>
          <cell r="AE207" t="str">
            <v>一般</v>
          </cell>
        </row>
        <row r="208">
          <cell r="R208">
            <v>556</v>
          </cell>
          <cell r="S208">
            <v>700</v>
          </cell>
          <cell r="T208" t="str">
            <v>SWZILND</v>
          </cell>
          <cell r="U208">
            <v>700</v>
          </cell>
          <cell r="V208" t="str">
            <v>AFRICA</v>
          </cell>
          <cell r="W208">
            <v>700</v>
          </cell>
          <cell r="X208" t="str">
            <v>ｱﾌﾘｶ</v>
          </cell>
          <cell r="Y208" t="str">
            <v>一般海外</v>
          </cell>
          <cell r="Z208">
            <v>200</v>
          </cell>
          <cell r="AA208">
            <v>7</v>
          </cell>
          <cell r="AB208" t="str">
            <v>ｱﾌﾘｶ</v>
          </cell>
          <cell r="AC208" t="str">
            <v>ｱﾌﾘｶ</v>
          </cell>
          <cell r="AD208" t="str">
            <v>一般</v>
          </cell>
          <cell r="AE208" t="str">
            <v>一般</v>
          </cell>
        </row>
        <row r="209">
          <cell r="R209">
            <v>557</v>
          </cell>
          <cell r="S209">
            <v>700</v>
          </cell>
          <cell r="T209" t="str">
            <v>COMORO</v>
          </cell>
          <cell r="U209">
            <v>700</v>
          </cell>
          <cell r="V209" t="str">
            <v>AFRICA</v>
          </cell>
          <cell r="W209">
            <v>700</v>
          </cell>
          <cell r="X209" t="str">
            <v>ｱﾌﾘｶ</v>
          </cell>
          <cell r="Y209" t="str">
            <v>一般海外</v>
          </cell>
          <cell r="Z209">
            <v>201</v>
          </cell>
          <cell r="AA209">
            <v>7</v>
          </cell>
          <cell r="AB209" t="str">
            <v>ｱﾌﾘｶ</v>
          </cell>
          <cell r="AC209" t="str">
            <v>ｱﾌﾘｶ</v>
          </cell>
          <cell r="AD209" t="str">
            <v>一般</v>
          </cell>
          <cell r="AE209" t="str">
            <v>一般</v>
          </cell>
        </row>
        <row r="210">
          <cell r="R210">
            <v>559</v>
          </cell>
          <cell r="S210">
            <v>700</v>
          </cell>
          <cell r="T210" t="str">
            <v>ERITREA</v>
          </cell>
          <cell r="U210">
            <v>700</v>
          </cell>
          <cell r="V210" t="str">
            <v>AFRICA</v>
          </cell>
          <cell r="W210">
            <v>700</v>
          </cell>
          <cell r="X210" t="str">
            <v>ｱﾌﾘｶ</v>
          </cell>
          <cell r="Y210" t="str">
            <v>一般海外</v>
          </cell>
          <cell r="Z210">
            <v>202</v>
          </cell>
          <cell r="AA210">
            <v>7</v>
          </cell>
          <cell r="AB210" t="str">
            <v>ｱﾌﾘｶ</v>
          </cell>
          <cell r="AC210" t="str">
            <v>ｱﾌﾘｶ</v>
          </cell>
          <cell r="AD210" t="str">
            <v>一般</v>
          </cell>
          <cell r="AE210" t="str">
            <v>一般</v>
          </cell>
        </row>
        <row r="211">
          <cell r="R211">
            <v>590</v>
          </cell>
          <cell r="S211">
            <v>700</v>
          </cell>
          <cell r="T211" t="str">
            <v>(AFRICA)</v>
          </cell>
          <cell r="U211">
            <v>700</v>
          </cell>
          <cell r="V211" t="str">
            <v>AFRICA</v>
          </cell>
          <cell r="W211">
            <v>700</v>
          </cell>
          <cell r="X211" t="str">
            <v>ｱﾌﾘｶ</v>
          </cell>
          <cell r="Y211" t="str">
            <v>一般海外</v>
          </cell>
          <cell r="Z211">
            <v>203</v>
          </cell>
          <cell r="AA211">
            <v>7</v>
          </cell>
          <cell r="AB211" t="str">
            <v>ｱﾌﾘｶ</v>
          </cell>
          <cell r="AC211" t="str">
            <v>ｱﾌﾘｶ</v>
          </cell>
          <cell r="AD211" t="str">
            <v>一般</v>
          </cell>
          <cell r="AE211" t="str">
            <v>一般</v>
          </cell>
        </row>
        <row r="212">
          <cell r="R212">
            <v>602</v>
          </cell>
          <cell r="S212">
            <v>800</v>
          </cell>
          <cell r="T212" t="str">
            <v>PAP NGN</v>
          </cell>
          <cell r="U212">
            <v>800</v>
          </cell>
          <cell r="V212" t="str">
            <v>OCEANA</v>
          </cell>
          <cell r="W212">
            <v>800</v>
          </cell>
          <cell r="X212" t="str">
            <v>ｵｾｱﾆｱ</v>
          </cell>
          <cell r="Y212" t="str">
            <v>一般海外</v>
          </cell>
          <cell r="Z212">
            <v>206</v>
          </cell>
          <cell r="AA212">
            <v>8</v>
          </cell>
          <cell r="AB212" t="str">
            <v>ｵｾｱﾆｱ</v>
          </cell>
          <cell r="AC212" t="str">
            <v>ｵｾｱﾆｱ</v>
          </cell>
          <cell r="AD212" t="str">
            <v>一般</v>
          </cell>
          <cell r="AE212" t="str">
            <v>一般</v>
          </cell>
        </row>
        <row r="213">
          <cell r="R213">
            <v>607</v>
          </cell>
          <cell r="S213">
            <v>800</v>
          </cell>
          <cell r="T213" t="str">
            <v>COOK I</v>
          </cell>
          <cell r="U213">
            <v>800</v>
          </cell>
          <cell r="V213" t="str">
            <v>OCEANA</v>
          </cell>
          <cell r="W213">
            <v>800</v>
          </cell>
          <cell r="X213" t="str">
            <v>ｵｾｱﾆｱ</v>
          </cell>
          <cell r="Y213" t="str">
            <v>一般海外</v>
          </cell>
          <cell r="Z213">
            <v>208</v>
          </cell>
          <cell r="AA213">
            <v>8</v>
          </cell>
          <cell r="AB213" t="str">
            <v>ｵｾｱﾆｱ</v>
          </cell>
          <cell r="AC213" t="str">
            <v>ｵｾｱﾆｱ</v>
          </cell>
          <cell r="AD213" t="str">
            <v>一般</v>
          </cell>
          <cell r="AE213" t="str">
            <v>一般</v>
          </cell>
        </row>
        <row r="214">
          <cell r="R214">
            <v>609</v>
          </cell>
          <cell r="S214">
            <v>800</v>
          </cell>
          <cell r="T214" t="str">
            <v>OTH NEZ</v>
          </cell>
          <cell r="U214">
            <v>800</v>
          </cell>
          <cell r="V214" t="str">
            <v>OCEANA</v>
          </cell>
          <cell r="W214">
            <v>800</v>
          </cell>
          <cell r="X214" t="str">
            <v>ｵｾｱﾆｱ</v>
          </cell>
          <cell r="Y214" t="str">
            <v>一般海外</v>
          </cell>
          <cell r="Z214">
            <v>209</v>
          </cell>
          <cell r="AA214">
            <v>8</v>
          </cell>
          <cell r="AB214" t="str">
            <v>ｵｾｱﾆｱ</v>
          </cell>
          <cell r="AC214" t="str">
            <v>ｵｾｱﾆｱ</v>
          </cell>
          <cell r="AD214" t="str">
            <v>一般</v>
          </cell>
          <cell r="AE214" t="str">
            <v>一般</v>
          </cell>
        </row>
        <row r="215">
          <cell r="R215">
            <v>610</v>
          </cell>
          <cell r="S215">
            <v>800</v>
          </cell>
          <cell r="T215" t="str">
            <v>W SAMOA</v>
          </cell>
          <cell r="U215">
            <v>800</v>
          </cell>
          <cell r="V215" t="str">
            <v>OCEANA</v>
          </cell>
          <cell r="W215">
            <v>800</v>
          </cell>
          <cell r="X215" t="str">
            <v>ｵｾｱﾆｱ</v>
          </cell>
          <cell r="Y215" t="str">
            <v>一般海外</v>
          </cell>
          <cell r="Z215">
            <v>210</v>
          </cell>
          <cell r="AA215">
            <v>8</v>
          </cell>
          <cell r="AB215" t="str">
            <v>ｵｾｱﾆｱ</v>
          </cell>
          <cell r="AC215" t="str">
            <v>ｵｾｱﾆｱ</v>
          </cell>
          <cell r="AD215" t="str">
            <v>一般</v>
          </cell>
          <cell r="AE215" t="str">
            <v>一般</v>
          </cell>
        </row>
        <row r="216">
          <cell r="R216">
            <v>611</v>
          </cell>
          <cell r="S216">
            <v>800</v>
          </cell>
          <cell r="T216" t="str">
            <v>VANUATS</v>
          </cell>
          <cell r="U216">
            <v>800</v>
          </cell>
          <cell r="V216" t="str">
            <v>OCEANA</v>
          </cell>
          <cell r="W216">
            <v>800</v>
          </cell>
          <cell r="X216" t="str">
            <v>ｵｾｱﾆｱ</v>
          </cell>
          <cell r="Y216" t="str">
            <v>一般海外</v>
          </cell>
          <cell r="Z216">
            <v>211</v>
          </cell>
          <cell r="AA216">
            <v>8</v>
          </cell>
          <cell r="AB216" t="str">
            <v>ｵｾｱﾆｱ</v>
          </cell>
          <cell r="AC216" t="str">
            <v>ｵｾｱﾆｱ</v>
          </cell>
          <cell r="AD216" t="str">
            <v>一般</v>
          </cell>
          <cell r="AE216" t="str">
            <v>一般</v>
          </cell>
        </row>
        <row r="217">
          <cell r="R217">
            <v>613</v>
          </cell>
          <cell r="S217">
            <v>800</v>
          </cell>
          <cell r="T217" t="str">
            <v>SOLOMON</v>
          </cell>
          <cell r="U217">
            <v>800</v>
          </cell>
          <cell r="V217" t="str">
            <v>OCEANA</v>
          </cell>
          <cell r="W217">
            <v>800</v>
          </cell>
          <cell r="X217" t="str">
            <v>ｵｾｱﾆｱ</v>
          </cell>
          <cell r="Y217" t="str">
            <v>一般海外</v>
          </cell>
          <cell r="Z217">
            <v>213</v>
          </cell>
          <cell r="AA217">
            <v>8</v>
          </cell>
          <cell r="AB217" t="str">
            <v>ｵｾｱﾆｱ</v>
          </cell>
          <cell r="AC217" t="str">
            <v>ｵｾｱﾆｱ</v>
          </cell>
          <cell r="AD217" t="str">
            <v>一般</v>
          </cell>
          <cell r="AE217" t="str">
            <v>一般</v>
          </cell>
        </row>
        <row r="218">
          <cell r="R218">
            <v>614</v>
          </cell>
          <cell r="S218">
            <v>800</v>
          </cell>
          <cell r="T218" t="str">
            <v>TONGA</v>
          </cell>
          <cell r="U218">
            <v>800</v>
          </cell>
          <cell r="V218" t="str">
            <v>OCEANA</v>
          </cell>
          <cell r="W218">
            <v>800</v>
          </cell>
          <cell r="X218" t="str">
            <v>ｵｾｱﾆｱ</v>
          </cell>
          <cell r="Y218" t="str">
            <v>一般海外</v>
          </cell>
          <cell r="Z218">
            <v>214</v>
          </cell>
          <cell r="AA218">
            <v>8</v>
          </cell>
          <cell r="AB218" t="str">
            <v>ｵｾｱﾆｱ</v>
          </cell>
          <cell r="AC218" t="str">
            <v>ｵｾｱﾆｱ</v>
          </cell>
          <cell r="AD218" t="str">
            <v>一般</v>
          </cell>
          <cell r="AE218" t="str">
            <v>一般</v>
          </cell>
        </row>
        <row r="219">
          <cell r="R219">
            <v>615</v>
          </cell>
          <cell r="S219">
            <v>800</v>
          </cell>
          <cell r="T219" t="str">
            <v>KIRIBATI</v>
          </cell>
          <cell r="U219">
            <v>800</v>
          </cell>
          <cell r="V219" t="str">
            <v>OCEANA</v>
          </cell>
          <cell r="W219">
            <v>800</v>
          </cell>
          <cell r="X219" t="str">
            <v>ｵｾｱﾆｱ</v>
          </cell>
          <cell r="Y219" t="str">
            <v>一般海外</v>
          </cell>
          <cell r="Z219">
            <v>215</v>
          </cell>
          <cell r="AA219">
            <v>8</v>
          </cell>
          <cell r="AB219" t="str">
            <v>ｵｾｱﾆｱ</v>
          </cell>
          <cell r="AC219" t="str">
            <v>ｵｾｱﾆｱ</v>
          </cell>
          <cell r="AD219" t="str">
            <v>一般</v>
          </cell>
          <cell r="AE219" t="str">
            <v>一般</v>
          </cell>
        </row>
        <row r="220">
          <cell r="R220">
            <v>617</v>
          </cell>
          <cell r="S220">
            <v>800</v>
          </cell>
          <cell r="T220" t="str">
            <v>R NAURU</v>
          </cell>
          <cell r="U220">
            <v>800</v>
          </cell>
          <cell r="V220" t="str">
            <v>OCEANA</v>
          </cell>
          <cell r="W220">
            <v>800</v>
          </cell>
          <cell r="X220" t="str">
            <v>ｵｾｱﾆｱ</v>
          </cell>
          <cell r="Y220" t="str">
            <v>一般海外</v>
          </cell>
          <cell r="Z220">
            <v>216</v>
          </cell>
          <cell r="AA220">
            <v>8</v>
          </cell>
          <cell r="AB220" t="str">
            <v>ｵｾｱﾆｱ</v>
          </cell>
          <cell r="AC220" t="str">
            <v>ｵｾｱﾆｱ</v>
          </cell>
          <cell r="AD220" t="str">
            <v>一般</v>
          </cell>
          <cell r="AE220" t="str">
            <v>一般</v>
          </cell>
        </row>
        <row r="221">
          <cell r="R221">
            <v>618</v>
          </cell>
          <cell r="S221">
            <v>800</v>
          </cell>
          <cell r="T221" t="str">
            <v>NEWCALD</v>
          </cell>
          <cell r="U221">
            <v>800</v>
          </cell>
          <cell r="V221" t="str">
            <v>OCEANA</v>
          </cell>
          <cell r="W221">
            <v>800</v>
          </cell>
          <cell r="X221" t="str">
            <v>ｵｾｱﾆｱ</v>
          </cell>
          <cell r="Y221" t="str">
            <v>一般海外</v>
          </cell>
          <cell r="Z221">
            <v>217</v>
          </cell>
          <cell r="AA221">
            <v>8</v>
          </cell>
          <cell r="AB221" t="str">
            <v>ｵｾｱﾆｱ</v>
          </cell>
          <cell r="AC221" t="str">
            <v>ｵｾｱﾆｱ</v>
          </cell>
          <cell r="AD221" t="str">
            <v>一般</v>
          </cell>
          <cell r="AE221" t="str">
            <v>一般</v>
          </cell>
        </row>
        <row r="222">
          <cell r="R222">
            <v>619</v>
          </cell>
          <cell r="S222">
            <v>800</v>
          </cell>
          <cell r="T222" t="str">
            <v>WALLIS F</v>
          </cell>
          <cell r="U222">
            <v>800</v>
          </cell>
          <cell r="V222" t="str">
            <v>OCEANA</v>
          </cell>
          <cell r="W222">
            <v>800</v>
          </cell>
          <cell r="X222" t="str">
            <v>ｵｾｱﾆｱ</v>
          </cell>
          <cell r="Y222" t="str">
            <v>一般海外</v>
          </cell>
          <cell r="Z222">
            <v>218</v>
          </cell>
          <cell r="AA222">
            <v>8</v>
          </cell>
          <cell r="AB222" t="str">
            <v>ｵｾｱﾆｱ</v>
          </cell>
          <cell r="AC222" t="str">
            <v>ｵｾｱﾆｱ</v>
          </cell>
          <cell r="AD222" t="str">
            <v>一般</v>
          </cell>
          <cell r="AE222" t="str">
            <v>一般</v>
          </cell>
        </row>
        <row r="223">
          <cell r="R223">
            <v>620</v>
          </cell>
          <cell r="S223">
            <v>800</v>
          </cell>
          <cell r="T223" t="str">
            <v>GUAM</v>
          </cell>
          <cell r="U223">
            <v>800</v>
          </cell>
          <cell r="V223" t="str">
            <v>OCEANA</v>
          </cell>
          <cell r="W223">
            <v>800</v>
          </cell>
          <cell r="X223" t="str">
            <v>ｵｾｱﾆｱ</v>
          </cell>
          <cell r="Y223" t="str">
            <v>一般海外</v>
          </cell>
          <cell r="Z223">
            <v>219</v>
          </cell>
          <cell r="AA223">
            <v>8</v>
          </cell>
          <cell r="AB223" t="str">
            <v>ｵｾｱﾆｱ</v>
          </cell>
          <cell r="AC223" t="str">
            <v>ｵｾｱﾆｱ</v>
          </cell>
          <cell r="AD223" t="str">
            <v>一般</v>
          </cell>
          <cell r="AE223" t="str">
            <v>一般</v>
          </cell>
        </row>
        <row r="224">
          <cell r="R224">
            <v>621</v>
          </cell>
          <cell r="S224">
            <v>800</v>
          </cell>
          <cell r="T224" t="str">
            <v>A SAMOA</v>
          </cell>
          <cell r="U224">
            <v>800</v>
          </cell>
          <cell r="V224" t="str">
            <v>OCEANA</v>
          </cell>
          <cell r="W224">
            <v>800</v>
          </cell>
          <cell r="X224" t="str">
            <v>ｵｾｱﾆｱ</v>
          </cell>
          <cell r="Y224" t="str">
            <v>一般海外</v>
          </cell>
          <cell r="Z224">
            <v>220</v>
          </cell>
          <cell r="AA224">
            <v>8</v>
          </cell>
          <cell r="AB224" t="str">
            <v>ｵｾｱﾆｱ</v>
          </cell>
          <cell r="AC224" t="str">
            <v>ｵｾｱﾆｱ</v>
          </cell>
          <cell r="AD224" t="str">
            <v>一般</v>
          </cell>
          <cell r="AE224" t="str">
            <v>一般</v>
          </cell>
        </row>
        <row r="225">
          <cell r="R225">
            <v>622</v>
          </cell>
          <cell r="S225">
            <v>800</v>
          </cell>
          <cell r="T225" t="str">
            <v>A OCEANI</v>
          </cell>
          <cell r="U225">
            <v>800</v>
          </cell>
          <cell r="V225" t="str">
            <v>OCEANA</v>
          </cell>
          <cell r="W225">
            <v>800</v>
          </cell>
          <cell r="X225" t="str">
            <v>ｵｾｱﾆｱ</v>
          </cell>
          <cell r="Y225" t="str">
            <v>一般海外</v>
          </cell>
          <cell r="Z225">
            <v>221</v>
          </cell>
          <cell r="AA225">
            <v>8</v>
          </cell>
          <cell r="AB225" t="str">
            <v>ｵｾｱﾆｱ</v>
          </cell>
          <cell r="AC225" t="str">
            <v>ｵｾｱﾆｱ</v>
          </cell>
          <cell r="AD225" t="str">
            <v>一般</v>
          </cell>
          <cell r="AE225" t="str">
            <v>一般</v>
          </cell>
        </row>
        <row r="226">
          <cell r="R226">
            <v>624</v>
          </cell>
          <cell r="S226">
            <v>800</v>
          </cell>
          <cell r="T226" t="str">
            <v>NORFOLK</v>
          </cell>
          <cell r="U226">
            <v>800</v>
          </cell>
          <cell r="V226" t="str">
            <v>OCEANA</v>
          </cell>
          <cell r="W226">
            <v>800</v>
          </cell>
          <cell r="X226" t="str">
            <v>ｵｾｱﾆｱ</v>
          </cell>
          <cell r="Y226" t="str">
            <v>一般海外</v>
          </cell>
          <cell r="Z226">
            <v>222</v>
          </cell>
          <cell r="AA226">
            <v>8</v>
          </cell>
          <cell r="AB226" t="str">
            <v>ｵｾｱﾆｱ</v>
          </cell>
          <cell r="AC226" t="str">
            <v>ｵｾｱﾆｱ</v>
          </cell>
          <cell r="AD226" t="str">
            <v>一般</v>
          </cell>
          <cell r="AE226" t="str">
            <v>一般</v>
          </cell>
        </row>
        <row r="227">
          <cell r="R227">
            <v>630</v>
          </cell>
          <cell r="S227">
            <v>800</v>
          </cell>
          <cell r="T227" t="str">
            <v>TAHITI</v>
          </cell>
          <cell r="U227">
            <v>800</v>
          </cell>
          <cell r="V227" t="str">
            <v>OCEANA</v>
          </cell>
          <cell r="W227">
            <v>800</v>
          </cell>
          <cell r="X227" t="str">
            <v>ｵｾｱﾆｱ</v>
          </cell>
          <cell r="Y227" t="str">
            <v>一般海外</v>
          </cell>
          <cell r="Z227">
            <v>223</v>
          </cell>
          <cell r="AA227">
            <v>8</v>
          </cell>
          <cell r="AB227" t="str">
            <v>ｵｾｱﾆｱ</v>
          </cell>
          <cell r="AC227" t="str">
            <v>ｵｾｱﾆｱ</v>
          </cell>
          <cell r="AD227" t="str">
            <v>一般</v>
          </cell>
          <cell r="AE227" t="str">
            <v>一般</v>
          </cell>
        </row>
        <row r="228">
          <cell r="R228">
            <v>635</v>
          </cell>
          <cell r="S228">
            <v>800</v>
          </cell>
          <cell r="T228" t="str">
            <v>F OCEANI</v>
          </cell>
          <cell r="U228">
            <v>800</v>
          </cell>
          <cell r="V228" t="str">
            <v>OCEANA</v>
          </cell>
          <cell r="W228">
            <v>800</v>
          </cell>
          <cell r="X228" t="str">
            <v>ｵｾｱﾆｱ</v>
          </cell>
          <cell r="Y228" t="str">
            <v>一般海外</v>
          </cell>
          <cell r="Z228">
            <v>224</v>
          </cell>
          <cell r="AA228">
            <v>8</v>
          </cell>
          <cell r="AB228" t="str">
            <v>ｵｾｱﾆｱ</v>
          </cell>
          <cell r="AC228" t="str">
            <v>ｵｾｱﾆｱ</v>
          </cell>
          <cell r="AD228" t="str">
            <v>一般</v>
          </cell>
          <cell r="AE228" t="str">
            <v>一般</v>
          </cell>
        </row>
        <row r="229">
          <cell r="R229">
            <v>640</v>
          </cell>
          <cell r="S229">
            <v>800</v>
          </cell>
          <cell r="T229" t="str">
            <v>SAIPAN</v>
          </cell>
          <cell r="U229">
            <v>800</v>
          </cell>
          <cell r="V229" t="str">
            <v>OCEANA</v>
          </cell>
          <cell r="W229">
            <v>800</v>
          </cell>
          <cell r="X229" t="str">
            <v>ｵｾｱﾆｱ</v>
          </cell>
          <cell r="Y229" t="str">
            <v>一般海外</v>
          </cell>
          <cell r="Z229">
            <v>225</v>
          </cell>
          <cell r="AA229">
            <v>8</v>
          </cell>
          <cell r="AB229" t="str">
            <v>ｵｾｱﾆｱ</v>
          </cell>
          <cell r="AC229" t="str">
            <v>ｵｾｱﾆｱ</v>
          </cell>
          <cell r="AD229" t="str">
            <v>一般</v>
          </cell>
          <cell r="AE229" t="str">
            <v>一般</v>
          </cell>
        </row>
        <row r="230">
          <cell r="R230">
            <v>645</v>
          </cell>
          <cell r="S230">
            <v>800</v>
          </cell>
          <cell r="T230" t="str">
            <v>M M CAR</v>
          </cell>
          <cell r="U230">
            <v>800</v>
          </cell>
          <cell r="V230" t="str">
            <v>OCEANA</v>
          </cell>
          <cell r="W230">
            <v>800</v>
          </cell>
          <cell r="X230" t="str">
            <v>ｵｾｱﾆｱ</v>
          </cell>
          <cell r="Y230" t="str">
            <v>一般海外</v>
          </cell>
          <cell r="Z230">
            <v>226</v>
          </cell>
          <cell r="AA230">
            <v>8</v>
          </cell>
          <cell r="AB230" t="str">
            <v>ｵｾｱﾆｱ</v>
          </cell>
          <cell r="AC230" t="str">
            <v>ｵｾｱﾆｱ</v>
          </cell>
          <cell r="AD230" t="str">
            <v>一般</v>
          </cell>
          <cell r="AE230" t="str">
            <v>一般</v>
          </cell>
        </row>
        <row r="231">
          <cell r="R231">
            <v>701</v>
          </cell>
          <cell r="S231">
            <v>900</v>
          </cell>
          <cell r="T231" t="str">
            <v>U.N</v>
          </cell>
          <cell r="U231">
            <v>900</v>
          </cell>
          <cell r="V231" t="str">
            <v>Other</v>
          </cell>
          <cell r="W231">
            <v>900</v>
          </cell>
          <cell r="X231" t="str">
            <v>一般</v>
          </cell>
          <cell r="Y231" t="str">
            <v>一般海外</v>
          </cell>
          <cell r="Z231">
            <v>228</v>
          </cell>
          <cell r="AA231">
            <v>9</v>
          </cell>
          <cell r="AB231" t="str">
            <v>一般</v>
          </cell>
          <cell r="AC231" t="str">
            <v>一般</v>
          </cell>
          <cell r="AD231" t="str">
            <v>一般</v>
          </cell>
          <cell r="AE231" t="str">
            <v>一般</v>
          </cell>
        </row>
        <row r="232">
          <cell r="R232">
            <v>701</v>
          </cell>
          <cell r="S232">
            <v>900</v>
          </cell>
          <cell r="T232" t="str">
            <v>U.N</v>
          </cell>
          <cell r="U232">
            <v>900</v>
          </cell>
          <cell r="V232">
            <v>900</v>
          </cell>
          <cell r="W232" t="str">
            <v>Other</v>
          </cell>
          <cell r="X232">
            <v>900</v>
          </cell>
          <cell r="Y232" t="str">
            <v>一般</v>
          </cell>
          <cell r="Z232" t="str">
            <v>一般海外</v>
          </cell>
          <cell r="AA232">
            <v>228</v>
          </cell>
          <cell r="AB232">
            <v>9</v>
          </cell>
          <cell r="AC232" t="str">
            <v>一般</v>
          </cell>
          <cell r="AD232" t="str">
            <v>一般</v>
          </cell>
          <cell r="AE232" t="str">
            <v>一般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</sheetNames>
    <sheetDataSet>
      <sheetData sheetId="0"/>
      <sheetData sheetId="1"/>
      <sheetData sheetId="2">
        <row r="2">
          <cell r="A2" t="str">
            <v>WD21</v>
          </cell>
        </row>
        <row r="3">
          <cell r="A3" t="str">
            <v>T30(186)</v>
          </cell>
        </row>
        <row r="4">
          <cell r="A4" t="str">
            <v>T30(359)</v>
          </cell>
        </row>
        <row r="5">
          <cell r="A5" t="str">
            <v>C24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F"/>
      <sheetName val="UBS"/>
      <sheetName val="100P"/>
      <sheetName val="200P"/>
      <sheetName val="ＭＶＲＳ (2)"/>
      <sheetName val="UBS SHEET"/>
      <sheetName val="200P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.9"/>
      <sheetName val="SPCSheet"/>
      <sheetName val="Xbar-R-77"/>
      <sheetName val="Xbar-S-78"/>
      <sheetName val="Xmedian-79"/>
      <sheetName val="X-MR-80"/>
      <sheetName val="Attribute-81"/>
      <sheetName val="Xbar-R-com"/>
      <sheetName val="attribute chart"/>
    </sheetNames>
    <sheetDataSet>
      <sheetData sheetId="0"/>
      <sheetData sheetId="1">
        <row r="5">
          <cell r="P5">
            <v>17</v>
          </cell>
          <cell r="T5">
            <v>18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n Pdt"/>
      <sheetName val="ﾕｰｻﾞｰ設定"/>
    </sheetNames>
    <sheetDataSet>
      <sheetData sheetId="0"/>
      <sheetData sheetId="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M-1A"/>
      <sheetName val="Sheet1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AP Interco."/>
      <sheetName val="Details for Keppel Sin"/>
      <sheetName val="Details for tri"/>
      <sheetName val="M-1-1"/>
      <sheetName val="เง_นก__ธนชาต_"/>
      <sheetName val="เง_นก__ MGC"/>
      <sheetName val="Q1'04"/>
      <sheetName val="Q2'04"/>
      <sheetName val="master"/>
      <sheetName val="FY04 budget vol"/>
      <sheetName val="Parameters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9798"/>
      <sheetName val="เงินกู้ธนชาติ"/>
      <sheetName val="master"/>
    </sheetNames>
    <definedNames>
      <definedName name="Macro1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 TF 2002"/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STD"/>
      <sheetName val="DC4BY2"/>
      <sheetName val="DC4BY2MT(TTL)"/>
      <sheetName val="DC4BY2 (2)STD"/>
      <sheetName val="DC4BY2 (2)"/>
      <sheetName val="DC4BY2AT(TTL)"/>
      <sheetName val="DC4BY4STD"/>
      <sheetName val="DC4BY4"/>
      <sheetName val="DC4BY4(TTL)"/>
      <sheetName val="2.5L2000MODEL"/>
      <sheetName val="2.8L2000MODEL"/>
      <sheetName val="TTL2002MODEL"/>
      <sheetName val="Sheet15"/>
      <sheetName val="Sheet16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Module12"/>
      <sheetName val="TFR2002MODEL'01actual"/>
    </sheetNames>
    <definedNames>
      <definedName name="Macro12"/>
      <definedName name="Macro13"/>
      <definedName name="Macro19"/>
      <definedName name="Macro21"/>
      <definedName name="Macro22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"/>
      <sheetName val="DC4BY2 (2)"/>
      <sheetName val="DC4BY4"/>
      <sheetName val="2.5L2000MODEL"/>
      <sheetName val="2.8L2000MODEL"/>
      <sheetName val="TTL2002MODEL"/>
      <sheetName val="Sheet15"/>
      <sheetName val="Sheet16"/>
      <sheetName val="BUDGETTF98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DC4BY2STD"/>
      <sheetName val="DC4BY2MT(TTL)"/>
      <sheetName val="DC4BY2 (2)STD"/>
      <sheetName val="DC4BY2AT(TTL)"/>
      <sheetName val="DC4BY4STD"/>
      <sheetName val="DC4BY4(TTL)"/>
      <sheetName val="Module12"/>
      <sheetName val="Module13"/>
      <sheetName val="TFR2002MODEL'02"/>
    </sheetNames>
    <definedNames>
      <definedName name="Macro24"/>
      <definedName name="Macro26"/>
      <definedName name="Macro27"/>
      <definedName name="Macro28"/>
      <definedName name="Macro29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'96"/>
      <sheetName val="เงินกู้ธนชาติ"/>
    </sheetNames>
    <definedNames>
      <definedName name="Macro25"/>
    </definedNames>
    <sheetDataSet>
      <sheetData sheetId="0" refreshError="1"/>
      <sheetData sheetId="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VVVVa"/>
      <sheetName val="INDEX"/>
      <sheetName val="DIARY"/>
      <sheetName val="Macro1"/>
      <sheetName val="INDEX (3)"/>
      <sheetName val="Macro1old"/>
      <sheetName val="OverseaThai"/>
      <sheetName val="Oversea Jpn"/>
      <sheetName val="Oversea Summary"/>
      <sheetName val="ReWiring"/>
      <sheetName val="Est Paper Consump"/>
      <sheetName val="PaperTonerTapeNW"/>
      <sheetName val="2211"/>
      <sheetName val="2113"/>
      <sheetName val="2211&amp;2113"/>
      <sheetName val="InlandTrip"/>
      <sheetName val="Training"/>
      <sheetName val="PC-NBO-OTHERS"/>
      <sheetName val="PC Invest"/>
      <sheetName val="SDD_Total"/>
      <sheetName val="Sheet1"/>
      <sheetName val="Reason"/>
      <sheetName val="SDD EXPBGT"/>
      <sheetName val="SDD_Total_REV.1"/>
      <sheetName val="Leasing new proj"/>
      <sheetName val="8102 req add"/>
      <sheetName val="2211 req add"/>
      <sheetName val="for MON s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6">
          <cell r="D6" t="str">
            <v>ﾌﾟﾚｼﾞﾃﾞﾝﾄ</v>
          </cell>
          <cell r="F6">
            <v>50</v>
          </cell>
          <cell r="G6">
            <v>65</v>
          </cell>
        </row>
        <row r="7">
          <cell r="D7" t="str">
            <v>ｼｰﾏ</v>
          </cell>
          <cell r="F7">
            <v>187</v>
          </cell>
          <cell r="G7">
            <v>256</v>
          </cell>
        </row>
        <row r="8">
          <cell r="D8" t="str">
            <v>ｾﾄﾞﾘﾂｸｾﾀﾞﾝ</v>
          </cell>
          <cell r="F8">
            <v>642</v>
          </cell>
          <cell r="G8">
            <v>707</v>
          </cell>
        </row>
        <row r="9">
          <cell r="D9" t="str">
            <v>ｾﾄﾞﾘﾂｸHT</v>
          </cell>
          <cell r="F9">
            <v>1547</v>
          </cell>
          <cell r="G9">
            <v>1450</v>
          </cell>
        </row>
        <row r="10">
          <cell r="D10" t="str">
            <v>ｸﾞﾛﾘｱHT</v>
          </cell>
          <cell r="F10">
            <v>1224</v>
          </cell>
          <cell r="G10">
            <v>1130</v>
          </cell>
        </row>
        <row r="11">
          <cell r="D11" t="str">
            <v>ｾﾄﾞ･ｸﾞﾛ H/T</v>
          </cell>
          <cell r="F11">
            <v>2771</v>
          </cell>
          <cell r="G11">
            <v>2580</v>
          </cell>
        </row>
        <row r="12">
          <cell r="D12" t="str">
            <v>ﾚﾊﾟｰﾄﾞ</v>
          </cell>
          <cell r="F12">
            <v>0</v>
          </cell>
          <cell r="G12">
            <v>0</v>
          </cell>
        </row>
        <row r="13">
          <cell r="D13" t="str">
            <v>ｾﾌｲｰﾛ</v>
          </cell>
          <cell r="F13">
            <v>962</v>
          </cell>
          <cell r="G13">
            <v>1063</v>
          </cell>
        </row>
        <row r="14">
          <cell r="D14" t="str">
            <v>ﾛｰﾚﾙ</v>
          </cell>
          <cell r="F14">
            <v>1451</v>
          </cell>
          <cell r="G14">
            <v>1381</v>
          </cell>
        </row>
        <row r="15">
          <cell r="D15" t="str">
            <v>ｽｶｲﾗｲﾝ</v>
          </cell>
          <cell r="F15">
            <v>907</v>
          </cell>
          <cell r="G15">
            <v>878</v>
          </cell>
        </row>
        <row r="16">
          <cell r="D16" t="str">
            <v>ｸﾙｰ</v>
          </cell>
          <cell r="F16">
            <v>314</v>
          </cell>
          <cell r="G16">
            <v>367</v>
          </cell>
        </row>
        <row r="17">
          <cell r="D17" t="str">
            <v>ﾌﾞﾙｰﾊﾞｰﾄﾞ</v>
          </cell>
          <cell r="F17">
            <v>1780</v>
          </cell>
          <cell r="G17">
            <v>1845</v>
          </cell>
        </row>
        <row r="18">
          <cell r="D18" t="str">
            <v>ﾌﾟﾘﾒｰﾗ</v>
          </cell>
          <cell r="F18">
            <v>616</v>
          </cell>
          <cell r="G18">
            <v>655</v>
          </cell>
        </row>
        <row r="19">
          <cell r="D19" t="str">
            <v>*ﾌﾟﾘﾒｰﾗ5D</v>
          </cell>
          <cell r="F19">
            <v>0</v>
          </cell>
          <cell r="G19">
            <v>0</v>
          </cell>
        </row>
        <row r="20">
          <cell r="D20" t="str">
            <v>ﾌﾟﾚｾｱ</v>
          </cell>
          <cell r="F20">
            <v>253</v>
          </cell>
          <cell r="G20">
            <v>192</v>
          </cell>
        </row>
        <row r="21">
          <cell r="D21" t="str">
            <v>ｻﾆｰ</v>
          </cell>
          <cell r="F21">
            <v>5106</v>
          </cell>
          <cell r="G21">
            <v>4809</v>
          </cell>
        </row>
        <row r="22">
          <cell r="D22" t="str">
            <v>ﾊﾟﾙｻｰ</v>
          </cell>
          <cell r="F22">
            <v>1302</v>
          </cell>
          <cell r="G22">
            <v>1263</v>
          </cell>
        </row>
        <row r="23">
          <cell r="D23" t="str">
            <v>ﾏｰﾁ</v>
          </cell>
          <cell r="F23">
            <v>4190</v>
          </cell>
          <cell r="G23">
            <v>5035</v>
          </cell>
        </row>
        <row r="24">
          <cell r="D24" t="str">
            <v>ﾏｰﾁｶﾌﾞﾘｵﾚ</v>
          </cell>
          <cell r="F24">
            <v>0</v>
          </cell>
          <cell r="G24">
            <v>0</v>
          </cell>
        </row>
        <row r="25">
          <cell r="D25" t="str">
            <v>ﾏｰﾁBOX</v>
          </cell>
          <cell r="F25">
            <v>155</v>
          </cell>
          <cell r="G25">
            <v>191</v>
          </cell>
        </row>
        <row r="26">
          <cell r="D26" t="str">
            <v>ﾌｴｱﾚﾃﾞｲZ</v>
          </cell>
          <cell r="F26">
            <v>43</v>
          </cell>
          <cell r="G26">
            <v>41</v>
          </cell>
        </row>
        <row r="27">
          <cell r="D27" t="str">
            <v>ｼﾙﾋﾞｱ</v>
          </cell>
          <cell r="F27">
            <v>671</v>
          </cell>
          <cell r="G27">
            <v>633</v>
          </cell>
        </row>
        <row r="28">
          <cell r="D28" t="str">
            <v>180SX</v>
          </cell>
          <cell r="F28">
            <v>0</v>
          </cell>
          <cell r="G28">
            <v>0</v>
          </cell>
        </row>
        <row r="29">
          <cell r="D29" t="str">
            <v>ｾﾄﾞﾘﾂｸﾜｺﾞﾝ</v>
          </cell>
          <cell r="F29">
            <v>0</v>
          </cell>
          <cell r="G29">
            <v>0</v>
          </cell>
        </row>
        <row r="30">
          <cell r="D30" t="str">
            <v>ｸﾞﾛﾘｱﾜｺﾞﾝ</v>
          </cell>
          <cell r="F30">
            <v>0</v>
          </cell>
          <cell r="G30">
            <v>0</v>
          </cell>
        </row>
        <row r="31">
          <cell r="D31" t="str">
            <v>ｽﾃｰｼﾞｱ</v>
          </cell>
          <cell r="F31">
            <v>1304</v>
          </cell>
          <cell r="G31">
            <v>1344</v>
          </cell>
        </row>
        <row r="32">
          <cell r="D32" t="str">
            <v>ｾﾌｲｰﾛﾜｺﾞﾝ</v>
          </cell>
          <cell r="F32">
            <v>139</v>
          </cell>
          <cell r="G32">
            <v>126</v>
          </cell>
        </row>
        <row r="33">
          <cell r="D33" t="str">
            <v>ﾌﾟﾘﾒｰﾗﾜｺﾞﾝ</v>
          </cell>
          <cell r="F33">
            <v>823</v>
          </cell>
          <cell r="G33">
            <v>897</v>
          </cell>
        </row>
        <row r="34">
          <cell r="D34" t="str">
            <v>ﾙﾈﾂｻ</v>
          </cell>
          <cell r="F34">
            <v>181</v>
          </cell>
          <cell r="G34">
            <v>218</v>
          </cell>
        </row>
        <row r="35">
          <cell r="D35" t="str">
            <v>ｱﾍﾞﾆｰﾙ</v>
          </cell>
          <cell r="F35">
            <v>1379</v>
          </cell>
          <cell r="G35">
            <v>1370</v>
          </cell>
        </row>
        <row r="36">
          <cell r="D36" t="str">
            <v>ｳｨﾝｸﾞﾛｰﾄﾞ</v>
          </cell>
          <cell r="F36">
            <v>3183</v>
          </cell>
          <cell r="G36">
            <v>3427</v>
          </cell>
        </row>
        <row r="37">
          <cell r="D37" t="str">
            <v>ﾊﾟﾙｻｰS-RV</v>
          </cell>
          <cell r="F37">
            <v>73</v>
          </cell>
          <cell r="G37">
            <v>73</v>
          </cell>
        </row>
        <row r="38">
          <cell r="D38" t="str">
            <v>ﾗｼｰﾝ</v>
          </cell>
          <cell r="F38">
            <v>482</v>
          </cell>
          <cell r="G38">
            <v>475</v>
          </cell>
        </row>
        <row r="39">
          <cell r="D39" t="str">
            <v>ｷﾕ-ﾌﾞ</v>
          </cell>
          <cell r="F39">
            <v>6128</v>
          </cell>
          <cell r="G39">
            <v>6748</v>
          </cell>
        </row>
        <row r="40">
          <cell r="D40" t="str">
            <v>ﾃｲ-ﾉ</v>
          </cell>
          <cell r="F40">
            <v>786</v>
          </cell>
          <cell r="G40">
            <v>769</v>
          </cell>
        </row>
        <row r="41">
          <cell r="D41" t="str">
            <v>ADﾜｺﾞﾝ</v>
          </cell>
          <cell r="F41">
            <v>0</v>
          </cell>
          <cell r="G41">
            <v>0</v>
          </cell>
        </row>
        <row r="42">
          <cell r="D42" t="str">
            <v>ｴﾙｸﾞﾗﾝﾄﾞ</v>
          </cell>
          <cell r="F42">
            <v>2900</v>
          </cell>
          <cell r="G42">
            <v>3229</v>
          </cell>
        </row>
        <row r="43">
          <cell r="D43" t="str">
            <v>ｷﾔﾗﾊﾞﾝC</v>
          </cell>
          <cell r="F43">
            <v>0</v>
          </cell>
          <cell r="G43">
            <v>0</v>
          </cell>
        </row>
        <row r="44">
          <cell r="D44" t="str">
            <v>ﾗﾙｺﾞ</v>
          </cell>
          <cell r="F44">
            <v>0</v>
          </cell>
          <cell r="G44">
            <v>0</v>
          </cell>
        </row>
        <row r="45">
          <cell r="D45" t="str">
            <v>ｾﾚﾅC</v>
          </cell>
          <cell r="F45">
            <v>6682</v>
          </cell>
          <cell r="G45">
            <v>5472</v>
          </cell>
        </row>
        <row r="46">
          <cell r="D46" t="str">
            <v>ﾌﾟﾚｰﾘｰ</v>
          </cell>
          <cell r="F46">
            <v>0</v>
          </cell>
          <cell r="G46">
            <v>0</v>
          </cell>
        </row>
        <row r="47">
          <cell r="D47" t="str">
            <v>ﾌﾟﾚｻ-ｼﾞﾕ</v>
          </cell>
          <cell r="F47">
            <v>1632</v>
          </cell>
          <cell r="G47">
            <v>1511</v>
          </cell>
        </row>
        <row r="48">
          <cell r="D48" t="str">
            <v>ﾊﾞｻﾗ</v>
          </cell>
          <cell r="F48">
            <v>991</v>
          </cell>
          <cell r="G48">
            <v>930</v>
          </cell>
        </row>
        <row r="49">
          <cell r="D49" t="str">
            <v>ﾌﾟﾚｰﾘｰﾘﾊﾞﾃｲ</v>
          </cell>
          <cell r="F49">
            <v>2363</v>
          </cell>
          <cell r="G49">
            <v>2389</v>
          </cell>
        </row>
        <row r="50">
          <cell r="D50" t="str">
            <v>ｻﾌｱﾘ</v>
          </cell>
          <cell r="F50">
            <v>78</v>
          </cell>
          <cell r="G50">
            <v>91</v>
          </cell>
        </row>
        <row r="51">
          <cell r="D51" t="str">
            <v>ﾃﾗﾉﾚｸﾞﾗｽ</v>
          </cell>
          <cell r="F51">
            <v>259</v>
          </cell>
          <cell r="G51">
            <v>301</v>
          </cell>
        </row>
        <row r="52">
          <cell r="D52" t="str">
            <v>*ﾐｽﾄﾗﾙ</v>
          </cell>
          <cell r="F52">
            <v>0</v>
          </cell>
          <cell r="G52">
            <v>0</v>
          </cell>
        </row>
        <row r="53">
          <cell r="D53" t="str">
            <v>ｾﾄﾞﾘﾂｸﾊﾞﾝ</v>
          </cell>
          <cell r="F53">
            <v>0</v>
          </cell>
          <cell r="G53">
            <v>0</v>
          </cell>
        </row>
        <row r="54">
          <cell r="D54" t="str">
            <v>ｸﾞﾛﾘｱﾊﾞﾝ</v>
          </cell>
          <cell r="F54">
            <v>0</v>
          </cell>
          <cell r="G54">
            <v>0</v>
          </cell>
        </row>
        <row r="55">
          <cell r="D55" t="str">
            <v>ｴｷｽﾊﾟｰﾄ</v>
          </cell>
          <cell r="F55">
            <v>848</v>
          </cell>
          <cell r="G55">
            <v>831</v>
          </cell>
        </row>
        <row r="56">
          <cell r="D56" t="str">
            <v>ADﾊﾞﾝ</v>
          </cell>
          <cell r="F56">
            <v>3799</v>
          </cell>
          <cell r="G56">
            <v>4123</v>
          </cell>
        </row>
        <row r="57">
          <cell r="D57" t="str">
            <v>ｷﾔﾗﾊﾞﾝV</v>
          </cell>
          <cell r="F57">
            <v>1651</v>
          </cell>
          <cell r="G57">
            <v>1927</v>
          </cell>
        </row>
        <row r="58">
          <cell r="D58" t="str">
            <v>ｷｬﾗﾊﾞﾝ</v>
          </cell>
          <cell r="F58">
            <v>1674</v>
          </cell>
          <cell r="G58">
            <v>1959</v>
          </cell>
        </row>
        <row r="59">
          <cell r="D59" t="str">
            <v>ﾊﾞﾈﾂﾄV</v>
          </cell>
          <cell r="F59">
            <v>1590</v>
          </cell>
          <cell r="G59">
            <v>1693</v>
          </cell>
        </row>
        <row r="60">
          <cell r="D60" t="str">
            <v>ｾﾚﾅV</v>
          </cell>
          <cell r="F60">
            <v>0</v>
          </cell>
          <cell r="G60">
            <v>0</v>
          </cell>
        </row>
        <row r="61">
          <cell r="D61" t="str">
            <v>ｱﾄﾗｽ20</v>
          </cell>
          <cell r="F61">
            <v>307</v>
          </cell>
          <cell r="G61">
            <v>325</v>
          </cell>
        </row>
        <row r="62">
          <cell r="D62" t="str">
            <v>ｱﾄﾗｽ10</v>
          </cell>
          <cell r="F62">
            <v>577</v>
          </cell>
          <cell r="G62">
            <v>563</v>
          </cell>
        </row>
        <row r="63">
          <cell r="D63" t="str">
            <v>ｺﾝﾄﾞﾙ10</v>
          </cell>
          <cell r="F63">
            <v>18</v>
          </cell>
          <cell r="G63">
            <v>0</v>
          </cell>
        </row>
        <row r="64">
          <cell r="D64" t="str">
            <v>ﾊﾞﾈﾂﾄT</v>
          </cell>
          <cell r="F64">
            <v>575</v>
          </cell>
          <cell r="G64">
            <v>603</v>
          </cell>
        </row>
        <row r="65">
          <cell r="D65" t="str">
            <v>ﾀﾞﾂﾄｻﾝ</v>
          </cell>
          <cell r="F65">
            <v>262</v>
          </cell>
          <cell r="G65">
            <v>283</v>
          </cell>
        </row>
        <row r="66">
          <cell r="D66" t="str">
            <v>ｼﾋﾞﾘｱﾝ</v>
          </cell>
          <cell r="F66">
            <v>79</v>
          </cell>
          <cell r="G66">
            <v>85</v>
          </cell>
        </row>
        <row r="67">
          <cell r="D67" t="str">
            <v>ｷﾔﾗﾊﾞﾝﾏｲｸﾛ</v>
          </cell>
          <cell r="F67">
            <v>23</v>
          </cell>
          <cell r="G67">
            <v>32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  <cell r="Q4" t="str">
            <v>SAMPLERCVD</v>
          </cell>
          <cell r="R4" t="str">
            <v>ISIR</v>
          </cell>
        </row>
        <row r="5">
          <cell r="I5">
            <v>36147</v>
          </cell>
          <cell r="N5">
            <v>36119</v>
          </cell>
          <cell r="P5">
            <v>36382</v>
          </cell>
        </row>
        <row r="6">
          <cell r="I6">
            <v>36147</v>
          </cell>
          <cell r="N6">
            <v>36119</v>
          </cell>
          <cell r="P6">
            <v>36382</v>
          </cell>
        </row>
        <row r="7">
          <cell r="I7">
            <v>36119</v>
          </cell>
          <cell r="J7">
            <v>36126</v>
          </cell>
          <cell r="N7">
            <v>36175</v>
          </cell>
          <cell r="P7">
            <v>36185</v>
          </cell>
        </row>
        <row r="8">
          <cell r="I8">
            <v>36119</v>
          </cell>
          <cell r="J8">
            <v>36126</v>
          </cell>
          <cell r="N8">
            <v>36175</v>
          </cell>
          <cell r="P8">
            <v>36185</v>
          </cell>
        </row>
        <row r="9">
          <cell r="I9">
            <v>36119</v>
          </cell>
          <cell r="J9">
            <v>36126</v>
          </cell>
          <cell r="N9">
            <v>36175</v>
          </cell>
          <cell r="P9">
            <v>36185</v>
          </cell>
        </row>
        <row r="10">
          <cell r="I10">
            <v>36119</v>
          </cell>
          <cell r="J10">
            <v>36126</v>
          </cell>
          <cell r="N10">
            <v>36175</v>
          </cell>
          <cell r="P10">
            <v>36185</v>
          </cell>
        </row>
        <row r="11">
          <cell r="I11">
            <v>36053</v>
          </cell>
          <cell r="J11">
            <v>36136</v>
          </cell>
          <cell r="N11">
            <v>35961</v>
          </cell>
          <cell r="P11">
            <v>36382</v>
          </cell>
        </row>
        <row r="12">
          <cell r="I12">
            <v>36053</v>
          </cell>
          <cell r="J12">
            <v>36114</v>
          </cell>
          <cell r="N12">
            <v>35961</v>
          </cell>
          <cell r="P12">
            <v>36382</v>
          </cell>
        </row>
        <row r="13">
          <cell r="I13">
            <v>36053</v>
          </cell>
          <cell r="J13">
            <v>36114</v>
          </cell>
          <cell r="N13">
            <v>35961</v>
          </cell>
          <cell r="P13">
            <v>36382</v>
          </cell>
        </row>
        <row r="14">
          <cell r="I14">
            <v>36105</v>
          </cell>
          <cell r="J14">
            <v>36136</v>
          </cell>
          <cell r="N14">
            <v>35961</v>
          </cell>
          <cell r="P14">
            <v>36382</v>
          </cell>
        </row>
        <row r="15">
          <cell r="I15">
            <v>36105</v>
          </cell>
          <cell r="J15">
            <v>36136</v>
          </cell>
          <cell r="N15">
            <v>35961</v>
          </cell>
          <cell r="P15">
            <v>36382</v>
          </cell>
        </row>
        <row r="16">
          <cell r="I16">
            <v>36154</v>
          </cell>
          <cell r="J16">
            <v>36173</v>
          </cell>
        </row>
        <row r="17">
          <cell r="I17">
            <v>36154</v>
          </cell>
          <cell r="J17">
            <v>36154</v>
          </cell>
          <cell r="N17">
            <v>36180</v>
          </cell>
        </row>
        <row r="18">
          <cell r="I18">
            <v>36154</v>
          </cell>
          <cell r="J18">
            <v>36154</v>
          </cell>
          <cell r="N18">
            <v>36180</v>
          </cell>
        </row>
        <row r="19">
          <cell r="I19">
            <v>36154</v>
          </cell>
          <cell r="J19">
            <v>36154</v>
          </cell>
          <cell r="N19">
            <v>36180</v>
          </cell>
        </row>
        <row r="20">
          <cell r="I20">
            <v>36147</v>
          </cell>
          <cell r="J20">
            <v>36173</v>
          </cell>
          <cell r="P20">
            <v>36206</v>
          </cell>
        </row>
        <row r="21">
          <cell r="I21">
            <v>36147</v>
          </cell>
          <cell r="J21">
            <v>36173</v>
          </cell>
          <cell r="P21">
            <v>36206</v>
          </cell>
        </row>
        <row r="22">
          <cell r="I22">
            <v>36147</v>
          </cell>
          <cell r="J22">
            <v>36173</v>
          </cell>
          <cell r="P22">
            <v>36206</v>
          </cell>
        </row>
        <row r="23">
          <cell r="I23">
            <v>36147</v>
          </cell>
          <cell r="J23">
            <v>36173</v>
          </cell>
          <cell r="P23">
            <v>36206</v>
          </cell>
        </row>
        <row r="24">
          <cell r="I24">
            <v>36147</v>
          </cell>
          <cell r="J24">
            <v>36173</v>
          </cell>
          <cell r="P24">
            <v>36206</v>
          </cell>
        </row>
        <row r="25">
          <cell r="I25">
            <v>36147</v>
          </cell>
          <cell r="J25">
            <v>36173</v>
          </cell>
          <cell r="P25">
            <v>36206</v>
          </cell>
        </row>
        <row r="26">
          <cell r="I26">
            <v>36147</v>
          </cell>
          <cell r="J26">
            <v>36173</v>
          </cell>
        </row>
        <row r="27">
          <cell r="I27">
            <v>36147</v>
          </cell>
          <cell r="J27">
            <v>36173</v>
          </cell>
          <cell r="P27">
            <v>36206</v>
          </cell>
        </row>
        <row r="28">
          <cell r="I28">
            <v>36154</v>
          </cell>
          <cell r="J28">
            <v>36173</v>
          </cell>
          <cell r="P28">
            <v>36206</v>
          </cell>
        </row>
        <row r="29">
          <cell r="I29">
            <v>36147</v>
          </cell>
          <cell r="J29">
            <v>36173</v>
          </cell>
          <cell r="N29">
            <v>36180</v>
          </cell>
          <cell r="P29">
            <v>36219</v>
          </cell>
        </row>
        <row r="30">
          <cell r="I30">
            <v>36154</v>
          </cell>
          <cell r="J30">
            <v>36173</v>
          </cell>
          <cell r="N30">
            <v>36180</v>
          </cell>
          <cell r="P30">
            <v>36219</v>
          </cell>
        </row>
        <row r="31">
          <cell r="I31">
            <v>36154</v>
          </cell>
          <cell r="J31">
            <v>36173</v>
          </cell>
          <cell r="N31">
            <v>36180</v>
          </cell>
          <cell r="P31">
            <v>36219</v>
          </cell>
        </row>
        <row r="32">
          <cell r="I32">
            <v>36154</v>
          </cell>
          <cell r="J32">
            <v>36173</v>
          </cell>
          <cell r="P32">
            <v>36206</v>
          </cell>
        </row>
        <row r="33">
          <cell r="I33">
            <v>36154</v>
          </cell>
          <cell r="J33">
            <v>36173</v>
          </cell>
          <cell r="P33">
            <v>36206</v>
          </cell>
        </row>
        <row r="34">
          <cell r="I34">
            <v>36154</v>
          </cell>
          <cell r="J34">
            <v>36173</v>
          </cell>
          <cell r="P34">
            <v>36206</v>
          </cell>
        </row>
        <row r="35">
          <cell r="I35">
            <v>36154</v>
          </cell>
          <cell r="J35">
            <v>36173</v>
          </cell>
          <cell r="P35">
            <v>36206</v>
          </cell>
        </row>
        <row r="36">
          <cell r="I36">
            <v>36154</v>
          </cell>
          <cell r="J36">
            <v>36173</v>
          </cell>
          <cell r="P36">
            <v>36206</v>
          </cell>
        </row>
        <row r="37">
          <cell r="I37">
            <v>36154</v>
          </cell>
          <cell r="J37">
            <v>36173</v>
          </cell>
          <cell r="P37">
            <v>36206</v>
          </cell>
        </row>
        <row r="38">
          <cell r="J38">
            <v>36173</v>
          </cell>
        </row>
        <row r="39">
          <cell r="I39">
            <v>36130</v>
          </cell>
          <cell r="J39">
            <v>36173</v>
          </cell>
        </row>
        <row r="40">
          <cell r="I40">
            <v>36130</v>
          </cell>
          <cell r="J40">
            <v>36173</v>
          </cell>
        </row>
        <row r="41">
          <cell r="I41">
            <v>36130</v>
          </cell>
          <cell r="J41">
            <v>36173</v>
          </cell>
        </row>
        <row r="42">
          <cell r="I42">
            <v>36130</v>
          </cell>
          <cell r="J42">
            <v>36173</v>
          </cell>
        </row>
        <row r="43">
          <cell r="I43">
            <v>36053</v>
          </cell>
          <cell r="J43">
            <v>36173</v>
          </cell>
          <cell r="N43">
            <v>36185</v>
          </cell>
        </row>
        <row r="44">
          <cell r="I44">
            <v>36053</v>
          </cell>
          <cell r="J44">
            <v>36173</v>
          </cell>
          <cell r="N44">
            <v>36185</v>
          </cell>
        </row>
        <row r="45">
          <cell r="I45">
            <v>36053</v>
          </cell>
          <cell r="J45">
            <v>36173</v>
          </cell>
          <cell r="N45">
            <v>36185</v>
          </cell>
        </row>
        <row r="46">
          <cell r="I46">
            <v>36053</v>
          </cell>
          <cell r="J46">
            <v>36173</v>
          </cell>
          <cell r="N46">
            <v>36185</v>
          </cell>
        </row>
        <row r="47">
          <cell r="I47">
            <v>36053</v>
          </cell>
          <cell r="J47">
            <v>36173</v>
          </cell>
          <cell r="N47">
            <v>36185</v>
          </cell>
        </row>
        <row r="48">
          <cell r="I48">
            <v>36053</v>
          </cell>
          <cell r="J48">
            <v>36173</v>
          </cell>
          <cell r="N48">
            <v>36185</v>
          </cell>
        </row>
        <row r="49">
          <cell r="I49">
            <v>36053</v>
          </cell>
          <cell r="J49">
            <v>36173</v>
          </cell>
          <cell r="N49">
            <v>36185</v>
          </cell>
        </row>
        <row r="50">
          <cell r="I50">
            <v>36053</v>
          </cell>
          <cell r="J50">
            <v>36173</v>
          </cell>
          <cell r="N50">
            <v>36185</v>
          </cell>
        </row>
        <row r="51">
          <cell r="I51">
            <v>36053</v>
          </cell>
          <cell r="J51">
            <v>36173</v>
          </cell>
          <cell r="N51">
            <v>36185</v>
          </cell>
        </row>
        <row r="52">
          <cell r="I52">
            <v>36053</v>
          </cell>
          <cell r="J52">
            <v>36173</v>
          </cell>
          <cell r="N52">
            <v>36185</v>
          </cell>
        </row>
        <row r="53">
          <cell r="I53">
            <v>36053</v>
          </cell>
          <cell r="J53">
            <v>36173</v>
          </cell>
          <cell r="N53">
            <v>36185</v>
          </cell>
        </row>
        <row r="54">
          <cell r="I54">
            <v>36053</v>
          </cell>
          <cell r="J54">
            <v>36173</v>
          </cell>
          <cell r="N54">
            <v>36185</v>
          </cell>
        </row>
        <row r="55">
          <cell r="I55">
            <v>36053</v>
          </cell>
          <cell r="J55">
            <v>36173</v>
          </cell>
          <cell r="N55">
            <v>36185</v>
          </cell>
        </row>
        <row r="56">
          <cell r="I56">
            <v>36053</v>
          </cell>
          <cell r="J56">
            <v>36173</v>
          </cell>
          <cell r="N56">
            <v>36185</v>
          </cell>
        </row>
        <row r="57">
          <cell r="I57">
            <v>36053</v>
          </cell>
          <cell r="J57">
            <v>36173</v>
          </cell>
          <cell r="N57">
            <v>36185</v>
          </cell>
        </row>
        <row r="58">
          <cell r="I58">
            <v>36053</v>
          </cell>
          <cell r="J58">
            <v>36173</v>
          </cell>
          <cell r="N58">
            <v>36185</v>
          </cell>
        </row>
        <row r="59">
          <cell r="I59">
            <v>36048</v>
          </cell>
          <cell r="J59">
            <v>36173</v>
          </cell>
          <cell r="N59">
            <v>36083</v>
          </cell>
        </row>
        <row r="60">
          <cell r="I60">
            <v>36048</v>
          </cell>
          <cell r="J60">
            <v>36173</v>
          </cell>
          <cell r="N60">
            <v>36083</v>
          </cell>
        </row>
        <row r="61">
          <cell r="I61">
            <v>35991</v>
          </cell>
          <cell r="J61">
            <v>36173</v>
          </cell>
          <cell r="N61">
            <v>35991</v>
          </cell>
          <cell r="P61">
            <v>36175</v>
          </cell>
        </row>
        <row r="62">
          <cell r="I62">
            <v>35991</v>
          </cell>
          <cell r="J62">
            <v>36173</v>
          </cell>
          <cell r="N62">
            <v>35991</v>
          </cell>
          <cell r="P62">
            <v>36175</v>
          </cell>
        </row>
        <row r="63">
          <cell r="J63">
            <v>36173</v>
          </cell>
        </row>
        <row r="64">
          <cell r="I64">
            <v>36098</v>
          </cell>
          <cell r="J64">
            <v>36173</v>
          </cell>
          <cell r="N64">
            <v>36145</v>
          </cell>
          <cell r="P64">
            <v>36168</v>
          </cell>
        </row>
        <row r="65">
          <cell r="I65">
            <v>36098</v>
          </cell>
          <cell r="J65">
            <v>36173</v>
          </cell>
          <cell r="N65">
            <v>36145</v>
          </cell>
          <cell r="P65">
            <v>36168</v>
          </cell>
        </row>
        <row r="66">
          <cell r="I66">
            <v>36098</v>
          </cell>
          <cell r="J66">
            <v>36173</v>
          </cell>
          <cell r="N66">
            <v>36145</v>
          </cell>
          <cell r="P66">
            <v>36175</v>
          </cell>
        </row>
        <row r="67">
          <cell r="I67">
            <v>36098</v>
          </cell>
          <cell r="J67">
            <v>36173</v>
          </cell>
          <cell r="N67">
            <v>36145</v>
          </cell>
          <cell r="P67">
            <v>36175</v>
          </cell>
        </row>
        <row r="68">
          <cell r="I68">
            <v>36098</v>
          </cell>
          <cell r="J68">
            <v>36173</v>
          </cell>
          <cell r="N68">
            <v>36175</v>
          </cell>
          <cell r="P68">
            <v>36175</v>
          </cell>
        </row>
        <row r="69">
          <cell r="I69">
            <v>36098</v>
          </cell>
          <cell r="J69">
            <v>36173</v>
          </cell>
          <cell r="N69">
            <v>36175</v>
          </cell>
          <cell r="P69">
            <v>36175</v>
          </cell>
        </row>
        <row r="70">
          <cell r="I70">
            <v>36130</v>
          </cell>
          <cell r="J70">
            <v>36173</v>
          </cell>
        </row>
        <row r="71">
          <cell r="I71">
            <v>36130</v>
          </cell>
          <cell r="J71">
            <v>36173</v>
          </cell>
        </row>
        <row r="72">
          <cell r="I72">
            <v>36140</v>
          </cell>
          <cell r="J72">
            <v>36173</v>
          </cell>
        </row>
        <row r="73">
          <cell r="I73">
            <v>36140</v>
          </cell>
          <cell r="J73">
            <v>36173</v>
          </cell>
        </row>
        <row r="74">
          <cell r="I74">
            <v>36098</v>
          </cell>
          <cell r="J74">
            <v>36173</v>
          </cell>
        </row>
        <row r="75">
          <cell r="I75">
            <v>36098</v>
          </cell>
          <cell r="J75">
            <v>36173</v>
          </cell>
          <cell r="N75">
            <v>36114</v>
          </cell>
          <cell r="P75">
            <v>36270</v>
          </cell>
        </row>
        <row r="76">
          <cell r="I76">
            <v>36098</v>
          </cell>
          <cell r="J76">
            <v>36173</v>
          </cell>
          <cell r="N76">
            <v>36114</v>
          </cell>
          <cell r="P76">
            <v>36270</v>
          </cell>
        </row>
        <row r="77">
          <cell r="I77">
            <v>36143</v>
          </cell>
          <cell r="J77">
            <v>36167</v>
          </cell>
          <cell r="N77">
            <v>36127</v>
          </cell>
          <cell r="P77">
            <v>36217</v>
          </cell>
          <cell r="R77">
            <v>36265</v>
          </cell>
        </row>
        <row r="78">
          <cell r="I78">
            <v>35961</v>
          </cell>
          <cell r="J78">
            <v>36173</v>
          </cell>
          <cell r="N78">
            <v>35991</v>
          </cell>
          <cell r="P78">
            <v>36175</v>
          </cell>
        </row>
        <row r="79">
          <cell r="I79">
            <v>35961</v>
          </cell>
          <cell r="J79">
            <v>36173</v>
          </cell>
          <cell r="N79">
            <v>35991</v>
          </cell>
          <cell r="P79">
            <v>36175</v>
          </cell>
        </row>
        <row r="80">
          <cell r="I80">
            <v>35961</v>
          </cell>
          <cell r="J80">
            <v>36173</v>
          </cell>
          <cell r="N80">
            <v>35991</v>
          </cell>
          <cell r="P80">
            <v>36175</v>
          </cell>
        </row>
        <row r="81">
          <cell r="I81">
            <v>35961</v>
          </cell>
          <cell r="J81">
            <v>36173</v>
          </cell>
          <cell r="N81">
            <v>35991</v>
          </cell>
          <cell r="P81">
            <v>36175</v>
          </cell>
        </row>
        <row r="82">
          <cell r="I82">
            <v>35961</v>
          </cell>
          <cell r="J82">
            <v>36173</v>
          </cell>
          <cell r="N82">
            <v>35991</v>
          </cell>
          <cell r="P82">
            <v>36175</v>
          </cell>
        </row>
        <row r="83">
          <cell r="I83">
            <v>36069</v>
          </cell>
          <cell r="J83">
            <v>36173</v>
          </cell>
          <cell r="N83">
            <v>36109</v>
          </cell>
          <cell r="P83">
            <v>36146</v>
          </cell>
          <cell r="R83">
            <v>36175</v>
          </cell>
        </row>
        <row r="84">
          <cell r="I84">
            <v>36022</v>
          </cell>
          <cell r="J84">
            <v>36173</v>
          </cell>
          <cell r="N84">
            <v>35976</v>
          </cell>
          <cell r="P84">
            <v>36190</v>
          </cell>
          <cell r="R84">
            <v>36175</v>
          </cell>
        </row>
        <row r="85">
          <cell r="I85">
            <v>36022</v>
          </cell>
          <cell r="J85">
            <v>36173</v>
          </cell>
          <cell r="N85">
            <v>36144</v>
          </cell>
          <cell r="P85">
            <v>36182</v>
          </cell>
        </row>
        <row r="86">
          <cell r="I86">
            <v>36069</v>
          </cell>
          <cell r="J86">
            <v>36173</v>
          </cell>
          <cell r="N86">
            <v>36154</v>
          </cell>
          <cell r="P86">
            <v>36150</v>
          </cell>
          <cell r="R86">
            <v>36189</v>
          </cell>
        </row>
        <row r="87">
          <cell r="I87">
            <v>36069</v>
          </cell>
          <cell r="J87">
            <v>36173</v>
          </cell>
          <cell r="N87">
            <v>36035</v>
          </cell>
          <cell r="P87">
            <v>36129</v>
          </cell>
          <cell r="R87">
            <v>36189</v>
          </cell>
        </row>
        <row r="88">
          <cell r="I88">
            <v>36143</v>
          </cell>
          <cell r="J88">
            <v>36167</v>
          </cell>
          <cell r="N88">
            <v>36127</v>
          </cell>
          <cell r="P88">
            <v>36235</v>
          </cell>
          <cell r="R88">
            <v>36284</v>
          </cell>
        </row>
        <row r="89">
          <cell r="I89">
            <v>36144</v>
          </cell>
          <cell r="J89">
            <v>36173</v>
          </cell>
          <cell r="N89">
            <v>36178</v>
          </cell>
          <cell r="P89">
            <v>36220</v>
          </cell>
        </row>
        <row r="90">
          <cell r="I90">
            <v>36144</v>
          </cell>
          <cell r="J90">
            <v>36173</v>
          </cell>
          <cell r="N90">
            <v>36178</v>
          </cell>
          <cell r="P90">
            <v>36224</v>
          </cell>
        </row>
        <row r="91">
          <cell r="I91">
            <v>36144</v>
          </cell>
          <cell r="J91">
            <v>36173</v>
          </cell>
          <cell r="N91">
            <v>36178</v>
          </cell>
          <cell r="P91">
            <v>36216</v>
          </cell>
        </row>
        <row r="92">
          <cell r="I92">
            <v>36144</v>
          </cell>
          <cell r="J92">
            <v>36173</v>
          </cell>
          <cell r="N92">
            <v>36178</v>
          </cell>
          <cell r="P92">
            <v>36216</v>
          </cell>
        </row>
        <row r="93">
          <cell r="I93">
            <v>36144</v>
          </cell>
          <cell r="J93">
            <v>36173</v>
          </cell>
          <cell r="N93">
            <v>36178</v>
          </cell>
          <cell r="P93">
            <v>36210</v>
          </cell>
        </row>
        <row r="94">
          <cell r="I94">
            <v>36144</v>
          </cell>
          <cell r="J94">
            <v>36173</v>
          </cell>
          <cell r="N94">
            <v>36178</v>
          </cell>
          <cell r="P94">
            <v>36210</v>
          </cell>
        </row>
        <row r="95">
          <cell r="I95">
            <v>36063</v>
          </cell>
          <cell r="J95">
            <v>36173</v>
          </cell>
        </row>
        <row r="96">
          <cell r="I96">
            <v>36140</v>
          </cell>
          <cell r="J96">
            <v>36173</v>
          </cell>
          <cell r="N96">
            <v>36219</v>
          </cell>
          <cell r="P96">
            <v>36219</v>
          </cell>
        </row>
        <row r="97">
          <cell r="I97">
            <v>36140</v>
          </cell>
          <cell r="J97">
            <v>36173</v>
          </cell>
          <cell r="N97">
            <v>36219</v>
          </cell>
          <cell r="P97">
            <v>36219</v>
          </cell>
        </row>
        <row r="98">
          <cell r="I98">
            <v>36130</v>
          </cell>
          <cell r="J98">
            <v>36173</v>
          </cell>
          <cell r="N98">
            <v>36132</v>
          </cell>
          <cell r="P98">
            <v>36203</v>
          </cell>
        </row>
        <row r="99">
          <cell r="I99">
            <v>36130</v>
          </cell>
          <cell r="J99">
            <v>36173</v>
          </cell>
          <cell r="N99">
            <v>36132</v>
          </cell>
          <cell r="P99">
            <v>36203</v>
          </cell>
        </row>
        <row r="100">
          <cell r="I100">
            <v>36130</v>
          </cell>
          <cell r="J100">
            <v>36173</v>
          </cell>
          <cell r="N100">
            <v>36132</v>
          </cell>
          <cell r="P100">
            <v>36203</v>
          </cell>
        </row>
        <row r="101">
          <cell r="I101">
            <v>36130</v>
          </cell>
          <cell r="J101">
            <v>36173</v>
          </cell>
          <cell r="N101">
            <v>36132</v>
          </cell>
          <cell r="P101">
            <v>36203</v>
          </cell>
        </row>
        <row r="102">
          <cell r="I102">
            <v>36130</v>
          </cell>
          <cell r="J102">
            <v>36173</v>
          </cell>
          <cell r="N102">
            <v>36132</v>
          </cell>
          <cell r="P102">
            <v>36203</v>
          </cell>
        </row>
        <row r="103">
          <cell r="I103">
            <v>36130</v>
          </cell>
          <cell r="J103">
            <v>36173</v>
          </cell>
          <cell r="N103">
            <v>36132</v>
          </cell>
          <cell r="P103">
            <v>36203</v>
          </cell>
        </row>
        <row r="104">
          <cell r="I104">
            <v>36130</v>
          </cell>
          <cell r="J104">
            <v>36173</v>
          </cell>
          <cell r="N104">
            <v>36132</v>
          </cell>
          <cell r="P104">
            <v>36203</v>
          </cell>
        </row>
        <row r="105">
          <cell r="I105">
            <v>36130</v>
          </cell>
          <cell r="J105">
            <v>36173</v>
          </cell>
          <cell r="N105">
            <v>36132</v>
          </cell>
          <cell r="P105">
            <v>36203</v>
          </cell>
        </row>
        <row r="106">
          <cell r="I106">
            <v>36130</v>
          </cell>
          <cell r="J106">
            <v>36173</v>
          </cell>
          <cell r="N106">
            <v>36132</v>
          </cell>
          <cell r="P106">
            <v>36203</v>
          </cell>
        </row>
        <row r="107">
          <cell r="I107">
            <v>36130</v>
          </cell>
          <cell r="J107">
            <v>36173</v>
          </cell>
          <cell r="N107">
            <v>36132</v>
          </cell>
          <cell r="P107">
            <v>36203</v>
          </cell>
        </row>
        <row r="108">
          <cell r="I108">
            <v>36130</v>
          </cell>
          <cell r="J108">
            <v>36173</v>
          </cell>
          <cell r="N108">
            <v>36132</v>
          </cell>
          <cell r="P108">
            <v>36203</v>
          </cell>
        </row>
        <row r="109">
          <cell r="I109">
            <v>36130</v>
          </cell>
          <cell r="J109">
            <v>36173</v>
          </cell>
          <cell r="N109">
            <v>36132</v>
          </cell>
          <cell r="P109">
            <v>36203</v>
          </cell>
        </row>
        <row r="110">
          <cell r="I110">
            <v>36130</v>
          </cell>
          <cell r="J110">
            <v>36173</v>
          </cell>
          <cell r="N110">
            <v>36132</v>
          </cell>
          <cell r="P110">
            <v>36203</v>
          </cell>
        </row>
        <row r="111">
          <cell r="I111">
            <v>36130</v>
          </cell>
          <cell r="J111">
            <v>36173</v>
          </cell>
          <cell r="N111">
            <v>36132</v>
          </cell>
          <cell r="P111">
            <v>36203</v>
          </cell>
        </row>
        <row r="112">
          <cell r="I112">
            <v>36130</v>
          </cell>
          <cell r="J112">
            <v>36173</v>
          </cell>
          <cell r="N112">
            <v>36132</v>
          </cell>
          <cell r="P112">
            <v>36203</v>
          </cell>
        </row>
        <row r="113">
          <cell r="I113">
            <v>36130</v>
          </cell>
          <cell r="J113">
            <v>36173</v>
          </cell>
          <cell r="N113">
            <v>36132</v>
          </cell>
          <cell r="P113">
            <v>36203</v>
          </cell>
        </row>
        <row r="114">
          <cell r="I114">
            <v>36130</v>
          </cell>
          <cell r="J114">
            <v>36173</v>
          </cell>
          <cell r="N114">
            <v>36132</v>
          </cell>
          <cell r="P114">
            <v>36203</v>
          </cell>
        </row>
        <row r="115">
          <cell r="I115">
            <v>36130</v>
          </cell>
          <cell r="J115">
            <v>36173</v>
          </cell>
          <cell r="N115">
            <v>36132</v>
          </cell>
          <cell r="P115">
            <v>36203</v>
          </cell>
        </row>
        <row r="116">
          <cell r="I116">
            <v>36154</v>
          </cell>
          <cell r="J116">
            <v>36173</v>
          </cell>
        </row>
        <row r="117">
          <cell r="I117">
            <v>36147</v>
          </cell>
          <cell r="J117">
            <v>36173</v>
          </cell>
          <cell r="P117">
            <v>36234</v>
          </cell>
        </row>
        <row r="118">
          <cell r="I118">
            <v>36147</v>
          </cell>
          <cell r="J118">
            <v>36173</v>
          </cell>
          <cell r="P118">
            <v>36234</v>
          </cell>
        </row>
        <row r="119">
          <cell r="I119">
            <v>36147</v>
          </cell>
          <cell r="J119">
            <v>36173</v>
          </cell>
          <cell r="P119">
            <v>36234</v>
          </cell>
        </row>
        <row r="120">
          <cell r="I120">
            <v>36147</v>
          </cell>
          <cell r="J120">
            <v>36173</v>
          </cell>
          <cell r="P120">
            <v>36234</v>
          </cell>
        </row>
        <row r="121">
          <cell r="I121">
            <v>36147</v>
          </cell>
          <cell r="J121">
            <v>36173</v>
          </cell>
          <cell r="P121">
            <v>36234</v>
          </cell>
        </row>
        <row r="122">
          <cell r="I122">
            <v>36147</v>
          </cell>
          <cell r="J122">
            <v>36173</v>
          </cell>
          <cell r="P122">
            <v>36234</v>
          </cell>
        </row>
        <row r="123">
          <cell r="I123">
            <v>36147</v>
          </cell>
          <cell r="J123">
            <v>36173</v>
          </cell>
          <cell r="P123">
            <v>36234</v>
          </cell>
        </row>
        <row r="124">
          <cell r="I124">
            <v>36147</v>
          </cell>
          <cell r="J124">
            <v>36173</v>
          </cell>
          <cell r="P124">
            <v>36234</v>
          </cell>
        </row>
        <row r="125">
          <cell r="I125">
            <v>36147</v>
          </cell>
          <cell r="J125">
            <v>36173</v>
          </cell>
          <cell r="P125">
            <v>36234</v>
          </cell>
        </row>
        <row r="126">
          <cell r="I126">
            <v>36147</v>
          </cell>
          <cell r="J126">
            <v>36173</v>
          </cell>
          <cell r="P126">
            <v>36234</v>
          </cell>
        </row>
        <row r="127">
          <cell r="I127">
            <v>36147</v>
          </cell>
          <cell r="J127">
            <v>36173</v>
          </cell>
          <cell r="P127">
            <v>36234</v>
          </cell>
        </row>
        <row r="128">
          <cell r="I128">
            <v>36147</v>
          </cell>
          <cell r="J128">
            <v>36173</v>
          </cell>
          <cell r="P128">
            <v>36234</v>
          </cell>
        </row>
        <row r="129">
          <cell r="I129">
            <v>36147</v>
          </cell>
          <cell r="J129">
            <v>36173</v>
          </cell>
          <cell r="P129">
            <v>36234</v>
          </cell>
        </row>
        <row r="130">
          <cell r="I130">
            <v>36147</v>
          </cell>
          <cell r="J130">
            <v>36173</v>
          </cell>
          <cell r="P130">
            <v>36234</v>
          </cell>
        </row>
        <row r="131">
          <cell r="I131">
            <v>36147</v>
          </cell>
          <cell r="J131">
            <v>36173</v>
          </cell>
          <cell r="P131">
            <v>36234</v>
          </cell>
        </row>
        <row r="132">
          <cell r="I132">
            <v>36147</v>
          </cell>
          <cell r="J132">
            <v>36173</v>
          </cell>
          <cell r="P132">
            <v>36234</v>
          </cell>
        </row>
        <row r="133">
          <cell r="I133">
            <v>36147</v>
          </cell>
          <cell r="J133">
            <v>36173</v>
          </cell>
          <cell r="P133">
            <v>36234</v>
          </cell>
        </row>
        <row r="134">
          <cell r="I134">
            <v>36154</v>
          </cell>
        </row>
        <row r="135">
          <cell r="I135">
            <v>36154</v>
          </cell>
        </row>
        <row r="136">
          <cell r="I136">
            <v>36154</v>
          </cell>
        </row>
        <row r="137">
          <cell r="I137">
            <v>36147</v>
          </cell>
          <cell r="J137">
            <v>36166</v>
          </cell>
          <cell r="P137">
            <v>36234</v>
          </cell>
        </row>
        <row r="138">
          <cell r="I138">
            <v>36147</v>
          </cell>
          <cell r="J138">
            <v>36166</v>
          </cell>
          <cell r="P138">
            <v>36234</v>
          </cell>
        </row>
        <row r="139">
          <cell r="I139">
            <v>36147</v>
          </cell>
          <cell r="J139">
            <v>36166</v>
          </cell>
          <cell r="P139">
            <v>36234</v>
          </cell>
        </row>
        <row r="140">
          <cell r="I140">
            <v>36180</v>
          </cell>
        </row>
        <row r="142">
          <cell r="I142">
            <v>36180</v>
          </cell>
        </row>
        <row r="143">
          <cell r="I143">
            <v>36180</v>
          </cell>
        </row>
        <row r="144">
          <cell r="I144">
            <v>36180</v>
          </cell>
        </row>
        <row r="145">
          <cell r="I145">
            <v>36180</v>
          </cell>
        </row>
        <row r="146">
          <cell r="I146">
            <v>36180</v>
          </cell>
        </row>
        <row r="147">
          <cell r="I147">
            <v>36154</v>
          </cell>
          <cell r="J147">
            <v>36173</v>
          </cell>
          <cell r="P147">
            <v>36234</v>
          </cell>
        </row>
        <row r="148">
          <cell r="I148">
            <v>36154</v>
          </cell>
          <cell r="J148">
            <v>36173</v>
          </cell>
          <cell r="P148">
            <v>36234</v>
          </cell>
        </row>
        <row r="149">
          <cell r="I149">
            <v>36154</v>
          </cell>
          <cell r="J149">
            <v>36173</v>
          </cell>
          <cell r="P149">
            <v>36234</v>
          </cell>
        </row>
        <row r="150">
          <cell r="I150">
            <v>36154</v>
          </cell>
          <cell r="J150">
            <v>36173</v>
          </cell>
          <cell r="P150">
            <v>36234</v>
          </cell>
        </row>
        <row r="151">
          <cell r="I151">
            <v>36154</v>
          </cell>
          <cell r="J151">
            <v>36173</v>
          </cell>
          <cell r="P151">
            <v>36234</v>
          </cell>
        </row>
        <row r="152">
          <cell r="I152">
            <v>36154</v>
          </cell>
          <cell r="J152">
            <v>36173</v>
          </cell>
          <cell r="P152">
            <v>36234</v>
          </cell>
        </row>
        <row r="153">
          <cell r="I153">
            <v>36105</v>
          </cell>
          <cell r="J153">
            <v>36153</v>
          </cell>
          <cell r="N153">
            <v>36180</v>
          </cell>
          <cell r="P153">
            <v>36219</v>
          </cell>
        </row>
        <row r="154">
          <cell r="I154">
            <v>36105</v>
          </cell>
          <cell r="J154">
            <v>36153</v>
          </cell>
          <cell r="N154">
            <v>36180</v>
          </cell>
          <cell r="P154">
            <v>36219</v>
          </cell>
        </row>
        <row r="155">
          <cell r="I155">
            <v>36105</v>
          </cell>
          <cell r="J155">
            <v>36153</v>
          </cell>
          <cell r="N155">
            <v>36180</v>
          </cell>
          <cell r="P155">
            <v>36219</v>
          </cell>
        </row>
        <row r="156">
          <cell r="I156">
            <v>36105</v>
          </cell>
          <cell r="J156">
            <v>36153</v>
          </cell>
          <cell r="N156">
            <v>36180</v>
          </cell>
          <cell r="P156">
            <v>36215</v>
          </cell>
        </row>
        <row r="157">
          <cell r="I157">
            <v>36105</v>
          </cell>
          <cell r="J157">
            <v>36153</v>
          </cell>
          <cell r="N157">
            <v>36180</v>
          </cell>
          <cell r="P157">
            <v>36219</v>
          </cell>
        </row>
        <row r="158">
          <cell r="I158">
            <v>36105</v>
          </cell>
          <cell r="J158">
            <v>36153</v>
          </cell>
          <cell r="N158">
            <v>36180</v>
          </cell>
          <cell r="P158">
            <v>36210</v>
          </cell>
        </row>
        <row r="159">
          <cell r="I159">
            <v>36105</v>
          </cell>
          <cell r="J159">
            <v>36153</v>
          </cell>
          <cell r="N159">
            <v>36180</v>
          </cell>
          <cell r="P159">
            <v>36215</v>
          </cell>
        </row>
        <row r="160">
          <cell r="I160">
            <v>36133</v>
          </cell>
          <cell r="J160">
            <v>36120</v>
          </cell>
          <cell r="P160">
            <v>36195</v>
          </cell>
        </row>
        <row r="161">
          <cell r="I161">
            <v>36124</v>
          </cell>
          <cell r="J161">
            <v>36124</v>
          </cell>
          <cell r="N161">
            <v>36180</v>
          </cell>
          <cell r="P161">
            <v>36224</v>
          </cell>
        </row>
        <row r="162">
          <cell r="I162">
            <v>36124</v>
          </cell>
          <cell r="J162">
            <v>36124</v>
          </cell>
          <cell r="N162">
            <v>36180</v>
          </cell>
          <cell r="P162">
            <v>36213</v>
          </cell>
        </row>
        <row r="163">
          <cell r="I163">
            <v>36124</v>
          </cell>
          <cell r="J163">
            <v>36124</v>
          </cell>
          <cell r="N163">
            <v>36180</v>
          </cell>
          <cell r="P163">
            <v>36227</v>
          </cell>
        </row>
        <row r="164">
          <cell r="I164">
            <v>36137</v>
          </cell>
          <cell r="J164">
            <v>36137</v>
          </cell>
          <cell r="P164">
            <v>36191</v>
          </cell>
        </row>
        <row r="165">
          <cell r="I165">
            <v>36141</v>
          </cell>
          <cell r="J165">
            <v>36173</v>
          </cell>
        </row>
        <row r="166">
          <cell r="I166">
            <v>36141</v>
          </cell>
          <cell r="J166">
            <v>36173</v>
          </cell>
        </row>
        <row r="167">
          <cell r="I167">
            <v>36141</v>
          </cell>
          <cell r="J167">
            <v>36173</v>
          </cell>
        </row>
        <row r="168">
          <cell r="I168">
            <v>36141</v>
          </cell>
          <cell r="J168">
            <v>36173</v>
          </cell>
        </row>
        <row r="169">
          <cell r="I169">
            <v>36141</v>
          </cell>
          <cell r="J169">
            <v>36173</v>
          </cell>
        </row>
        <row r="170">
          <cell r="I170">
            <v>36141</v>
          </cell>
          <cell r="J170">
            <v>36173</v>
          </cell>
        </row>
        <row r="171">
          <cell r="I171">
            <v>36141</v>
          </cell>
          <cell r="J171">
            <v>36173</v>
          </cell>
        </row>
        <row r="172">
          <cell r="I172">
            <v>36141</v>
          </cell>
          <cell r="J172">
            <v>36173</v>
          </cell>
        </row>
        <row r="173">
          <cell r="I173">
            <v>36141</v>
          </cell>
          <cell r="J173">
            <v>36173</v>
          </cell>
        </row>
        <row r="174">
          <cell r="I174">
            <v>36141</v>
          </cell>
          <cell r="J174">
            <v>36173</v>
          </cell>
        </row>
        <row r="175">
          <cell r="I175">
            <v>36105</v>
          </cell>
          <cell r="J175">
            <v>36153</v>
          </cell>
          <cell r="N175">
            <v>36180</v>
          </cell>
          <cell r="P175">
            <v>36235</v>
          </cell>
        </row>
        <row r="176">
          <cell r="I176">
            <v>36105</v>
          </cell>
          <cell r="J176">
            <v>36153</v>
          </cell>
          <cell r="N176">
            <v>36180</v>
          </cell>
          <cell r="P176">
            <v>36235</v>
          </cell>
        </row>
        <row r="177">
          <cell r="I177">
            <v>36105</v>
          </cell>
          <cell r="J177">
            <v>36153</v>
          </cell>
          <cell r="N177">
            <v>36180</v>
          </cell>
          <cell r="P177">
            <v>36235</v>
          </cell>
        </row>
        <row r="178">
          <cell r="I178">
            <v>36105</v>
          </cell>
          <cell r="J178">
            <v>36153</v>
          </cell>
          <cell r="N178">
            <v>36180</v>
          </cell>
          <cell r="P178">
            <v>36229</v>
          </cell>
        </row>
        <row r="179">
          <cell r="I179">
            <v>36105</v>
          </cell>
          <cell r="J179">
            <v>36153</v>
          </cell>
          <cell r="N179">
            <v>36180</v>
          </cell>
          <cell r="P179">
            <v>36235</v>
          </cell>
        </row>
        <row r="180">
          <cell r="I180">
            <v>36105</v>
          </cell>
          <cell r="J180">
            <v>36153</v>
          </cell>
          <cell r="N180">
            <v>36180</v>
          </cell>
          <cell r="P180">
            <v>36238</v>
          </cell>
        </row>
        <row r="181">
          <cell r="I181">
            <v>36105</v>
          </cell>
          <cell r="J181">
            <v>36153</v>
          </cell>
          <cell r="N181">
            <v>36180</v>
          </cell>
          <cell r="P181">
            <v>36238</v>
          </cell>
        </row>
        <row r="182">
          <cell r="I182">
            <v>36133</v>
          </cell>
          <cell r="J182">
            <v>36120</v>
          </cell>
          <cell r="P182">
            <v>36209</v>
          </cell>
        </row>
        <row r="183">
          <cell r="I183">
            <v>36124</v>
          </cell>
          <cell r="J183">
            <v>36124</v>
          </cell>
          <cell r="P183">
            <v>36209</v>
          </cell>
        </row>
        <row r="184">
          <cell r="I184">
            <v>36173</v>
          </cell>
          <cell r="J184">
            <v>36173</v>
          </cell>
          <cell r="P184">
            <v>36219</v>
          </cell>
        </row>
        <row r="185">
          <cell r="I185">
            <v>36173</v>
          </cell>
          <cell r="J185">
            <v>36173</v>
          </cell>
          <cell r="P185">
            <v>36219</v>
          </cell>
        </row>
        <row r="186">
          <cell r="I186">
            <v>36173</v>
          </cell>
          <cell r="J186">
            <v>36173</v>
          </cell>
          <cell r="P186">
            <v>36219</v>
          </cell>
        </row>
        <row r="187">
          <cell r="I187">
            <v>36173</v>
          </cell>
          <cell r="J187">
            <v>36173</v>
          </cell>
          <cell r="P187">
            <v>36219</v>
          </cell>
        </row>
        <row r="188">
          <cell r="I188">
            <v>36173</v>
          </cell>
          <cell r="J188">
            <v>36173</v>
          </cell>
          <cell r="P188">
            <v>36219</v>
          </cell>
        </row>
        <row r="189">
          <cell r="I189">
            <v>36173</v>
          </cell>
          <cell r="J189">
            <v>36173</v>
          </cell>
          <cell r="P189">
            <v>36219</v>
          </cell>
        </row>
        <row r="190">
          <cell r="I190">
            <v>36173</v>
          </cell>
          <cell r="J190">
            <v>36173</v>
          </cell>
          <cell r="P190">
            <v>36219</v>
          </cell>
        </row>
        <row r="191">
          <cell r="I191">
            <v>36173</v>
          </cell>
          <cell r="J191">
            <v>36173</v>
          </cell>
          <cell r="P191">
            <v>36219</v>
          </cell>
        </row>
        <row r="192">
          <cell r="I192">
            <v>36105</v>
          </cell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king list"/>
      <sheetName val="data"/>
      <sheetName val="volumes PF"/>
      <sheetName val="BP"/>
      <sheetName val="résultats"/>
      <sheetName val="conteneur 1"/>
      <sheetName val="tmp2"/>
      <sheetName val="tmp"/>
      <sheetName val="Inbound"/>
      <sheetName val="Outbound"/>
      <sheetName val="base de données T53 (sourcing f"/>
    </sheetNames>
    <definedNames>
      <definedName name="mdl_sht反騰法.btnイベントメモ修正_Action"/>
      <definedName name="mdl_sht反騰法.btn実績デｰタ修正_Action"/>
      <definedName name="mdl_sht反騰法.btn対象年月変更_Action"/>
      <definedName name="mdl_sht反騰法.btn対象車種変更_Action"/>
      <definedName name="mdl_sht反騰法.btn月別構成_Action"/>
      <definedName name="mdl_sht反騰法.drp任意反騰_Action"/>
      <definedName name="mdl_sht反騰法.drp単月反騰_Action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名簿データ"/>
    </sheetNames>
    <sheetDataSet>
      <sheetData sheetId="0" refreshError="1">
        <row r="4">
          <cell r="B4" t="str">
            <v>5545</v>
          </cell>
          <cell r="C4" t="str">
            <v>#</v>
          </cell>
          <cell r="D4" t="str">
            <v>アート金属工業(株)</v>
          </cell>
          <cell r="E4" t="str">
            <v>51</v>
          </cell>
        </row>
        <row r="5">
          <cell r="B5" t="str">
            <v>0552</v>
          </cell>
          <cell r="C5" t="str">
            <v>#</v>
          </cell>
          <cell r="D5" t="str">
            <v>(株)アーレスティ</v>
          </cell>
          <cell r="E5" t="str">
            <v>53</v>
          </cell>
        </row>
        <row r="6">
          <cell r="B6" t="str">
            <v>8585</v>
          </cell>
          <cell r="C6" t="str">
            <v>#</v>
          </cell>
          <cell r="D6" t="str">
            <v>(株)ｱｲ･ｴｲﾁ･ｱｲ･ﾄﾚｰﾃﾞｨﾝｸﾞ</v>
          </cell>
          <cell r="E6" t="str">
            <v>30</v>
          </cell>
        </row>
        <row r="7">
          <cell r="B7" t="str">
            <v>7717</v>
          </cell>
          <cell r="C7" t="str">
            <v>#</v>
          </cell>
          <cell r="D7" t="str">
            <v>ｱｲ･ｴｽｺｰﾎﾟﾚｰｼｮﾝ（有）</v>
          </cell>
          <cell r="E7" t="str">
            <v>15</v>
          </cell>
        </row>
        <row r="8">
          <cell r="B8" t="str">
            <v>5060</v>
          </cell>
          <cell r="C8" t="str">
            <v>#</v>
          </cell>
          <cell r="D8" t="str">
            <v>アイエス精機(株)</v>
          </cell>
          <cell r="E8" t="str">
            <v>53</v>
          </cell>
        </row>
        <row r="9">
          <cell r="B9" t="str">
            <v>5544</v>
          </cell>
          <cell r="C9" t="str">
            <v>#</v>
          </cell>
          <cell r="D9" t="str">
            <v>IMI ﾉﾙｸﾞﾚﾝｹﾞｰｴﾑﾍﾞｰﾊｰ</v>
          </cell>
          <cell r="E9" t="str">
            <v>75</v>
          </cell>
        </row>
        <row r="10">
          <cell r="B10" t="str">
            <v>4628</v>
          </cell>
          <cell r="C10" t="str">
            <v>#</v>
          </cell>
          <cell r="D10" t="str">
            <v>(株)愛光</v>
          </cell>
          <cell r="E10" t="str">
            <v>64</v>
          </cell>
        </row>
        <row r="11">
          <cell r="B11" t="str">
            <v>5044</v>
          </cell>
          <cell r="C11" t="str">
            <v>#</v>
          </cell>
          <cell r="D11" t="str">
            <v>(株)アイコー</v>
          </cell>
          <cell r="E11" t="str">
            <v>53</v>
          </cell>
        </row>
        <row r="12">
          <cell r="B12" t="str">
            <v>0553</v>
          </cell>
          <cell r="C12" t="str">
            <v>#</v>
          </cell>
          <cell r="D12" t="str">
            <v>アイコクアルファ(株)</v>
          </cell>
          <cell r="E12" t="str">
            <v>53</v>
          </cell>
        </row>
        <row r="13">
          <cell r="B13" t="str">
            <v>4600</v>
          </cell>
          <cell r="C13" t="str">
            <v>#</v>
          </cell>
          <cell r="D13" t="str">
            <v>(株)アイコム</v>
          </cell>
          <cell r="E13" t="str">
            <v>30</v>
          </cell>
        </row>
        <row r="14">
          <cell r="B14" t="str">
            <v>0054</v>
          </cell>
          <cell r="C14" t="str">
            <v>#</v>
          </cell>
          <cell r="D14" t="str">
            <v>相澤建設(株)</v>
          </cell>
          <cell r="E14" t="str">
            <v>30</v>
          </cell>
        </row>
        <row r="15">
          <cell r="B15" t="str">
            <v>2018</v>
          </cell>
          <cell r="C15" t="str">
            <v>#</v>
          </cell>
          <cell r="D15" t="str">
            <v>愛三工業(株)</v>
          </cell>
          <cell r="E15" t="str">
            <v>51</v>
          </cell>
        </row>
        <row r="16">
          <cell r="B16" t="str">
            <v>2825</v>
          </cell>
          <cell r="C16" t="str">
            <v>#</v>
          </cell>
          <cell r="D16" t="str">
            <v>(株)アイ・シー･エル</v>
          </cell>
          <cell r="E16" t="str">
            <v>64</v>
          </cell>
        </row>
        <row r="17">
          <cell r="B17" t="str">
            <v>9991</v>
          </cell>
          <cell r="C17" t="str">
            <v>#</v>
          </cell>
          <cell r="D17" t="str">
            <v>(株)ｱｲ･ｼｰ･ｴﾙ ｱｿｼｴ</v>
          </cell>
          <cell r="E17" t="str">
            <v>64</v>
          </cell>
        </row>
        <row r="18">
          <cell r="B18" t="str">
            <v>8677</v>
          </cell>
          <cell r="C18" t="str">
            <v>#</v>
          </cell>
          <cell r="D18" t="str">
            <v>ｱｲ･ｼｰ･ｴﾝｼﾞﾆｱﾘﾝｸﾞ(株)</v>
          </cell>
          <cell r="E18" t="str">
            <v>30</v>
          </cell>
        </row>
        <row r="19">
          <cell r="B19" t="str">
            <v>5100</v>
          </cell>
          <cell r="C19" t="str">
            <v>#</v>
          </cell>
          <cell r="D19" t="str">
            <v>(株)アイシーティー</v>
          </cell>
          <cell r="E19" t="str">
            <v>51</v>
          </cell>
        </row>
        <row r="20">
          <cell r="B20" t="str">
            <v>3514</v>
          </cell>
          <cell r="C20" t="str">
            <v>#</v>
          </cell>
          <cell r="D20" t="str">
            <v>アイシン･エーアイ(株)</v>
          </cell>
          <cell r="E20" t="str">
            <v>56</v>
          </cell>
        </row>
        <row r="21">
          <cell r="B21" t="str">
            <v>5526</v>
          </cell>
          <cell r="C21" t="str">
            <v>#</v>
          </cell>
          <cell r="D21" t="str">
            <v>ｱｲｼﾝ･ｴｲ･ﾀﾞﾌﾞﾘｭ(株)</v>
          </cell>
          <cell r="E21" t="str">
            <v>56</v>
          </cell>
        </row>
        <row r="22">
          <cell r="B22" t="str">
            <v>7315</v>
          </cell>
          <cell r="C22" t="str">
            <v>#</v>
          </cell>
          <cell r="D22" t="str">
            <v>アイシン化工(株)</v>
          </cell>
          <cell r="E22" t="str">
            <v>15</v>
          </cell>
        </row>
        <row r="23">
          <cell r="B23" t="str">
            <v>5523</v>
          </cell>
          <cell r="C23" t="str">
            <v>#</v>
          </cell>
          <cell r="D23" t="str">
            <v>ｱｲｼﾝｼﾞｰｴﾑｱﾘｿﾝ(株)</v>
          </cell>
          <cell r="E23" t="str">
            <v>56</v>
          </cell>
        </row>
        <row r="24">
          <cell r="B24" t="str">
            <v>5519</v>
          </cell>
          <cell r="C24" t="str">
            <v>#</v>
          </cell>
          <cell r="D24" t="str">
            <v>アイシン精機(株)</v>
          </cell>
          <cell r="E24" t="str">
            <v>51</v>
          </cell>
        </row>
        <row r="25">
          <cell r="B25" t="str">
            <v>0537</v>
          </cell>
          <cell r="C25" t="str">
            <v>#</v>
          </cell>
          <cell r="D25" t="str">
            <v>アイシン高丘(株)</v>
          </cell>
          <cell r="E25" t="str">
            <v>53</v>
          </cell>
        </row>
        <row r="26">
          <cell r="B26" t="str">
            <v>3525</v>
          </cell>
          <cell r="C26" t="str">
            <v>#</v>
          </cell>
          <cell r="D26" t="str">
            <v xml:space="preserve">(株)ｱｲﾁｺｰﾎﾟﾚｰｼｮﾝ </v>
          </cell>
          <cell r="E26" t="str">
            <v>30</v>
          </cell>
        </row>
        <row r="27">
          <cell r="B27" t="str">
            <v>3034</v>
          </cell>
          <cell r="C27" t="str">
            <v>#</v>
          </cell>
          <cell r="D27" t="str">
            <v>(株)アイ･ビー･テック</v>
          </cell>
          <cell r="E27" t="str">
            <v>64</v>
          </cell>
        </row>
        <row r="28">
          <cell r="B28" t="str">
            <v>4622</v>
          </cell>
          <cell r="C28" t="str">
            <v>#</v>
          </cell>
          <cell r="D28" t="str">
            <v>(株)アオイテクセル</v>
          </cell>
          <cell r="E28" t="str">
            <v>64</v>
          </cell>
        </row>
        <row r="29">
          <cell r="B29" t="str">
            <v>5077</v>
          </cell>
          <cell r="C29" t="str">
            <v>#</v>
          </cell>
          <cell r="D29" t="str">
            <v>(株)青山製作所</v>
          </cell>
          <cell r="E29" t="str">
            <v>64</v>
          </cell>
        </row>
        <row r="30">
          <cell r="B30" t="str">
            <v>8427</v>
          </cell>
          <cell r="C30" t="str">
            <v>#</v>
          </cell>
          <cell r="D30" t="str">
            <v>(株)青山製作所</v>
          </cell>
          <cell r="E30" t="str">
            <v>30</v>
          </cell>
        </row>
        <row r="31">
          <cell r="B31" t="str">
            <v>2405</v>
          </cell>
          <cell r="C31" t="str">
            <v>#</v>
          </cell>
          <cell r="D31" t="str">
            <v>曙ブレーキ工業(株)</v>
          </cell>
          <cell r="E31" t="str">
            <v>54</v>
          </cell>
        </row>
        <row r="32">
          <cell r="B32" t="str">
            <v>5001</v>
          </cell>
          <cell r="C32" t="str">
            <v>#</v>
          </cell>
          <cell r="D32" t="str">
            <v>(株)浅川製作所</v>
          </cell>
          <cell r="E32" t="str">
            <v>64</v>
          </cell>
        </row>
        <row r="33">
          <cell r="B33" t="str">
            <v>0076</v>
          </cell>
          <cell r="C33" t="str">
            <v>#</v>
          </cell>
          <cell r="D33" t="str">
            <v>旭化成工業(株）</v>
          </cell>
          <cell r="E33" t="str">
            <v>10</v>
          </cell>
        </row>
        <row r="34">
          <cell r="B34" t="str">
            <v>3604</v>
          </cell>
          <cell r="C34" t="str">
            <v>#</v>
          </cell>
          <cell r="D34" t="str">
            <v>旭硝子(株)</v>
          </cell>
          <cell r="E34" t="str">
            <v>62</v>
          </cell>
        </row>
        <row r="35">
          <cell r="B35" t="str">
            <v>8593</v>
          </cell>
          <cell r="C35" t="str">
            <v>#</v>
          </cell>
          <cell r="D35" t="str">
            <v>(株)朝日工業社</v>
          </cell>
          <cell r="E35" t="str">
            <v>30</v>
          </cell>
        </row>
        <row r="36">
          <cell r="B36" t="str">
            <v>7002</v>
          </cell>
          <cell r="C36" t="str">
            <v>#</v>
          </cell>
          <cell r="D36" t="str">
            <v>旭礦油(株)</v>
          </cell>
          <cell r="E36" t="str">
            <v>15</v>
          </cell>
        </row>
        <row r="37">
          <cell r="B37" t="str">
            <v>9199</v>
          </cell>
          <cell r="C37" t="str">
            <v>#</v>
          </cell>
          <cell r="D37" t="str">
            <v>旭シンクロテック(株)</v>
          </cell>
          <cell r="E37" t="str">
            <v>30</v>
          </cell>
        </row>
        <row r="38">
          <cell r="B38" t="str">
            <v>8100</v>
          </cell>
          <cell r="C38" t="str">
            <v>#</v>
          </cell>
          <cell r="D38" t="str">
            <v>旭ダイヤモンド工業(株)</v>
          </cell>
          <cell r="E38" t="str">
            <v>30</v>
          </cell>
        </row>
        <row r="39">
          <cell r="B39" t="str">
            <v>0557</v>
          </cell>
          <cell r="C39" t="str">
            <v>#</v>
          </cell>
          <cell r="D39" t="str">
            <v>旭テック(株)</v>
          </cell>
          <cell r="E39" t="str">
            <v>53</v>
          </cell>
        </row>
        <row r="40">
          <cell r="B40" t="str">
            <v>8201</v>
          </cell>
          <cell r="C40" t="str">
            <v>#</v>
          </cell>
          <cell r="D40" t="str">
            <v>(株)朝比奈時計店</v>
          </cell>
          <cell r="E40" t="str">
            <v>30</v>
          </cell>
        </row>
        <row r="41">
          <cell r="B41" t="str">
            <v>7707</v>
          </cell>
          <cell r="C41" t="str">
            <v>#</v>
          </cell>
          <cell r="D41" t="str">
            <v>(株)浅山商会</v>
          </cell>
          <cell r="E41" t="str">
            <v>30</v>
          </cell>
        </row>
        <row r="42">
          <cell r="B42" t="str">
            <v>4625</v>
          </cell>
          <cell r="C42" t="str">
            <v>#</v>
          </cell>
          <cell r="D42" t="str">
            <v>芦森工業(株)</v>
          </cell>
          <cell r="E42" t="str">
            <v>62</v>
          </cell>
        </row>
        <row r="43">
          <cell r="B43" t="str">
            <v>7613</v>
          </cell>
          <cell r="C43" t="str">
            <v>#</v>
          </cell>
          <cell r="D43" t="str">
            <v>(株)あづまや</v>
          </cell>
          <cell r="E43" t="str">
            <v>15</v>
          </cell>
        </row>
        <row r="44">
          <cell r="B44" t="str">
            <v>5549</v>
          </cell>
          <cell r="C44" t="str">
            <v>#</v>
          </cell>
          <cell r="D44" t="str">
            <v>(株）アツミテック</v>
          </cell>
          <cell r="E44" t="str">
            <v>56</v>
          </cell>
        </row>
        <row r="45">
          <cell r="B45" t="str">
            <v>9227</v>
          </cell>
          <cell r="C45" t="str">
            <v>#</v>
          </cell>
          <cell r="D45" t="str">
            <v>ｱﾌﾟﾗｲﾄﾞﾊﾟﾜｰｼﾞｬﾊﾟﾝ (株)</v>
          </cell>
          <cell r="E45" t="str">
            <v>54</v>
          </cell>
        </row>
        <row r="46">
          <cell r="B46" t="str">
            <v>3607</v>
          </cell>
          <cell r="C46" t="str">
            <v>#</v>
          </cell>
          <cell r="D46" t="str">
            <v>(株)天尾製作所</v>
          </cell>
          <cell r="E46" t="str">
            <v>54</v>
          </cell>
        </row>
        <row r="47">
          <cell r="B47" t="str">
            <v>7811</v>
          </cell>
          <cell r="C47" t="str">
            <v>#</v>
          </cell>
          <cell r="D47" t="str">
            <v>アマノ(株)</v>
          </cell>
          <cell r="E47" t="str">
            <v>30</v>
          </cell>
        </row>
        <row r="48">
          <cell r="B48" t="str">
            <v>9543</v>
          </cell>
          <cell r="C48" t="str">
            <v>#</v>
          </cell>
          <cell r="D48" t="str">
            <v>(有)新井木型製作所</v>
          </cell>
          <cell r="E48" t="str">
            <v>30</v>
          </cell>
        </row>
        <row r="49">
          <cell r="B49" t="str">
            <v>3039</v>
          </cell>
          <cell r="C49" t="str">
            <v>#</v>
          </cell>
          <cell r="D49" t="str">
            <v>(株)荒井製作所</v>
          </cell>
          <cell r="E49" t="str">
            <v>51</v>
          </cell>
        </row>
        <row r="50">
          <cell r="B50" t="str">
            <v>9292</v>
          </cell>
          <cell r="C50" t="str">
            <v>#</v>
          </cell>
          <cell r="D50" t="str">
            <v>ｱﾗｲﾄﾞｼｸﾞﾅﾙ・ｼﾞｬﾊﾟﾝ(株)</v>
          </cell>
          <cell r="E50" t="str">
            <v>75</v>
          </cell>
        </row>
        <row r="51">
          <cell r="B51" t="str">
            <v>2647</v>
          </cell>
          <cell r="C51" t="str">
            <v>#</v>
          </cell>
          <cell r="D51" t="str">
            <v>アルパイン(株)</v>
          </cell>
          <cell r="E51" t="str">
            <v>64</v>
          </cell>
        </row>
        <row r="52">
          <cell r="B52" t="str">
            <v>7849</v>
          </cell>
          <cell r="C52" t="str">
            <v>#</v>
          </cell>
          <cell r="D52" t="str">
            <v>アルプ(株)</v>
          </cell>
          <cell r="E52" t="str">
            <v>30</v>
          </cell>
        </row>
        <row r="53">
          <cell r="B53" t="str">
            <v>3628</v>
          </cell>
          <cell r="C53" t="str">
            <v>#</v>
          </cell>
          <cell r="D53" t="str">
            <v>(株)アルファ</v>
          </cell>
          <cell r="E53" t="str">
            <v>62</v>
          </cell>
        </row>
        <row r="54">
          <cell r="B54" t="str">
            <v>8200</v>
          </cell>
          <cell r="C54" t="str">
            <v>#</v>
          </cell>
          <cell r="D54" t="str">
            <v>安全自動車(株)</v>
          </cell>
          <cell r="E54" t="str">
            <v>30</v>
          </cell>
        </row>
        <row r="55">
          <cell r="B55" t="str">
            <v>8264</v>
          </cell>
          <cell r="C55" t="str">
            <v>#</v>
          </cell>
          <cell r="D55" t="str">
            <v>安藤電気(株)</v>
          </cell>
          <cell r="E55" t="str">
            <v>30</v>
          </cell>
        </row>
        <row r="56">
          <cell r="B56" t="str">
            <v>2406</v>
          </cell>
          <cell r="C56" t="str">
            <v>#</v>
          </cell>
          <cell r="D56" t="str">
            <v>(株)イクヨ</v>
          </cell>
          <cell r="E56" t="str">
            <v>62</v>
          </cell>
        </row>
        <row r="57">
          <cell r="B57" t="str">
            <v>8592</v>
          </cell>
          <cell r="C57" t="str">
            <v>#</v>
          </cell>
          <cell r="D57" t="str">
            <v>池田煖房工業(株)</v>
          </cell>
          <cell r="E57" t="str">
            <v>30</v>
          </cell>
        </row>
        <row r="58">
          <cell r="B58" t="str">
            <v>8101</v>
          </cell>
          <cell r="C58" t="str">
            <v>#</v>
          </cell>
          <cell r="D58" t="str">
            <v>(株)ｲｼｲｺｰﾎﾟﾚｰｼｮﾝ</v>
          </cell>
          <cell r="E58" t="str">
            <v>30</v>
          </cell>
        </row>
        <row r="59">
          <cell r="B59" t="str">
            <v>3209</v>
          </cell>
          <cell r="C59" t="str">
            <v>#</v>
          </cell>
          <cell r="D59" t="str">
            <v>石川ガスケット(株)</v>
          </cell>
          <cell r="E59" t="str">
            <v>51</v>
          </cell>
        </row>
        <row r="60">
          <cell r="B60" t="str">
            <v>0534</v>
          </cell>
          <cell r="C60" t="str">
            <v>#</v>
          </cell>
          <cell r="D60" t="str">
            <v>石川島芝浦機械(株)</v>
          </cell>
          <cell r="E60" t="str">
            <v>53</v>
          </cell>
        </row>
        <row r="61">
          <cell r="B61" t="str">
            <v>0536</v>
          </cell>
          <cell r="C61" t="str">
            <v>#</v>
          </cell>
          <cell r="D61" t="str">
            <v>石川島精密鋳造(株)</v>
          </cell>
          <cell r="E61" t="str">
            <v>53</v>
          </cell>
        </row>
        <row r="62">
          <cell r="B62" t="str">
            <v>8405</v>
          </cell>
          <cell r="C62" t="str">
            <v>#</v>
          </cell>
          <cell r="D62" t="str">
            <v>石川島播磨重工業(株)</v>
          </cell>
          <cell r="E62" t="str">
            <v>51</v>
          </cell>
        </row>
        <row r="63">
          <cell r="B63" t="str">
            <v>7854</v>
          </cell>
          <cell r="C63" t="str">
            <v>#</v>
          </cell>
          <cell r="D63" t="str">
            <v>(株)いすゞｱｲ･ｹｲ･ｼ-</v>
          </cell>
          <cell r="E63" t="str">
            <v>30</v>
          </cell>
        </row>
        <row r="64">
          <cell r="B64" t="str">
            <v>8778</v>
          </cell>
          <cell r="C64" t="str">
            <v>#</v>
          </cell>
          <cell r="D64" t="str">
            <v>いすゞｴﾝｼﾞﾆｱﾘﾝｸﾞ(株)</v>
          </cell>
          <cell r="E64" t="str">
            <v>30</v>
          </cell>
        </row>
        <row r="65">
          <cell r="B65" t="str">
            <v>0558</v>
          </cell>
          <cell r="C65" t="str">
            <v>#</v>
          </cell>
          <cell r="D65" t="str">
            <v>(株)いすゞキャステック</v>
          </cell>
          <cell r="E65" t="str">
            <v>53</v>
          </cell>
        </row>
        <row r="66">
          <cell r="B66" t="str">
            <v>8782</v>
          </cell>
          <cell r="C66" t="str">
            <v>#</v>
          </cell>
          <cell r="D66" t="str">
            <v>いすゞ建設(株)</v>
          </cell>
          <cell r="E66" t="str">
            <v>30</v>
          </cell>
        </row>
        <row r="67">
          <cell r="B67" t="str">
            <v>7850</v>
          </cell>
          <cell r="C67" t="str">
            <v>#</v>
          </cell>
          <cell r="D67" t="str">
            <v>いすゞｼｽﾃﾑｻｰﾋﾞｽ(株)</v>
          </cell>
          <cell r="E67" t="str">
            <v>30</v>
          </cell>
        </row>
        <row r="68">
          <cell r="B68" t="str">
            <v>2659</v>
          </cell>
          <cell r="C68" t="str">
            <v>#</v>
          </cell>
          <cell r="D68" t="str">
            <v>(株)いすゞｾﾗﾐｯｸｽ研究所</v>
          </cell>
          <cell r="E68" t="str">
            <v>51</v>
          </cell>
        </row>
        <row r="69">
          <cell r="B69" t="str">
            <v>8664</v>
          </cell>
          <cell r="C69" t="str">
            <v>#</v>
          </cell>
          <cell r="D69" t="str">
            <v>(株)いすゞテクノ</v>
          </cell>
          <cell r="E69" t="str">
            <v>30</v>
          </cell>
        </row>
        <row r="70">
          <cell r="B70" t="str">
            <v>8928</v>
          </cell>
          <cell r="C70" t="str">
            <v>#</v>
          </cell>
          <cell r="D70" t="str">
            <v>いすゞ特装開発(株)</v>
          </cell>
          <cell r="E70" t="str">
            <v>64</v>
          </cell>
        </row>
        <row r="71">
          <cell r="B71" t="str">
            <v>8916</v>
          </cell>
          <cell r="C71" t="str">
            <v>#</v>
          </cell>
          <cell r="D71" t="str">
            <v>いすゞバス製造(株)</v>
          </cell>
          <cell r="E71" t="str">
            <v>77</v>
          </cell>
        </row>
        <row r="72">
          <cell r="B72" t="str">
            <v>8779</v>
          </cell>
          <cell r="C72" t="str">
            <v>#</v>
          </cell>
          <cell r="D72" t="str">
            <v>いすゞビル管理(株)</v>
          </cell>
          <cell r="E72" t="str">
            <v>30</v>
          </cell>
        </row>
        <row r="73">
          <cell r="B73" t="str">
            <v>8561</v>
          </cell>
          <cell r="C73" t="str">
            <v>#</v>
          </cell>
          <cell r="D73" t="str">
            <v>いすゞ物流(株)</v>
          </cell>
          <cell r="E73" t="str">
            <v>15</v>
          </cell>
        </row>
        <row r="74">
          <cell r="B74" t="str">
            <v>8753</v>
          </cell>
          <cell r="C74" t="str">
            <v>#</v>
          </cell>
          <cell r="D74" t="str">
            <v>いすゞ不動産(株)</v>
          </cell>
          <cell r="E74" t="str">
            <v>30</v>
          </cell>
        </row>
        <row r="75">
          <cell r="B75" t="str">
            <v>8781</v>
          </cell>
          <cell r="C75" t="str">
            <v>#</v>
          </cell>
          <cell r="D75" t="str">
            <v>いすゞ部品東京販売(株)</v>
          </cell>
          <cell r="E75" t="str">
            <v>15</v>
          </cell>
        </row>
        <row r="76">
          <cell r="B76" t="str">
            <v>5506</v>
          </cell>
          <cell r="C76" t="str">
            <v>#</v>
          </cell>
          <cell r="D76" t="str">
            <v>いすゞマリン製造(株)</v>
          </cell>
          <cell r="E76" t="str">
            <v>51</v>
          </cell>
        </row>
        <row r="77">
          <cell r="B77" t="str">
            <v>9289</v>
          </cell>
          <cell r="C77" t="str">
            <v>#</v>
          </cell>
          <cell r="D77" t="str">
            <v>いすゞモーター神奈川(株)</v>
          </cell>
          <cell r="E77" t="str">
            <v>30</v>
          </cell>
        </row>
        <row r="78">
          <cell r="B78" t="str">
            <v>0063</v>
          </cell>
          <cell r="C78" t="str">
            <v>#</v>
          </cell>
          <cell r="D78" t="str">
            <v>いすゞﾗｲﾈｯｸｽ(株)</v>
          </cell>
          <cell r="E78" t="str">
            <v>54</v>
          </cell>
        </row>
        <row r="79">
          <cell r="B79" t="str">
            <v>0064</v>
          </cell>
          <cell r="C79" t="str">
            <v>#</v>
          </cell>
          <cell r="D79" t="str">
            <v>いすゞ陸送(株)</v>
          </cell>
          <cell r="E79" t="str">
            <v>15</v>
          </cell>
        </row>
        <row r="80">
          <cell r="B80" t="str">
            <v>0510</v>
          </cell>
          <cell r="C80" t="str">
            <v>#</v>
          </cell>
          <cell r="D80" t="str">
            <v>イズミ工業(株)</v>
          </cell>
          <cell r="E80" t="str">
            <v>51</v>
          </cell>
        </row>
        <row r="81">
          <cell r="B81" t="str">
            <v>2421</v>
          </cell>
          <cell r="C81" t="str">
            <v>#</v>
          </cell>
          <cell r="D81" t="str">
            <v>泉自動車(株)</v>
          </cell>
          <cell r="E81" t="str">
            <v>62</v>
          </cell>
        </row>
        <row r="82">
          <cell r="B82" t="str">
            <v>2632</v>
          </cell>
          <cell r="C82" t="str">
            <v>#</v>
          </cell>
          <cell r="D82" t="str">
            <v>市光工業(株)</v>
          </cell>
          <cell r="E82" t="str">
            <v>62</v>
          </cell>
        </row>
        <row r="83">
          <cell r="B83" t="str">
            <v>7030</v>
          </cell>
          <cell r="C83" t="str">
            <v>#</v>
          </cell>
          <cell r="D83" t="str">
            <v>出光興産(株)</v>
          </cell>
          <cell r="E83" t="str">
            <v>64</v>
          </cell>
        </row>
        <row r="84">
          <cell r="B84" t="str">
            <v>0070</v>
          </cell>
          <cell r="C84" t="str">
            <v>#</v>
          </cell>
          <cell r="D84" t="str">
            <v>出光石油化学(株)</v>
          </cell>
          <cell r="E84" t="str">
            <v>10</v>
          </cell>
        </row>
        <row r="85">
          <cell r="B85" t="str">
            <v>8587</v>
          </cell>
          <cell r="C85" t="str">
            <v>#</v>
          </cell>
          <cell r="D85" t="str">
            <v>伊藤機電(株)</v>
          </cell>
          <cell r="E85" t="str">
            <v>30</v>
          </cell>
        </row>
        <row r="86">
          <cell r="B86" t="str">
            <v>8763</v>
          </cell>
          <cell r="C86" t="str">
            <v>#</v>
          </cell>
          <cell r="D86" t="str">
            <v>伊藤組土建(株)</v>
          </cell>
          <cell r="E86" t="str">
            <v>30</v>
          </cell>
        </row>
        <row r="87">
          <cell r="B87" t="str">
            <v>8758</v>
          </cell>
          <cell r="C87" t="str">
            <v>#</v>
          </cell>
          <cell r="D87" t="str">
            <v>伊藤忠建機(株)</v>
          </cell>
          <cell r="E87" t="str">
            <v>30</v>
          </cell>
        </row>
        <row r="88">
          <cell r="B88" t="str">
            <v>9248</v>
          </cell>
          <cell r="C88" t="str">
            <v>#</v>
          </cell>
          <cell r="D88" t="str">
            <v>伊藤忠産機(株)</v>
          </cell>
          <cell r="E88" t="str">
            <v>30</v>
          </cell>
        </row>
        <row r="89">
          <cell r="B89" t="str">
            <v>0058</v>
          </cell>
          <cell r="C89" t="str">
            <v>#</v>
          </cell>
          <cell r="D89" t="str">
            <v>伊藤忠商事(株)</v>
          </cell>
          <cell r="E89" t="str">
            <v>10</v>
          </cell>
        </row>
        <row r="90">
          <cell r="B90" t="str">
            <v>9138</v>
          </cell>
          <cell r="C90" t="str">
            <v>#</v>
          </cell>
          <cell r="D90" t="str">
            <v>伊藤忠ﾃｸﾉｻｲｴﾝｽ(株)</v>
          </cell>
          <cell r="E90" t="str">
            <v>30</v>
          </cell>
        </row>
        <row r="91">
          <cell r="B91" t="str">
            <v>2010</v>
          </cell>
          <cell r="C91" t="str">
            <v>#</v>
          </cell>
          <cell r="D91" t="str">
            <v>伊藤忠テック(株)</v>
          </cell>
          <cell r="E91" t="str">
            <v>30</v>
          </cell>
        </row>
        <row r="92">
          <cell r="B92" t="str">
            <v>8406</v>
          </cell>
          <cell r="C92" t="str">
            <v>#</v>
          </cell>
          <cell r="D92" t="str">
            <v>伊藤忠ﾒｶﾄﾛﾆｸｽ(株)</v>
          </cell>
          <cell r="E92" t="str">
            <v>30</v>
          </cell>
        </row>
        <row r="93">
          <cell r="B93" t="str">
            <v>3624</v>
          </cell>
          <cell r="C93" t="str">
            <v>#</v>
          </cell>
          <cell r="D93" t="str">
            <v>(株)ｲﾉｱｯｸｺｰﾎﾟﾚｰｼｮﾝ</v>
          </cell>
          <cell r="E93" t="str">
            <v>62</v>
          </cell>
        </row>
        <row r="94">
          <cell r="B94" t="str">
            <v>8518</v>
          </cell>
          <cell r="C94" t="str">
            <v>#</v>
          </cell>
          <cell r="D94" t="str">
            <v>茨城鋳工(株)</v>
          </cell>
          <cell r="E94" t="str">
            <v>30</v>
          </cell>
        </row>
        <row r="95">
          <cell r="B95" t="str">
            <v>4514</v>
          </cell>
          <cell r="C95" t="str">
            <v>#</v>
          </cell>
          <cell r="D95" t="str">
            <v>(株)今仙電機製作所</v>
          </cell>
          <cell r="E95" t="str">
            <v>62</v>
          </cell>
        </row>
        <row r="96">
          <cell r="B96" t="str">
            <v>2804</v>
          </cell>
          <cell r="C96" t="str">
            <v>#</v>
          </cell>
          <cell r="D96" t="str">
            <v>(株)イヤサカ</v>
          </cell>
          <cell r="E96" t="str">
            <v>64</v>
          </cell>
        </row>
        <row r="97">
          <cell r="B97" t="str">
            <v>9187</v>
          </cell>
          <cell r="C97" t="str">
            <v>#</v>
          </cell>
          <cell r="D97" t="str">
            <v>岩倉建設(株)</v>
          </cell>
          <cell r="E97" t="str">
            <v>30</v>
          </cell>
        </row>
        <row r="98">
          <cell r="B98" t="str">
            <v>8654</v>
          </cell>
          <cell r="C98" t="str">
            <v>#</v>
          </cell>
          <cell r="D98" t="str">
            <v>岩崎通信機(株)</v>
          </cell>
          <cell r="E98" t="str">
            <v>30</v>
          </cell>
        </row>
        <row r="99">
          <cell r="B99" t="str">
            <v>8447</v>
          </cell>
          <cell r="C99" t="str">
            <v>#</v>
          </cell>
          <cell r="D99" t="str">
            <v>岩谷産業(株)</v>
          </cell>
          <cell r="E99" t="str">
            <v>30</v>
          </cell>
        </row>
        <row r="100">
          <cell r="B100" t="str">
            <v>4617</v>
          </cell>
          <cell r="C100" t="str">
            <v>#</v>
          </cell>
          <cell r="D100" t="str">
            <v>イワタボルト(株)</v>
          </cell>
          <cell r="E100" t="str">
            <v>64</v>
          </cell>
        </row>
        <row r="101">
          <cell r="B101" t="str">
            <v>4603</v>
          </cell>
          <cell r="C101" t="str">
            <v>#</v>
          </cell>
          <cell r="D101" t="str">
            <v>(株)岩附</v>
          </cell>
          <cell r="E101" t="str">
            <v>62</v>
          </cell>
        </row>
        <row r="102">
          <cell r="B102" t="str">
            <v>9783</v>
          </cell>
          <cell r="C102" t="str">
            <v>#</v>
          </cell>
          <cell r="D102" t="str">
            <v>ｲﾝｽﾄﾛﾝ･ｼﾞｬﾊﾟﾝ(株)</v>
          </cell>
          <cell r="E102" t="str">
            <v>30</v>
          </cell>
        </row>
        <row r="103">
          <cell r="B103" t="str">
            <v>7202</v>
          </cell>
          <cell r="C103" t="str">
            <v>#</v>
          </cell>
          <cell r="D103" t="str">
            <v>(株)ｳｴｷｺｰﾎﾟﾚｰｼｮﾝ</v>
          </cell>
          <cell r="E103" t="str">
            <v>30</v>
          </cell>
        </row>
        <row r="104">
          <cell r="B104" t="str">
            <v>2612</v>
          </cell>
          <cell r="C104" t="str">
            <v>#</v>
          </cell>
          <cell r="D104" t="str">
            <v>(株)上田製作所</v>
          </cell>
          <cell r="E104" t="str">
            <v>53</v>
          </cell>
        </row>
        <row r="105">
          <cell r="B105" t="str">
            <v>8449</v>
          </cell>
          <cell r="C105" t="str">
            <v>#</v>
          </cell>
          <cell r="D105" t="str">
            <v>(株)ウエノテクニカ</v>
          </cell>
          <cell r="E105" t="str">
            <v>30</v>
          </cell>
        </row>
        <row r="106">
          <cell r="B106" t="str">
            <v>9794</v>
          </cell>
          <cell r="C106" t="str">
            <v>#</v>
          </cell>
          <cell r="D106" t="str">
            <v>(株)上野鉄工所</v>
          </cell>
          <cell r="E106" t="str">
            <v>30</v>
          </cell>
        </row>
        <row r="107">
          <cell r="B107" t="str">
            <v>8277</v>
          </cell>
          <cell r="C107" t="str">
            <v>#</v>
          </cell>
          <cell r="D107" t="str">
            <v>潮物産(株)</v>
          </cell>
          <cell r="E107" t="str">
            <v>30</v>
          </cell>
        </row>
        <row r="108">
          <cell r="B108" t="str">
            <v>3102</v>
          </cell>
          <cell r="C108" t="str">
            <v>#</v>
          </cell>
          <cell r="D108" t="str">
            <v>臼井国際産業(株)</v>
          </cell>
          <cell r="E108" t="str">
            <v>51</v>
          </cell>
        </row>
        <row r="109">
          <cell r="B109" t="str">
            <v>3210</v>
          </cell>
          <cell r="C109" t="str">
            <v>#</v>
          </cell>
          <cell r="D109" t="str">
            <v>内山工業(株)</v>
          </cell>
          <cell r="E109" t="str">
            <v>51</v>
          </cell>
        </row>
        <row r="110">
          <cell r="B110" t="str">
            <v>7403</v>
          </cell>
          <cell r="C110" t="str">
            <v>#</v>
          </cell>
          <cell r="D110" t="str">
            <v>宇津商事(株)</v>
          </cell>
          <cell r="E110" t="str">
            <v>15</v>
          </cell>
        </row>
        <row r="111">
          <cell r="B111" t="str">
            <v>9190</v>
          </cell>
          <cell r="C111" t="str">
            <v>#</v>
          </cell>
          <cell r="D111" t="str">
            <v>(株)ウメムラ</v>
          </cell>
          <cell r="E111" t="str">
            <v>30</v>
          </cell>
        </row>
        <row r="112">
          <cell r="B112" t="str">
            <v>9245</v>
          </cell>
          <cell r="C112" t="str">
            <v>#</v>
          </cell>
          <cell r="D112" t="str">
            <v>エイ・エム・テイ(株)</v>
          </cell>
          <cell r="E112" t="str">
            <v>30</v>
          </cell>
        </row>
        <row r="113">
          <cell r="B113" t="str">
            <v>9269</v>
          </cell>
          <cell r="C113" t="str">
            <v>#</v>
          </cell>
          <cell r="D113" t="str">
            <v>(株)エイチイーシー</v>
          </cell>
          <cell r="E113" t="str">
            <v>30</v>
          </cell>
        </row>
        <row r="114">
          <cell r="B114" t="str">
            <v>9160</v>
          </cell>
          <cell r="C114" t="str">
            <v>#</v>
          </cell>
          <cell r="D114" t="str">
            <v>ABBｲﾝﾀﾞｽﾄﾘｰ(株)</v>
          </cell>
          <cell r="E114" t="str">
            <v>30</v>
          </cell>
        </row>
        <row r="115">
          <cell r="B115" t="str">
            <v>3642</v>
          </cell>
          <cell r="C115" t="str">
            <v>#</v>
          </cell>
          <cell r="D115" t="str">
            <v>(株)エクシング</v>
          </cell>
          <cell r="E115" t="str">
            <v>62</v>
          </cell>
        </row>
        <row r="116">
          <cell r="B116" t="str">
            <v>5503</v>
          </cell>
          <cell r="C116" t="str">
            <v>#</v>
          </cell>
          <cell r="D116" t="str">
            <v>(株)エクセディ</v>
          </cell>
          <cell r="E116" t="str">
            <v>56</v>
          </cell>
        </row>
        <row r="117">
          <cell r="B117" t="str">
            <v>3042</v>
          </cell>
          <cell r="C117" t="str">
            <v>#</v>
          </cell>
          <cell r="D117" t="str">
            <v>エクセル(株)</v>
          </cell>
          <cell r="E117" t="str">
            <v>62</v>
          </cell>
        </row>
        <row r="118">
          <cell r="B118" t="str">
            <v>3100</v>
          </cell>
          <cell r="C118" t="str">
            <v>#</v>
          </cell>
          <cell r="D118" t="str">
            <v>江崎工業(株)</v>
          </cell>
          <cell r="E118" t="str">
            <v>51</v>
          </cell>
        </row>
        <row r="119">
          <cell r="B119" t="str">
            <v>9257</v>
          </cell>
          <cell r="C119" t="str">
            <v>#</v>
          </cell>
          <cell r="D119" t="str">
            <v>(株)ｴｽｴｽﾘﾐﾃｯﾄﾞ</v>
          </cell>
          <cell r="E119" t="str">
            <v>62</v>
          </cell>
        </row>
        <row r="120">
          <cell r="B120" t="str">
            <v>8882</v>
          </cell>
          <cell r="C120" t="str">
            <v>#</v>
          </cell>
          <cell r="D120" t="str">
            <v>(株)ｴｽｹｰｼﾞｰｻｰﾋﾞｽ</v>
          </cell>
          <cell r="E120" t="str">
            <v>30</v>
          </cell>
        </row>
        <row r="121">
          <cell r="B121" t="str">
            <v>0513</v>
          </cell>
          <cell r="C121" t="str">
            <v>#</v>
          </cell>
          <cell r="D121" t="str">
            <v>ＳＰＲ(株)</v>
          </cell>
          <cell r="E121" t="str">
            <v>53</v>
          </cell>
        </row>
        <row r="122">
          <cell r="B122" t="str">
            <v>4641</v>
          </cell>
          <cell r="C122" t="str">
            <v>#</v>
          </cell>
          <cell r="D122" t="str">
            <v>エック工業(株)</v>
          </cell>
          <cell r="E122" t="str">
            <v>62</v>
          </cell>
        </row>
        <row r="123">
          <cell r="B123" t="str">
            <v>9166</v>
          </cell>
          <cell r="C123" t="str">
            <v>#</v>
          </cell>
          <cell r="D123" t="str">
            <v>ｴﾇ･ｲｰ ｹﾑｷｬｯﾄ(株)</v>
          </cell>
          <cell r="E123" t="str">
            <v>51</v>
          </cell>
        </row>
        <row r="124">
          <cell r="B124" t="str">
            <v>8619</v>
          </cell>
          <cell r="C124" t="str">
            <v>#</v>
          </cell>
          <cell r="D124" t="str">
            <v>ＮＥＣ三栄(株)</v>
          </cell>
          <cell r="E124" t="str">
            <v>30</v>
          </cell>
        </row>
        <row r="125">
          <cell r="B125" t="str">
            <v>7848</v>
          </cell>
          <cell r="C125" t="str">
            <v>#</v>
          </cell>
          <cell r="D125" t="str">
            <v>ｴﾇｴｽ･ｶﾙｺﾝﾌﾟ(株)</v>
          </cell>
          <cell r="E125" t="str">
            <v>30</v>
          </cell>
        </row>
        <row r="126">
          <cell r="B126" t="str">
            <v>3002</v>
          </cell>
          <cell r="C126" t="str">
            <v>#</v>
          </cell>
          <cell r="D126" t="str">
            <v>ＮＯＫ(株)</v>
          </cell>
          <cell r="E126" t="str">
            <v>51</v>
          </cell>
        </row>
        <row r="127">
          <cell r="B127" t="str">
            <v>9277</v>
          </cell>
          <cell r="C127" t="str">
            <v>#</v>
          </cell>
          <cell r="D127" t="str">
            <v>(株)エヌコア</v>
          </cell>
          <cell r="E127" t="str">
            <v>51</v>
          </cell>
        </row>
        <row r="128">
          <cell r="B128" t="str">
            <v>2209</v>
          </cell>
          <cell r="C128" t="str">
            <v>#</v>
          </cell>
          <cell r="D128" t="str">
            <v>ＮＴＮ(株)</v>
          </cell>
          <cell r="E128" t="str">
            <v>54</v>
          </cell>
        </row>
        <row r="129">
          <cell r="B129" t="str">
            <v>2212</v>
          </cell>
          <cell r="C129" t="str">
            <v>#</v>
          </cell>
          <cell r="D129" t="str">
            <v>エヌデーシー(株)</v>
          </cell>
          <cell r="E129" t="str">
            <v>51</v>
          </cell>
        </row>
        <row r="130">
          <cell r="B130" t="str">
            <v>2809</v>
          </cell>
          <cell r="C130" t="str">
            <v>#</v>
          </cell>
          <cell r="D130" t="str">
            <v>荏原工業(株)</v>
          </cell>
          <cell r="E130" t="str">
            <v>53</v>
          </cell>
        </row>
        <row r="131">
          <cell r="B131" t="str">
            <v>2600</v>
          </cell>
          <cell r="C131" t="str">
            <v>#</v>
          </cell>
          <cell r="D131" t="str">
            <v>(株)エビナ電機製作所</v>
          </cell>
          <cell r="E131" t="str">
            <v>62</v>
          </cell>
        </row>
        <row r="132">
          <cell r="B132" t="str">
            <v>2512</v>
          </cell>
          <cell r="C132" t="str">
            <v>#</v>
          </cell>
          <cell r="D132" t="str">
            <v>(株)エフテック</v>
          </cell>
          <cell r="E132" t="str">
            <v>54</v>
          </cell>
        </row>
        <row r="133">
          <cell r="B133" t="str">
            <v>9770</v>
          </cell>
          <cell r="C133" t="str">
            <v>#</v>
          </cell>
          <cell r="D133" t="str">
            <v>ｴﾑ･ﾃｨ･ｴｽ･ｼﾞｬﾊﾟﾝ(株)</v>
          </cell>
          <cell r="E133" t="str">
            <v>30</v>
          </cell>
        </row>
        <row r="134">
          <cell r="B134" t="str">
            <v>7630</v>
          </cell>
          <cell r="C134" t="str">
            <v>#</v>
          </cell>
          <cell r="D134" t="str">
            <v>エム・シー砿産(株)</v>
          </cell>
          <cell r="E134" t="str">
            <v>15</v>
          </cell>
        </row>
        <row r="135">
          <cell r="B135" t="str">
            <v>8126</v>
          </cell>
          <cell r="C135" t="str">
            <v>#</v>
          </cell>
          <cell r="D135" t="str">
            <v>エラステック(株)</v>
          </cell>
          <cell r="E135" t="str">
            <v>30</v>
          </cell>
        </row>
        <row r="136">
          <cell r="B136" t="str">
            <v>5078</v>
          </cell>
          <cell r="C136" t="str">
            <v>#</v>
          </cell>
          <cell r="D136" t="str">
            <v>(株)エラン</v>
          </cell>
          <cell r="E136" t="str">
            <v>64</v>
          </cell>
        </row>
        <row r="137">
          <cell r="B137" t="str">
            <v>8044</v>
          </cell>
          <cell r="C137" t="str">
            <v>#</v>
          </cell>
          <cell r="D137" t="str">
            <v>エンシュウ(株)</v>
          </cell>
          <cell r="E137" t="str">
            <v>30</v>
          </cell>
        </row>
        <row r="138">
          <cell r="B138" t="str">
            <v>9700</v>
          </cell>
          <cell r="C138" t="str">
            <v>#</v>
          </cell>
          <cell r="D138" t="str">
            <v>オイレス工業(株)</v>
          </cell>
          <cell r="E138" t="str">
            <v>54</v>
          </cell>
        </row>
        <row r="139">
          <cell r="B139" t="str">
            <v>8423</v>
          </cell>
          <cell r="C139" t="str">
            <v>#</v>
          </cell>
          <cell r="D139" t="str">
            <v>王子工営(株)</v>
          </cell>
          <cell r="E139" t="str">
            <v>30</v>
          </cell>
        </row>
        <row r="140">
          <cell r="B140" t="str">
            <v>8777</v>
          </cell>
          <cell r="C140" t="str">
            <v>#</v>
          </cell>
          <cell r="D140" t="str">
            <v>王子緑化(株)</v>
          </cell>
          <cell r="E140" t="str">
            <v>30</v>
          </cell>
        </row>
        <row r="141">
          <cell r="B141" t="str">
            <v>0528</v>
          </cell>
          <cell r="C141" t="str">
            <v>#</v>
          </cell>
          <cell r="D141" t="str">
            <v>近江鍛工(株)</v>
          </cell>
          <cell r="E141" t="str">
            <v>53</v>
          </cell>
        </row>
        <row r="142">
          <cell r="B142" t="str">
            <v>3038</v>
          </cell>
          <cell r="C142" t="str">
            <v>#</v>
          </cell>
          <cell r="D142" t="str">
            <v>(株)大井製作所</v>
          </cell>
          <cell r="E142" t="str">
            <v>62</v>
          </cell>
        </row>
        <row r="143">
          <cell r="B143" t="str">
            <v>7509</v>
          </cell>
          <cell r="C143" t="str">
            <v>#</v>
          </cell>
          <cell r="D143" t="str">
            <v>オーウェル(株)</v>
          </cell>
          <cell r="E143" t="str">
            <v>15</v>
          </cell>
        </row>
        <row r="144">
          <cell r="B144" t="str">
            <v>8402</v>
          </cell>
          <cell r="C144" t="str">
            <v>#</v>
          </cell>
          <cell r="D144" t="str">
            <v>(株)大浦製作所</v>
          </cell>
          <cell r="E144" t="str">
            <v>30</v>
          </cell>
        </row>
        <row r="145">
          <cell r="B145" t="str">
            <v>0554</v>
          </cell>
          <cell r="C145" t="str">
            <v>#</v>
          </cell>
          <cell r="D145" t="str">
            <v>大岡技研(株)</v>
          </cell>
          <cell r="E145" t="str">
            <v>53</v>
          </cell>
        </row>
        <row r="146">
          <cell r="B146" t="str">
            <v>9275</v>
          </cell>
          <cell r="C146" t="str">
            <v>#</v>
          </cell>
          <cell r="D146" t="str">
            <v>大久保歯車工業(株)</v>
          </cell>
          <cell r="E146" t="str">
            <v>56</v>
          </cell>
        </row>
        <row r="147">
          <cell r="B147" t="str">
            <v>8227</v>
          </cell>
          <cell r="C147" t="str">
            <v>#</v>
          </cell>
          <cell r="D147" t="str">
            <v>大倉商事(株)</v>
          </cell>
          <cell r="E147" t="str">
            <v>30</v>
          </cell>
        </row>
        <row r="148">
          <cell r="B148" t="str">
            <v>8206</v>
          </cell>
          <cell r="C148" t="str">
            <v>#</v>
          </cell>
          <cell r="D148" t="str">
            <v>大古精機(株)</v>
          </cell>
          <cell r="E148" t="str">
            <v>30</v>
          </cell>
        </row>
        <row r="149">
          <cell r="B149" t="str">
            <v>8398</v>
          </cell>
          <cell r="C149" t="str">
            <v>#</v>
          </cell>
          <cell r="D149" t="str">
            <v>大阪工作機械販売(株)</v>
          </cell>
          <cell r="E149" t="str">
            <v>30</v>
          </cell>
        </row>
        <row r="150">
          <cell r="B150" t="str">
            <v>7620</v>
          </cell>
          <cell r="C150" t="str">
            <v>#</v>
          </cell>
          <cell r="D150" t="str">
            <v>大阪ジルコン工業(株)</v>
          </cell>
          <cell r="E150" t="str">
            <v>15</v>
          </cell>
        </row>
        <row r="151">
          <cell r="B151" t="str">
            <v>8378</v>
          </cell>
          <cell r="C151" t="str">
            <v>#</v>
          </cell>
          <cell r="D151" t="str">
            <v>大阪製鎖造機(株)</v>
          </cell>
          <cell r="E151" t="str">
            <v>30</v>
          </cell>
        </row>
        <row r="152">
          <cell r="B152" t="str">
            <v>9237</v>
          </cell>
          <cell r="C152" t="str">
            <v>#</v>
          </cell>
          <cell r="D152" t="str">
            <v>大阪精密機械(株)</v>
          </cell>
          <cell r="E152" t="str">
            <v>30</v>
          </cell>
        </row>
        <row r="153">
          <cell r="B153" t="str">
            <v>8332</v>
          </cell>
          <cell r="C153" t="str">
            <v>#</v>
          </cell>
          <cell r="D153" t="str">
            <v>大阪電気(株)</v>
          </cell>
          <cell r="E153" t="str">
            <v>30</v>
          </cell>
        </row>
        <row r="154">
          <cell r="B154" t="str">
            <v>7314</v>
          </cell>
          <cell r="C154" t="str">
            <v>#</v>
          </cell>
          <cell r="D154" t="str">
            <v>オー・ジー(株)</v>
          </cell>
          <cell r="E154" t="str">
            <v>15</v>
          </cell>
        </row>
        <row r="155">
          <cell r="B155" t="str">
            <v>0507</v>
          </cell>
          <cell r="C155" t="str">
            <v>#</v>
          </cell>
          <cell r="D155" t="str">
            <v>(株)太田鉄工所</v>
          </cell>
          <cell r="E155" t="str">
            <v>53</v>
          </cell>
        </row>
        <row r="156">
          <cell r="B156" t="str">
            <v>3201</v>
          </cell>
          <cell r="C156" t="str">
            <v>#</v>
          </cell>
          <cell r="D156" t="str">
            <v>(株)オーツカ</v>
          </cell>
          <cell r="E156" t="str">
            <v>51</v>
          </cell>
        </row>
        <row r="157">
          <cell r="B157" t="str">
            <v>3032</v>
          </cell>
          <cell r="C157" t="str">
            <v>#</v>
          </cell>
          <cell r="D157" t="str">
            <v>大塚工機(株)</v>
          </cell>
          <cell r="E157" t="str">
            <v>54</v>
          </cell>
        </row>
        <row r="158">
          <cell r="B158" t="str">
            <v>0579</v>
          </cell>
          <cell r="C158" t="str">
            <v>#</v>
          </cell>
          <cell r="D158" t="str">
            <v>大塚鉄工(株)</v>
          </cell>
          <cell r="E158" t="str">
            <v>53</v>
          </cell>
        </row>
        <row r="159">
          <cell r="B159" t="str">
            <v>2106</v>
          </cell>
          <cell r="C159" t="str">
            <v>#</v>
          </cell>
          <cell r="D159" t="str">
            <v>オーツタイヤ(株)</v>
          </cell>
          <cell r="E159" t="str">
            <v>54</v>
          </cell>
        </row>
        <row r="160">
          <cell r="B160" t="str">
            <v>2424</v>
          </cell>
          <cell r="C160" t="str">
            <v>#</v>
          </cell>
          <cell r="D160" t="str">
            <v>オートリブ･ジャパン(株)</v>
          </cell>
          <cell r="E160" t="str">
            <v>62</v>
          </cell>
        </row>
        <row r="161">
          <cell r="B161" t="str">
            <v>5068</v>
          </cell>
          <cell r="C161" t="str">
            <v>#</v>
          </cell>
          <cell r="D161" t="str">
            <v>(株)オーハシテクニカ</v>
          </cell>
          <cell r="E161" t="str">
            <v>64</v>
          </cell>
        </row>
        <row r="162">
          <cell r="B162" t="str">
            <v>8742</v>
          </cell>
          <cell r="C162" t="str">
            <v>#</v>
          </cell>
          <cell r="D162" t="str">
            <v>(株)大林組</v>
          </cell>
          <cell r="E162" t="str">
            <v>30</v>
          </cell>
        </row>
        <row r="163">
          <cell r="B163" t="str">
            <v>9704</v>
          </cell>
          <cell r="C163" t="str">
            <v>#</v>
          </cell>
          <cell r="D163" t="str">
            <v>大林道路(株)</v>
          </cell>
          <cell r="E163" t="str">
            <v>30</v>
          </cell>
        </row>
        <row r="164">
          <cell r="B164" t="str">
            <v>9692</v>
          </cell>
          <cell r="C164" t="str">
            <v>#</v>
          </cell>
          <cell r="D164" t="str">
            <v>岡田工業(株)</v>
          </cell>
          <cell r="E164" t="str">
            <v>30</v>
          </cell>
        </row>
        <row r="165">
          <cell r="B165" t="str">
            <v>8134</v>
          </cell>
          <cell r="C165" t="str">
            <v>#</v>
          </cell>
          <cell r="D165" t="str">
            <v>岡部金属(株)</v>
          </cell>
          <cell r="E165" t="str">
            <v>30</v>
          </cell>
        </row>
        <row r="166">
          <cell r="B166" t="str">
            <v>5507</v>
          </cell>
          <cell r="C166" t="str">
            <v>#</v>
          </cell>
          <cell r="D166" t="str">
            <v>(株)岡村製作所</v>
          </cell>
          <cell r="E166" t="str">
            <v>30</v>
          </cell>
        </row>
        <row r="167">
          <cell r="B167" t="str">
            <v>0021</v>
          </cell>
          <cell r="C167" t="str">
            <v>#</v>
          </cell>
          <cell r="D167" t="str">
            <v>岡谷鋼機(株)</v>
          </cell>
          <cell r="E167" t="str">
            <v>10</v>
          </cell>
        </row>
        <row r="168">
          <cell r="B168" t="str">
            <v>8347</v>
          </cell>
          <cell r="C168" t="str">
            <v>#</v>
          </cell>
          <cell r="D168" t="str">
            <v>(株)オーマット</v>
          </cell>
          <cell r="E168" t="str">
            <v>30</v>
          </cell>
        </row>
        <row r="169">
          <cell r="B169" t="str">
            <v>8636</v>
          </cell>
          <cell r="C169" t="str">
            <v>#</v>
          </cell>
          <cell r="D169" t="str">
            <v>沖電気工業(株)</v>
          </cell>
          <cell r="E169" t="str">
            <v>30</v>
          </cell>
        </row>
        <row r="170">
          <cell r="B170" t="str">
            <v>8376</v>
          </cell>
          <cell r="C170" t="str">
            <v>#</v>
          </cell>
          <cell r="D170" t="str">
            <v>(株)オギハラ</v>
          </cell>
          <cell r="E170" t="str">
            <v>30</v>
          </cell>
        </row>
        <row r="171">
          <cell r="B171" t="str">
            <v>8440</v>
          </cell>
          <cell r="C171" t="str">
            <v>#</v>
          </cell>
          <cell r="D171" t="str">
            <v>(株)小樽製作所</v>
          </cell>
          <cell r="E171" t="str">
            <v>30</v>
          </cell>
        </row>
        <row r="172">
          <cell r="B172" t="str">
            <v>8628</v>
          </cell>
          <cell r="C172" t="str">
            <v>#</v>
          </cell>
          <cell r="D172" t="str">
            <v>(株)小野測器</v>
          </cell>
          <cell r="E172" t="str">
            <v>30</v>
          </cell>
        </row>
        <row r="173">
          <cell r="B173" t="str">
            <v>8261</v>
          </cell>
          <cell r="C173" t="str">
            <v>#</v>
          </cell>
          <cell r="D173" t="str">
            <v>ＯＢＡＲＡ(株)</v>
          </cell>
          <cell r="E173" t="str">
            <v>30</v>
          </cell>
        </row>
        <row r="174">
          <cell r="B174" t="str">
            <v>2654</v>
          </cell>
          <cell r="C174" t="str">
            <v>#</v>
          </cell>
          <cell r="D174" t="str">
            <v>オムロン(株)</v>
          </cell>
          <cell r="E174" t="str">
            <v>62</v>
          </cell>
        </row>
        <row r="175">
          <cell r="B175" t="str">
            <v>2709</v>
          </cell>
          <cell r="C175" t="str">
            <v>#</v>
          </cell>
          <cell r="D175" t="str">
            <v>(株)折橋製作所</v>
          </cell>
          <cell r="E175" t="str">
            <v>51</v>
          </cell>
        </row>
        <row r="176">
          <cell r="B176" t="str">
            <v>0574</v>
          </cell>
          <cell r="C176" t="str">
            <v>#</v>
          </cell>
          <cell r="D176" t="str">
            <v>尾張精機(株)</v>
          </cell>
          <cell r="E176" t="str">
            <v>64</v>
          </cell>
        </row>
        <row r="177">
          <cell r="B177" t="str">
            <v>3004</v>
          </cell>
          <cell r="C177" t="str">
            <v>#</v>
          </cell>
          <cell r="D177" t="str">
            <v>(株)音戸工作所</v>
          </cell>
          <cell r="E177" t="str">
            <v>64</v>
          </cell>
        </row>
        <row r="178">
          <cell r="B178" t="str">
            <v>4613</v>
          </cell>
          <cell r="C178" t="str">
            <v>#</v>
          </cell>
          <cell r="D178" t="str">
            <v>岳南有機(株)</v>
          </cell>
          <cell r="E178" t="str">
            <v>62</v>
          </cell>
        </row>
        <row r="179">
          <cell r="B179" t="str">
            <v>4646</v>
          </cell>
          <cell r="C179" t="str">
            <v>#</v>
          </cell>
          <cell r="D179" t="str">
            <v>河西工業(株)</v>
          </cell>
          <cell r="E179" t="str">
            <v>62</v>
          </cell>
        </row>
        <row r="180">
          <cell r="B180" t="str">
            <v>8713</v>
          </cell>
          <cell r="C180" t="str">
            <v>#</v>
          </cell>
          <cell r="D180" t="str">
            <v>鹿島建設(株)</v>
          </cell>
          <cell r="E180" t="str">
            <v>30</v>
          </cell>
        </row>
        <row r="181">
          <cell r="B181" t="str">
            <v>9205</v>
          </cell>
          <cell r="C181" t="str">
            <v>#</v>
          </cell>
          <cell r="D181" t="str">
            <v>鹿島道路(株)</v>
          </cell>
          <cell r="E181" t="str">
            <v>30</v>
          </cell>
        </row>
        <row r="182">
          <cell r="B182" t="str">
            <v>9163</v>
          </cell>
          <cell r="C182" t="str">
            <v>#</v>
          </cell>
          <cell r="D182" t="str">
            <v>樫山工業(株)</v>
          </cell>
          <cell r="E182" t="str">
            <v>51</v>
          </cell>
        </row>
        <row r="183">
          <cell r="B183" t="str">
            <v>8613</v>
          </cell>
          <cell r="C183" t="str">
            <v>#</v>
          </cell>
          <cell r="D183" t="str">
            <v>ガデリウス(株)</v>
          </cell>
          <cell r="E183" t="str">
            <v>30</v>
          </cell>
        </row>
        <row r="184">
          <cell r="B184" t="str">
            <v>9196</v>
          </cell>
          <cell r="C184" t="str">
            <v>#</v>
          </cell>
          <cell r="D184" t="str">
            <v>門脇建設(株)</v>
          </cell>
          <cell r="E184" t="str">
            <v>30</v>
          </cell>
        </row>
        <row r="185">
          <cell r="B185" t="str">
            <v>0571</v>
          </cell>
          <cell r="C185" t="str">
            <v>#</v>
          </cell>
          <cell r="D185" t="str">
            <v>鼎興業(有)</v>
          </cell>
          <cell r="E185" t="str">
            <v>15</v>
          </cell>
        </row>
        <row r="186">
          <cell r="B186" t="str">
            <v>8920</v>
          </cell>
          <cell r="C186" t="str">
            <v>#</v>
          </cell>
          <cell r="D186" t="str">
            <v>神奈川いすゞ自動車(株)</v>
          </cell>
          <cell r="E186" t="str">
            <v>30</v>
          </cell>
        </row>
        <row r="187">
          <cell r="B187" t="str">
            <v>8581</v>
          </cell>
          <cell r="C187" t="str">
            <v>#</v>
          </cell>
          <cell r="D187" t="str">
            <v>神奈川小松ﾌｫｰｸﾘﾌﾄ(株)</v>
          </cell>
          <cell r="E187" t="str">
            <v>30</v>
          </cell>
        </row>
        <row r="188">
          <cell r="B188" t="str">
            <v>7025</v>
          </cell>
          <cell r="C188" t="str">
            <v>#</v>
          </cell>
          <cell r="D188" t="str">
            <v>(株)カナセキユニオン</v>
          </cell>
          <cell r="E188" t="str">
            <v>15</v>
          </cell>
        </row>
        <row r="189">
          <cell r="B189" t="str">
            <v>8022</v>
          </cell>
          <cell r="C189" t="str">
            <v>#</v>
          </cell>
          <cell r="D189" t="str">
            <v>神奈川リコー(株)</v>
          </cell>
          <cell r="E189" t="str">
            <v>30</v>
          </cell>
        </row>
        <row r="190">
          <cell r="B190" t="str">
            <v>3025</v>
          </cell>
          <cell r="C190" t="str">
            <v>#</v>
          </cell>
          <cell r="D190" t="str">
            <v>金澤工業(株)</v>
          </cell>
          <cell r="E190" t="str">
            <v>64</v>
          </cell>
        </row>
        <row r="191">
          <cell r="B191" t="str">
            <v>8665</v>
          </cell>
          <cell r="C191" t="str">
            <v>#</v>
          </cell>
          <cell r="D191" t="str">
            <v>(株)カネショー</v>
          </cell>
          <cell r="E191" t="str">
            <v>30</v>
          </cell>
        </row>
        <row r="192">
          <cell r="B192" t="str">
            <v>8554</v>
          </cell>
          <cell r="C192" t="str">
            <v>#</v>
          </cell>
          <cell r="D192" t="str">
            <v>兼松(株)</v>
          </cell>
          <cell r="E192" t="str">
            <v>30</v>
          </cell>
        </row>
        <row r="193">
          <cell r="B193" t="str">
            <v>9273</v>
          </cell>
          <cell r="C193" t="str">
            <v>#</v>
          </cell>
          <cell r="D193" t="str">
            <v>兼松ｴﾚｸﾄﾛﾆｸｽ(株)</v>
          </cell>
          <cell r="E193" t="str">
            <v>30</v>
          </cell>
        </row>
        <row r="194">
          <cell r="B194" t="str">
            <v>8598</v>
          </cell>
          <cell r="C194" t="str">
            <v>#</v>
          </cell>
          <cell r="D194" t="str">
            <v>カマクラ商販(株)</v>
          </cell>
          <cell r="E194" t="str">
            <v>30</v>
          </cell>
        </row>
        <row r="195">
          <cell r="B195" t="str">
            <v>8649</v>
          </cell>
          <cell r="C195" t="str">
            <v>#</v>
          </cell>
          <cell r="D195" t="str">
            <v>(株)神内電機製作所</v>
          </cell>
          <cell r="E195" t="str">
            <v>30</v>
          </cell>
        </row>
        <row r="196">
          <cell r="B196" t="str">
            <v>8510</v>
          </cell>
          <cell r="C196" t="str">
            <v>#</v>
          </cell>
          <cell r="D196" t="str">
            <v>カヤバ工業(株)</v>
          </cell>
          <cell r="E196" t="str">
            <v>54</v>
          </cell>
        </row>
        <row r="197">
          <cell r="B197" t="str">
            <v>3040</v>
          </cell>
          <cell r="C197" t="str">
            <v>#</v>
          </cell>
          <cell r="D197" t="str">
            <v>カルソニック(株)</v>
          </cell>
          <cell r="E197" t="str">
            <v>54</v>
          </cell>
        </row>
        <row r="198">
          <cell r="B198" t="str">
            <v>8453</v>
          </cell>
          <cell r="C198" t="str">
            <v>#</v>
          </cell>
          <cell r="D198" t="str">
            <v>川口特殊機鋼(株)</v>
          </cell>
          <cell r="E198" t="str">
            <v>30</v>
          </cell>
        </row>
        <row r="199">
          <cell r="B199" t="str">
            <v>0556</v>
          </cell>
          <cell r="C199" t="str">
            <v>#</v>
          </cell>
          <cell r="D199" t="str">
            <v>川口内燃機鋳造(株)</v>
          </cell>
          <cell r="E199" t="str">
            <v>53</v>
          </cell>
        </row>
        <row r="200">
          <cell r="B200" t="str">
            <v>3511</v>
          </cell>
          <cell r="C200" t="str">
            <v>#</v>
          </cell>
          <cell r="D200" t="str">
            <v>川崎重工業(株)</v>
          </cell>
          <cell r="E200" t="str">
            <v>56</v>
          </cell>
        </row>
        <row r="201">
          <cell r="B201" t="str">
            <v>0000ｴ</v>
          </cell>
          <cell r="C201" t="str">
            <v>#</v>
          </cell>
          <cell r="D201" t="str">
            <v>川崎製鉄(株)</v>
          </cell>
          <cell r="E201" t="str">
            <v>10</v>
          </cell>
        </row>
        <row r="202">
          <cell r="B202" t="str">
            <v>8562</v>
          </cell>
          <cell r="C202" t="str">
            <v>#</v>
          </cell>
          <cell r="D202" t="str">
            <v>川崎設備工業(株)</v>
          </cell>
          <cell r="E202" t="str">
            <v>30</v>
          </cell>
        </row>
        <row r="203">
          <cell r="B203" t="str">
            <v>0501</v>
          </cell>
          <cell r="C203" t="str">
            <v>#</v>
          </cell>
          <cell r="D203" t="str">
            <v>川崎鍛工(株)</v>
          </cell>
          <cell r="E203" t="str">
            <v>53</v>
          </cell>
        </row>
        <row r="204">
          <cell r="B204" t="str">
            <v>5009</v>
          </cell>
          <cell r="C204" t="str">
            <v>#</v>
          </cell>
          <cell r="D204" t="str">
            <v>川崎自動車工業(株)</v>
          </cell>
          <cell r="E204" t="str">
            <v>53</v>
          </cell>
        </row>
        <row r="205">
          <cell r="B205" t="str">
            <v>8416</v>
          </cell>
          <cell r="C205" t="str">
            <v>#</v>
          </cell>
          <cell r="D205" t="str">
            <v>(株)川崎モデル製作所</v>
          </cell>
          <cell r="E205" t="str">
            <v>30</v>
          </cell>
        </row>
        <row r="206">
          <cell r="B206" t="str">
            <v>8454</v>
          </cell>
          <cell r="C206" t="str">
            <v>#</v>
          </cell>
          <cell r="D206" t="str">
            <v>川重商事(株)</v>
          </cell>
          <cell r="E206" t="str">
            <v>30</v>
          </cell>
        </row>
        <row r="207">
          <cell r="B207" t="str">
            <v>8433</v>
          </cell>
          <cell r="C207" t="str">
            <v>#</v>
          </cell>
          <cell r="D207" t="str">
            <v>川商エレクトロニクス(株)</v>
          </cell>
          <cell r="E207" t="str">
            <v>30</v>
          </cell>
        </row>
        <row r="208">
          <cell r="B208" t="str">
            <v>8776</v>
          </cell>
          <cell r="C208" t="str">
            <v>#</v>
          </cell>
          <cell r="D208" t="str">
            <v>(株)川田建設</v>
          </cell>
          <cell r="E208" t="str">
            <v>30</v>
          </cell>
        </row>
        <row r="209">
          <cell r="B209" t="str">
            <v>8362</v>
          </cell>
          <cell r="C209" t="str">
            <v>#</v>
          </cell>
          <cell r="D209" t="str">
            <v>川鍛機工(株)</v>
          </cell>
          <cell r="E209" t="str">
            <v>30</v>
          </cell>
        </row>
        <row r="210">
          <cell r="B210" t="str">
            <v>7611</v>
          </cell>
          <cell r="C210" t="str">
            <v>#</v>
          </cell>
          <cell r="D210" t="str">
            <v>(株)川炉耐火工業所</v>
          </cell>
          <cell r="E210" t="str">
            <v>15</v>
          </cell>
        </row>
        <row r="211">
          <cell r="B211" t="str">
            <v>7513</v>
          </cell>
          <cell r="C211" t="str">
            <v>#</v>
          </cell>
          <cell r="D211" t="str">
            <v>関西ペイント(株)</v>
          </cell>
          <cell r="E211" t="str">
            <v>15</v>
          </cell>
        </row>
        <row r="212">
          <cell r="B212" t="str">
            <v>2648</v>
          </cell>
          <cell r="C212" t="str">
            <v>#</v>
          </cell>
          <cell r="D212" t="str">
            <v>(株)カンセイ</v>
          </cell>
          <cell r="E212" t="str">
            <v>62</v>
          </cell>
        </row>
        <row r="213">
          <cell r="B213" t="str">
            <v>8643</v>
          </cell>
          <cell r="C213" t="str">
            <v>#</v>
          </cell>
          <cell r="D213" t="str">
            <v>(株)関電工</v>
          </cell>
          <cell r="E213" t="str">
            <v>30</v>
          </cell>
        </row>
        <row r="214">
          <cell r="B214" t="str">
            <v>8257</v>
          </cell>
          <cell r="C214" t="str">
            <v>#</v>
          </cell>
          <cell r="D214" t="str">
            <v>関東計器工業(株)</v>
          </cell>
          <cell r="E214" t="str">
            <v>30</v>
          </cell>
        </row>
        <row r="215">
          <cell r="B215" t="str">
            <v>5069</v>
          </cell>
          <cell r="C215" t="str">
            <v>#</v>
          </cell>
          <cell r="D215" t="str">
            <v>(株)関東商会</v>
          </cell>
          <cell r="E215" t="str">
            <v>64</v>
          </cell>
        </row>
        <row r="216">
          <cell r="B216" t="str">
            <v>8657</v>
          </cell>
          <cell r="C216" t="str">
            <v>#</v>
          </cell>
          <cell r="D216" t="str">
            <v>北日本通信建設(株)</v>
          </cell>
          <cell r="E216" t="str">
            <v>30</v>
          </cell>
        </row>
        <row r="217">
          <cell r="B217" t="str">
            <v>2631</v>
          </cell>
          <cell r="C217" t="str">
            <v>#</v>
          </cell>
          <cell r="D217" t="str">
            <v>(株)北原製作所</v>
          </cell>
          <cell r="E217" t="str">
            <v>62</v>
          </cell>
        </row>
        <row r="218">
          <cell r="B218" t="str">
            <v>3527</v>
          </cell>
          <cell r="C218" t="str">
            <v>#</v>
          </cell>
          <cell r="D218" t="str">
            <v>(株)北村製作所</v>
          </cell>
          <cell r="E218" t="str">
            <v>77</v>
          </cell>
        </row>
        <row r="219">
          <cell r="B219" t="str">
            <v>8929</v>
          </cell>
          <cell r="C219" t="str">
            <v>#</v>
          </cell>
          <cell r="D219" t="str">
            <v>(株)キック</v>
          </cell>
          <cell r="E219" t="str">
            <v>64</v>
          </cell>
        </row>
        <row r="220">
          <cell r="B220" t="str">
            <v>9116</v>
          </cell>
          <cell r="C220" t="str">
            <v>#</v>
          </cell>
          <cell r="D220" t="str">
            <v>岐阜精機工業(株)</v>
          </cell>
          <cell r="E220" t="str">
            <v>30</v>
          </cell>
        </row>
        <row r="221">
          <cell r="B221" t="str">
            <v>9215</v>
          </cell>
          <cell r="C221" t="str">
            <v>#</v>
          </cell>
          <cell r="D221" t="str">
            <v>(株)木村鋳造所</v>
          </cell>
          <cell r="E221" t="str">
            <v>30</v>
          </cell>
        </row>
        <row r="222">
          <cell r="B222" t="str">
            <v>9290</v>
          </cell>
          <cell r="C222" t="str">
            <v>#</v>
          </cell>
          <cell r="D222" t="str">
            <v>(株)木村洋行</v>
          </cell>
          <cell r="E222" t="str">
            <v>75</v>
          </cell>
        </row>
        <row r="223">
          <cell r="B223" t="str">
            <v>0068</v>
          </cell>
          <cell r="C223" t="str">
            <v>#</v>
          </cell>
          <cell r="D223" t="str">
            <v>キャタラー工業(株)</v>
          </cell>
          <cell r="E223" t="str">
            <v>51</v>
          </cell>
        </row>
        <row r="224">
          <cell r="B224" t="str">
            <v>5527</v>
          </cell>
          <cell r="C224" t="str">
            <v>#</v>
          </cell>
          <cell r="D224" t="str">
            <v>(株)ギャレットターボ</v>
          </cell>
          <cell r="E224" t="str">
            <v>51</v>
          </cell>
        </row>
        <row r="225">
          <cell r="B225" t="str">
            <v>9909</v>
          </cell>
          <cell r="C225" t="str">
            <v>#</v>
          </cell>
          <cell r="D225" t="str">
            <v xml:space="preserve">(株)久永洋行  </v>
          </cell>
          <cell r="E225" t="str">
            <v>64</v>
          </cell>
        </row>
        <row r="226">
          <cell r="B226" t="str">
            <v>8673</v>
          </cell>
          <cell r="C226" t="str">
            <v>#</v>
          </cell>
          <cell r="D226" t="str">
            <v>(有)共栄産業</v>
          </cell>
          <cell r="E226" t="str">
            <v>30</v>
          </cell>
        </row>
        <row r="227">
          <cell r="B227" t="str">
            <v>9124</v>
          </cell>
          <cell r="C227" t="str">
            <v>#</v>
          </cell>
          <cell r="D227" t="str">
            <v>(有)共栄商社</v>
          </cell>
          <cell r="E227" t="str">
            <v>30</v>
          </cell>
        </row>
        <row r="228">
          <cell r="B228" t="str">
            <v>7730</v>
          </cell>
          <cell r="C228" t="str">
            <v>#</v>
          </cell>
          <cell r="D228" t="str">
            <v>共信電気(株)</v>
          </cell>
          <cell r="E228" t="str">
            <v>30</v>
          </cell>
        </row>
        <row r="229">
          <cell r="B229" t="str">
            <v>9258</v>
          </cell>
          <cell r="C229" t="str">
            <v>#</v>
          </cell>
          <cell r="D229" t="str">
            <v>京セラ(株)</v>
          </cell>
          <cell r="E229" t="str">
            <v>51</v>
          </cell>
        </row>
        <row r="230">
          <cell r="B230" t="str">
            <v>8605</v>
          </cell>
          <cell r="C230" t="str">
            <v>#</v>
          </cell>
          <cell r="D230" t="str">
            <v>(株)京電社</v>
          </cell>
          <cell r="E230" t="str">
            <v>30</v>
          </cell>
        </row>
        <row r="231">
          <cell r="B231" t="str">
            <v>9147</v>
          </cell>
          <cell r="C231" t="str">
            <v>#</v>
          </cell>
          <cell r="D231" t="str">
            <v>協同電気(株)</v>
          </cell>
          <cell r="E231" t="str">
            <v>15</v>
          </cell>
        </row>
        <row r="232">
          <cell r="B232" t="str">
            <v>7009</v>
          </cell>
          <cell r="C232" t="str">
            <v>#</v>
          </cell>
          <cell r="D232" t="str">
            <v>協同油脂(株)</v>
          </cell>
          <cell r="E232" t="str">
            <v>15</v>
          </cell>
        </row>
        <row r="233">
          <cell r="B233" t="str">
            <v>8710</v>
          </cell>
          <cell r="C233" t="str">
            <v>#</v>
          </cell>
          <cell r="D233" t="str">
            <v>協和建興(株)</v>
          </cell>
          <cell r="E233" t="str">
            <v>30</v>
          </cell>
        </row>
        <row r="234">
          <cell r="B234" t="str">
            <v>8452</v>
          </cell>
          <cell r="C234" t="str">
            <v>#</v>
          </cell>
          <cell r="D234" t="str">
            <v>共和工業(株)</v>
          </cell>
          <cell r="E234" t="str">
            <v>30</v>
          </cell>
        </row>
        <row r="235">
          <cell r="B235" t="str">
            <v>8880</v>
          </cell>
          <cell r="C235" t="str">
            <v>#</v>
          </cell>
          <cell r="D235" t="str">
            <v>共和興業(株)</v>
          </cell>
          <cell r="E235" t="str">
            <v>30</v>
          </cell>
        </row>
        <row r="236">
          <cell r="B236" t="str">
            <v>0559</v>
          </cell>
          <cell r="C236" t="str">
            <v>#</v>
          </cell>
          <cell r="D236" t="str">
            <v xml:space="preserve">協和合金(株)　  </v>
          </cell>
          <cell r="E236" t="str">
            <v>56</v>
          </cell>
        </row>
        <row r="237">
          <cell r="B237" t="str">
            <v>4609</v>
          </cell>
          <cell r="C237" t="str">
            <v>#</v>
          </cell>
          <cell r="D237" t="str">
            <v>共和産業(株)</v>
          </cell>
          <cell r="E237" t="str">
            <v>62</v>
          </cell>
        </row>
        <row r="238">
          <cell r="B238" t="str">
            <v>8506</v>
          </cell>
          <cell r="C238" t="str">
            <v>#</v>
          </cell>
          <cell r="D238" t="str">
            <v>協和産業(株)</v>
          </cell>
          <cell r="E238" t="str">
            <v>30</v>
          </cell>
        </row>
        <row r="239">
          <cell r="B239" t="str">
            <v>8591</v>
          </cell>
          <cell r="C239" t="str">
            <v>#</v>
          </cell>
          <cell r="D239" t="str">
            <v>共和産業(株)</v>
          </cell>
          <cell r="E239" t="str">
            <v>30</v>
          </cell>
        </row>
        <row r="240">
          <cell r="B240" t="str">
            <v>7714</v>
          </cell>
          <cell r="C240" t="str">
            <v>#</v>
          </cell>
          <cell r="D240" t="str">
            <v>共和電機(株)</v>
          </cell>
          <cell r="E240" t="str">
            <v>30</v>
          </cell>
        </row>
        <row r="241">
          <cell r="B241" t="str">
            <v>8622</v>
          </cell>
          <cell r="C241" t="str">
            <v>#</v>
          </cell>
          <cell r="D241" t="str">
            <v>(株)共和電業</v>
          </cell>
          <cell r="E241" t="str">
            <v>30</v>
          </cell>
        </row>
        <row r="242">
          <cell r="B242" t="str">
            <v>4643</v>
          </cell>
          <cell r="C242" t="str">
            <v>#</v>
          </cell>
          <cell r="D242" t="str">
            <v>(株)キョ－ワナスタ</v>
          </cell>
          <cell r="E242" t="str">
            <v>62</v>
          </cell>
        </row>
        <row r="243">
          <cell r="B243" t="str">
            <v>3534</v>
          </cell>
          <cell r="C243" t="str">
            <v>#</v>
          </cell>
          <cell r="D243" t="str">
            <v>極東開発工業(株)</v>
          </cell>
          <cell r="E243" t="str">
            <v>64</v>
          </cell>
        </row>
        <row r="244">
          <cell r="B244" t="str">
            <v>5529</v>
          </cell>
          <cell r="C244" t="str">
            <v>#</v>
          </cell>
          <cell r="D244" t="str">
            <v>極東機械産業(株)</v>
          </cell>
          <cell r="E244" t="str">
            <v>51</v>
          </cell>
        </row>
        <row r="245">
          <cell r="B245" t="str">
            <v>8344</v>
          </cell>
          <cell r="C245" t="str">
            <v>#</v>
          </cell>
          <cell r="D245" t="str">
            <v>極東貿易(株)</v>
          </cell>
          <cell r="E245" t="str">
            <v>30</v>
          </cell>
        </row>
        <row r="246">
          <cell r="B246" t="str">
            <v>0549</v>
          </cell>
          <cell r="C246" t="str">
            <v>#</v>
          </cell>
          <cell r="D246" t="str">
            <v>桐生機械(株)</v>
          </cell>
          <cell r="E246" t="str">
            <v>53</v>
          </cell>
        </row>
        <row r="247">
          <cell r="B247" t="str">
            <v>8118</v>
          </cell>
          <cell r="C247" t="str">
            <v>#</v>
          </cell>
          <cell r="D247" t="str">
            <v>(株)琴工社</v>
          </cell>
          <cell r="E247" t="str">
            <v>30</v>
          </cell>
        </row>
        <row r="248">
          <cell r="B248" t="str">
            <v>7102</v>
          </cell>
          <cell r="C248" t="str">
            <v>#</v>
          </cell>
          <cell r="D248" t="str">
            <v>金商又一(株)</v>
          </cell>
          <cell r="E248" t="str">
            <v>15</v>
          </cell>
        </row>
        <row r="249">
          <cell r="B249" t="str">
            <v>8254</v>
          </cell>
          <cell r="C249" t="str">
            <v>#</v>
          </cell>
          <cell r="D249" t="str">
            <v>近常精機(株)</v>
          </cell>
          <cell r="E249" t="str">
            <v>30</v>
          </cell>
        </row>
        <row r="250">
          <cell r="B250" t="str">
            <v>9194</v>
          </cell>
          <cell r="C250" t="str">
            <v>#</v>
          </cell>
          <cell r="D250" t="str">
            <v>(株)きんでん</v>
          </cell>
          <cell r="E250" t="str">
            <v>30</v>
          </cell>
        </row>
        <row r="251">
          <cell r="B251" t="str">
            <v>2656</v>
          </cell>
          <cell r="C251" t="str">
            <v>#</v>
          </cell>
          <cell r="D251" t="str">
            <v>ｸｰﾊﾟｰｵｰﾄﾓｰﾃｨﾌﾞ(株)</v>
          </cell>
          <cell r="E251" t="str">
            <v>75</v>
          </cell>
        </row>
        <row r="252">
          <cell r="B252" t="str">
            <v>8303</v>
          </cell>
          <cell r="C252" t="str">
            <v>#</v>
          </cell>
          <cell r="D252" t="str">
            <v>(株)草飼製作所</v>
          </cell>
          <cell r="E252" t="str">
            <v>30</v>
          </cell>
        </row>
        <row r="253">
          <cell r="B253" t="str">
            <v>9928</v>
          </cell>
          <cell r="C253" t="str">
            <v>#</v>
          </cell>
          <cell r="D253" t="str">
            <v>クシロブレーキ(株)</v>
          </cell>
          <cell r="E253" t="str">
            <v>54</v>
          </cell>
        </row>
        <row r="254">
          <cell r="B254" t="str">
            <v>8761</v>
          </cell>
          <cell r="C254" t="str">
            <v>#</v>
          </cell>
          <cell r="D254" t="str">
            <v>楠原興運(株)</v>
          </cell>
          <cell r="E254" t="str">
            <v>30</v>
          </cell>
        </row>
        <row r="255">
          <cell r="B255" t="str">
            <v>2007</v>
          </cell>
          <cell r="C255" t="str">
            <v>#</v>
          </cell>
          <cell r="D255" t="str">
            <v>(株)クゼー</v>
          </cell>
          <cell r="E255" t="str">
            <v>62</v>
          </cell>
        </row>
        <row r="256">
          <cell r="B256" t="str">
            <v>7605</v>
          </cell>
          <cell r="C256" t="str">
            <v>#</v>
          </cell>
          <cell r="D256" t="str">
            <v>クニミネ工業(株)</v>
          </cell>
          <cell r="E256" t="str">
            <v>15</v>
          </cell>
        </row>
        <row r="257">
          <cell r="B257" t="str">
            <v>5057</v>
          </cell>
          <cell r="C257" t="str">
            <v>#</v>
          </cell>
          <cell r="D257" t="str">
            <v>久保田工業(株)</v>
          </cell>
          <cell r="E257" t="str">
            <v>53</v>
          </cell>
        </row>
        <row r="258">
          <cell r="B258" t="str">
            <v>8765</v>
          </cell>
          <cell r="C258" t="str">
            <v>#</v>
          </cell>
          <cell r="D258" t="str">
            <v>(株)熊谷組</v>
          </cell>
          <cell r="E258" t="str">
            <v>30</v>
          </cell>
        </row>
        <row r="259">
          <cell r="B259" t="str">
            <v>8756</v>
          </cell>
          <cell r="C259" t="str">
            <v>#</v>
          </cell>
          <cell r="D259" t="str">
            <v>(株)久米建築事務所</v>
          </cell>
          <cell r="E259" t="str">
            <v>30</v>
          </cell>
        </row>
        <row r="260">
          <cell r="B260" t="str">
            <v>2633</v>
          </cell>
          <cell r="C260" t="str">
            <v>#</v>
          </cell>
          <cell r="D260" t="str">
            <v>クラリオン(株)</v>
          </cell>
          <cell r="E260" t="str">
            <v>62</v>
          </cell>
        </row>
        <row r="261">
          <cell r="B261" t="str">
            <v>8594</v>
          </cell>
          <cell r="C261" t="str">
            <v>#</v>
          </cell>
          <cell r="D261" t="str">
            <v>(株)栗林商会</v>
          </cell>
          <cell r="E261" t="str">
            <v>30</v>
          </cell>
        </row>
        <row r="262">
          <cell r="B262" t="str">
            <v>8458</v>
          </cell>
          <cell r="C262" t="str">
            <v>#</v>
          </cell>
          <cell r="D262" t="str">
            <v>(株)栗本鐵工所</v>
          </cell>
          <cell r="E262" t="str">
            <v>30</v>
          </cell>
        </row>
        <row r="263">
          <cell r="B263" t="str">
            <v>8117</v>
          </cell>
          <cell r="C263" t="str">
            <v>#</v>
          </cell>
          <cell r="D263" t="str">
            <v>クレノートン(株)</v>
          </cell>
          <cell r="E263" t="str">
            <v>30</v>
          </cell>
        </row>
        <row r="264">
          <cell r="B264" t="str">
            <v>7624</v>
          </cell>
          <cell r="C264" t="str">
            <v>#</v>
          </cell>
          <cell r="D264" t="str">
            <v>(株)クロス</v>
          </cell>
          <cell r="E264" t="str">
            <v>15</v>
          </cell>
        </row>
        <row r="265">
          <cell r="B265" t="str">
            <v>7628</v>
          </cell>
          <cell r="C265" t="str">
            <v>#</v>
          </cell>
          <cell r="D265" t="str">
            <v>群栄化学工業(株)</v>
          </cell>
          <cell r="E265" t="str">
            <v>15</v>
          </cell>
        </row>
        <row r="266">
          <cell r="B266" t="str">
            <v>8265</v>
          </cell>
          <cell r="C266" t="str">
            <v>#</v>
          </cell>
          <cell r="D266" t="str">
            <v>(株)啓愛社ｴﾇ･ｴﾑ･ﾋﾞ-</v>
          </cell>
          <cell r="E266" t="str">
            <v>64</v>
          </cell>
        </row>
        <row r="267">
          <cell r="B267" t="str">
            <v>4644</v>
          </cell>
          <cell r="C267" t="str">
            <v>#</v>
          </cell>
          <cell r="D267" t="str">
            <v>(株)啓愛社製作所</v>
          </cell>
          <cell r="E267" t="str">
            <v>64</v>
          </cell>
        </row>
        <row r="268">
          <cell r="B268" t="str">
            <v>5073</v>
          </cell>
          <cell r="C268" t="str">
            <v>#</v>
          </cell>
          <cell r="D268" t="str">
            <v>京浜興産(株)</v>
          </cell>
          <cell r="E268" t="str">
            <v>53</v>
          </cell>
        </row>
        <row r="269">
          <cell r="B269" t="str">
            <v>5062</v>
          </cell>
          <cell r="C269" t="str">
            <v>#</v>
          </cell>
          <cell r="D269" t="str">
            <v>京浜精密工業(株)</v>
          </cell>
          <cell r="E269" t="str">
            <v>53</v>
          </cell>
        </row>
        <row r="270">
          <cell r="B270" t="str">
            <v>8674</v>
          </cell>
          <cell r="C270" t="str">
            <v>#</v>
          </cell>
          <cell r="D270" t="str">
            <v>京浜日立情報機器(株)</v>
          </cell>
          <cell r="E270" t="str">
            <v>30</v>
          </cell>
        </row>
        <row r="271">
          <cell r="B271" t="str">
            <v>8881</v>
          </cell>
          <cell r="C271" t="str">
            <v>#</v>
          </cell>
          <cell r="D271" t="str">
            <v>(株)京葉興業</v>
          </cell>
          <cell r="E271" t="str">
            <v>30</v>
          </cell>
        </row>
        <row r="272">
          <cell r="B272" t="str">
            <v>2017</v>
          </cell>
          <cell r="C272" t="str">
            <v>#</v>
          </cell>
          <cell r="D272" t="str">
            <v>(株)ケーヒン</v>
          </cell>
          <cell r="E272" t="str">
            <v>64</v>
          </cell>
        </row>
        <row r="273">
          <cell r="B273" t="str">
            <v>2646</v>
          </cell>
          <cell r="C273" t="str">
            <v>#</v>
          </cell>
          <cell r="D273" t="str">
            <v>(株)ケンウッド</v>
          </cell>
          <cell r="E273" t="str">
            <v>64</v>
          </cell>
        </row>
        <row r="274">
          <cell r="B274" t="str">
            <v>8701</v>
          </cell>
          <cell r="C274" t="str">
            <v>#</v>
          </cell>
          <cell r="D274" t="str">
            <v>(株)小泉工務店</v>
          </cell>
          <cell r="E274" t="str">
            <v>30</v>
          </cell>
        </row>
        <row r="275">
          <cell r="B275" t="str">
            <v>2716</v>
          </cell>
          <cell r="C275" t="str">
            <v>#</v>
          </cell>
          <cell r="D275" t="str">
            <v>(株)小糸製作所</v>
          </cell>
          <cell r="E275" t="str">
            <v>62</v>
          </cell>
        </row>
        <row r="276">
          <cell r="B276" t="str">
            <v>9294</v>
          </cell>
          <cell r="C276" t="str">
            <v>#</v>
          </cell>
          <cell r="D276" t="str">
            <v>興亜ビジネス(株)</v>
          </cell>
          <cell r="E276" t="str">
            <v>73</v>
          </cell>
        </row>
        <row r="277">
          <cell r="B277" t="str">
            <v>8666</v>
          </cell>
          <cell r="C277" t="str">
            <v>#</v>
          </cell>
          <cell r="D277" t="str">
            <v>鋼管機械工業(株)</v>
          </cell>
          <cell r="E277" t="str">
            <v>30</v>
          </cell>
        </row>
        <row r="278">
          <cell r="B278" t="str">
            <v>8667</v>
          </cell>
          <cell r="C278" t="str">
            <v>#</v>
          </cell>
          <cell r="D278" t="str">
            <v>鋼管電設工業(株)</v>
          </cell>
          <cell r="E278" t="str">
            <v>30</v>
          </cell>
        </row>
        <row r="279">
          <cell r="B279" t="str">
            <v>8428</v>
          </cell>
          <cell r="C279" t="str">
            <v>#</v>
          </cell>
          <cell r="D279" t="str">
            <v>虹技(株)</v>
          </cell>
          <cell r="E279" t="str">
            <v>30</v>
          </cell>
        </row>
        <row r="280">
          <cell r="B280" t="str">
            <v>2413</v>
          </cell>
          <cell r="C280" t="str">
            <v>#</v>
          </cell>
          <cell r="D280" t="str">
            <v>興国インテック(株)</v>
          </cell>
          <cell r="E280" t="str">
            <v>64</v>
          </cell>
        </row>
        <row r="281">
          <cell r="B281" t="str">
            <v>3638</v>
          </cell>
          <cell r="C281" t="str">
            <v>#</v>
          </cell>
          <cell r="D281" t="str">
            <v>興国ｺﾝﾄﾛｰﾙｹｰﾌﾞﾙ(株)</v>
          </cell>
          <cell r="E281" t="str">
            <v>56</v>
          </cell>
        </row>
        <row r="282">
          <cell r="B282" t="str">
            <v>0542</v>
          </cell>
          <cell r="C282" t="str">
            <v>#</v>
          </cell>
          <cell r="D282" t="str">
            <v>高周波熱錬(株)</v>
          </cell>
          <cell r="E282" t="str">
            <v>53</v>
          </cell>
        </row>
        <row r="283">
          <cell r="B283" t="str">
            <v>8204</v>
          </cell>
          <cell r="C283" t="str">
            <v>#</v>
          </cell>
          <cell r="D283" t="str">
            <v>(株)ｺｰｼﾝｲﾝﾃｯｸｽ</v>
          </cell>
          <cell r="E283" t="str">
            <v>30</v>
          </cell>
        </row>
        <row r="284">
          <cell r="B284" t="str">
            <v>7851</v>
          </cell>
          <cell r="C284" t="str">
            <v>#</v>
          </cell>
          <cell r="D284" t="str">
            <v>(協)公清企業</v>
          </cell>
          <cell r="E284" t="str">
            <v>10</v>
          </cell>
        </row>
        <row r="285">
          <cell r="B285" t="str">
            <v>8273</v>
          </cell>
          <cell r="C285" t="str">
            <v>#</v>
          </cell>
          <cell r="D285" t="str">
            <v>江南ゴム(株)</v>
          </cell>
          <cell r="E285" t="str">
            <v>30</v>
          </cell>
        </row>
        <row r="286">
          <cell r="B286" t="str">
            <v>8762</v>
          </cell>
          <cell r="C286" t="str">
            <v>#</v>
          </cell>
          <cell r="D286" t="str">
            <v>鴻池運輸(株)</v>
          </cell>
          <cell r="E286" t="str">
            <v>30</v>
          </cell>
        </row>
        <row r="287">
          <cell r="B287" t="str">
            <v>8274</v>
          </cell>
          <cell r="C287" t="str">
            <v>#</v>
          </cell>
          <cell r="D287" t="str">
            <v>向野商事(株)</v>
          </cell>
          <cell r="E287" t="str">
            <v>30</v>
          </cell>
        </row>
        <row r="288">
          <cell r="B288" t="str">
            <v>0000ｷ</v>
          </cell>
          <cell r="C288" t="str">
            <v>#</v>
          </cell>
          <cell r="D288" t="str">
            <v>(株)神戸製鋼所</v>
          </cell>
          <cell r="E288" t="str">
            <v>10</v>
          </cell>
        </row>
        <row r="289">
          <cell r="B289" t="str">
            <v>8469</v>
          </cell>
          <cell r="C289" t="str">
            <v>#</v>
          </cell>
          <cell r="D289" t="str">
            <v>光洋機械工業(株)</v>
          </cell>
          <cell r="E289" t="str">
            <v>30</v>
          </cell>
        </row>
        <row r="290">
          <cell r="B290" t="str">
            <v>2201</v>
          </cell>
          <cell r="C290" t="str">
            <v>#</v>
          </cell>
          <cell r="D290" t="str">
            <v>光洋精工(株)</v>
          </cell>
          <cell r="E290" t="str">
            <v>54</v>
          </cell>
        </row>
        <row r="291">
          <cell r="B291" t="str">
            <v>0573</v>
          </cell>
          <cell r="C291" t="str">
            <v>#</v>
          </cell>
          <cell r="D291" t="str">
            <v>鋼鈴機工(株)</v>
          </cell>
          <cell r="E291" t="str">
            <v>15</v>
          </cell>
        </row>
        <row r="292">
          <cell r="B292" t="str">
            <v>8123</v>
          </cell>
          <cell r="C292" t="str">
            <v>#</v>
          </cell>
          <cell r="D292" t="str">
            <v>光和精工(株)</v>
          </cell>
          <cell r="E292" t="str">
            <v>30</v>
          </cell>
        </row>
        <row r="293">
          <cell r="B293" t="str">
            <v>9183</v>
          </cell>
          <cell r="C293" t="str">
            <v>#</v>
          </cell>
          <cell r="D293" t="str">
            <v>(株)コーディックス</v>
          </cell>
          <cell r="E293" t="str">
            <v>30</v>
          </cell>
        </row>
        <row r="294">
          <cell r="B294" t="str">
            <v>9795</v>
          </cell>
          <cell r="C294" t="str">
            <v>#</v>
          </cell>
          <cell r="D294" t="str">
            <v>ｺｰﾝｽﾞ&amp;ｶﾝﾊﾟﾆｰﾘﾐﾃｯﾄﾞ</v>
          </cell>
          <cell r="E294" t="str">
            <v>30</v>
          </cell>
        </row>
        <row r="295">
          <cell r="B295" t="str">
            <v>8102</v>
          </cell>
          <cell r="C295" t="str">
            <v>#</v>
          </cell>
          <cell r="D295" t="str">
            <v>(株)コガネイ</v>
          </cell>
          <cell r="E295" t="str">
            <v>30</v>
          </cell>
        </row>
        <row r="296">
          <cell r="B296" t="str">
            <v>3630</v>
          </cell>
          <cell r="C296" t="str">
            <v>#</v>
          </cell>
          <cell r="D296" t="str">
            <v>国際化工(株)</v>
          </cell>
          <cell r="E296" t="str">
            <v>64</v>
          </cell>
        </row>
        <row r="297">
          <cell r="B297" t="str">
            <v>8392</v>
          </cell>
          <cell r="C297" t="str">
            <v>#</v>
          </cell>
          <cell r="D297" t="str">
            <v>国際興業(株)</v>
          </cell>
          <cell r="E297" t="str">
            <v>30</v>
          </cell>
        </row>
        <row r="298">
          <cell r="B298" t="str">
            <v>8462</v>
          </cell>
          <cell r="C298" t="str">
            <v>#</v>
          </cell>
          <cell r="D298" t="str">
            <v>国際鉄工(株)</v>
          </cell>
          <cell r="E298" t="str">
            <v>30</v>
          </cell>
        </row>
        <row r="299">
          <cell r="B299" t="str">
            <v>8422</v>
          </cell>
          <cell r="C299" t="str">
            <v>#</v>
          </cell>
          <cell r="D299" t="str">
            <v>国策機工(株)</v>
          </cell>
          <cell r="E299" t="str">
            <v>30</v>
          </cell>
        </row>
        <row r="300">
          <cell r="B300" t="str">
            <v>3211</v>
          </cell>
          <cell r="C300" t="str">
            <v>#</v>
          </cell>
          <cell r="D300" t="str">
            <v>国産部品工業(株)</v>
          </cell>
          <cell r="E300" t="str">
            <v>51</v>
          </cell>
        </row>
        <row r="301">
          <cell r="B301" t="str">
            <v>7627</v>
          </cell>
          <cell r="C301" t="str">
            <v>#</v>
          </cell>
          <cell r="D301" t="str">
            <v>互交産業(株)</v>
          </cell>
          <cell r="E301" t="str">
            <v>15</v>
          </cell>
        </row>
        <row r="302">
          <cell r="B302" t="str">
            <v>8004</v>
          </cell>
          <cell r="C302" t="str">
            <v>#</v>
          </cell>
          <cell r="D302" t="str">
            <v>コサリ－ベルマン(株)</v>
          </cell>
          <cell r="E302" t="str">
            <v>30</v>
          </cell>
        </row>
        <row r="303">
          <cell r="B303" t="str">
            <v>9677</v>
          </cell>
          <cell r="C303" t="str">
            <v>#</v>
          </cell>
          <cell r="D303" t="str">
            <v>(株)コシダテック</v>
          </cell>
          <cell r="E303" t="str">
            <v>51</v>
          </cell>
        </row>
        <row r="304">
          <cell r="B304" t="str">
            <v>8267</v>
          </cell>
          <cell r="C304" t="str">
            <v>#</v>
          </cell>
          <cell r="D304" t="str">
            <v>ｺｽﾓｴﾝｼﾞﾆｱﾘﾝｸﾞ(株)</v>
          </cell>
          <cell r="E304" t="str">
            <v>30</v>
          </cell>
        </row>
        <row r="305">
          <cell r="B305" t="str">
            <v>7040</v>
          </cell>
          <cell r="C305" t="str">
            <v>#</v>
          </cell>
          <cell r="D305" t="str">
            <v>コスモ石油(株)</v>
          </cell>
          <cell r="E305" t="str">
            <v>15</v>
          </cell>
        </row>
        <row r="306">
          <cell r="B306" t="str">
            <v>3512</v>
          </cell>
          <cell r="C306" t="str">
            <v>#</v>
          </cell>
          <cell r="D306" t="str">
            <v>小平産業(株)</v>
          </cell>
          <cell r="E306" t="str">
            <v>64</v>
          </cell>
        </row>
        <row r="307">
          <cell r="B307" t="str">
            <v>4639</v>
          </cell>
          <cell r="C307" t="str">
            <v>#</v>
          </cell>
          <cell r="D307" t="str">
            <v>児玉化学工業(株)</v>
          </cell>
          <cell r="E307" t="str">
            <v>62</v>
          </cell>
        </row>
        <row r="308">
          <cell r="B308" t="str">
            <v>4630</v>
          </cell>
          <cell r="C308" t="str">
            <v>#</v>
          </cell>
          <cell r="D308" t="str">
            <v>(株)コトブキ</v>
          </cell>
          <cell r="E308" t="str">
            <v>62</v>
          </cell>
        </row>
        <row r="309">
          <cell r="B309" t="str">
            <v>5063</v>
          </cell>
          <cell r="C309" t="str">
            <v>#</v>
          </cell>
          <cell r="D309" t="str">
            <v>(株)コバユー</v>
          </cell>
          <cell r="E309" t="str">
            <v>64</v>
          </cell>
        </row>
        <row r="310">
          <cell r="B310" t="str">
            <v>5543</v>
          </cell>
          <cell r="C310" t="str">
            <v>#</v>
          </cell>
          <cell r="D310" t="str">
            <v>ｺﾏﾂ･ｾﾞｯﾄｴﾌ･ｵｰﾄﾓｰﾃｨﾌﾞ(株)</v>
          </cell>
          <cell r="E310" t="str">
            <v>75</v>
          </cell>
        </row>
        <row r="311">
          <cell r="B311" t="str">
            <v>8448</v>
          </cell>
          <cell r="C311" t="str">
            <v>#</v>
          </cell>
          <cell r="D311" t="str">
            <v>コマツアーテック(株)</v>
          </cell>
          <cell r="E311" t="str">
            <v>30</v>
          </cell>
        </row>
        <row r="312">
          <cell r="B312" t="str">
            <v>8467</v>
          </cell>
          <cell r="C312" t="str">
            <v>#</v>
          </cell>
          <cell r="D312" t="str">
            <v>コマツ工機(株)</v>
          </cell>
          <cell r="E312" t="str">
            <v>30</v>
          </cell>
        </row>
        <row r="313">
          <cell r="B313" t="str">
            <v>8783</v>
          </cell>
          <cell r="C313" t="str">
            <v>#</v>
          </cell>
          <cell r="D313" t="str">
            <v>五洋建設(株)</v>
          </cell>
          <cell r="E313" t="str">
            <v>30</v>
          </cell>
        </row>
        <row r="314">
          <cell r="B314" t="str">
            <v>9589</v>
          </cell>
          <cell r="C314" t="str">
            <v>#</v>
          </cell>
          <cell r="D314" t="str">
            <v>コロンビア貿易(株)</v>
          </cell>
          <cell r="E314" t="str">
            <v>30</v>
          </cell>
        </row>
        <row r="315">
          <cell r="B315" t="str">
            <v>9125</v>
          </cell>
          <cell r="C315" t="str">
            <v>#</v>
          </cell>
          <cell r="D315" t="str">
            <v>(有)紺野企業</v>
          </cell>
          <cell r="E315" t="str">
            <v>30</v>
          </cell>
        </row>
        <row r="316">
          <cell r="B316" t="str">
            <v>2012</v>
          </cell>
          <cell r="C316" t="str">
            <v>#</v>
          </cell>
          <cell r="D316" t="str">
            <v>埼玉機器(株)</v>
          </cell>
          <cell r="E316" t="str">
            <v>54</v>
          </cell>
        </row>
        <row r="317">
          <cell r="B317" t="str">
            <v>0017</v>
          </cell>
          <cell r="C317" t="str">
            <v>#</v>
          </cell>
          <cell r="D317" t="str">
            <v>(株)酒井新</v>
          </cell>
          <cell r="E317" t="str">
            <v>10</v>
          </cell>
        </row>
        <row r="318">
          <cell r="B318" t="str">
            <v>9798</v>
          </cell>
          <cell r="C318" t="str">
            <v>#</v>
          </cell>
          <cell r="D318" t="str">
            <v>サカタインクス(株)</v>
          </cell>
          <cell r="E318" t="str">
            <v>30</v>
          </cell>
        </row>
        <row r="319">
          <cell r="B319" t="str">
            <v>4605</v>
          </cell>
          <cell r="C319" t="str">
            <v>#</v>
          </cell>
          <cell r="D319" t="str">
            <v>相模塗装(株)</v>
          </cell>
          <cell r="E319" t="str">
            <v>62</v>
          </cell>
        </row>
        <row r="320">
          <cell r="B320" t="str">
            <v>9216</v>
          </cell>
          <cell r="C320" t="str">
            <v>#</v>
          </cell>
          <cell r="D320" t="str">
            <v>坂本重工(株)</v>
          </cell>
          <cell r="E320" t="str">
            <v>30</v>
          </cell>
        </row>
        <row r="321">
          <cell r="B321" t="str">
            <v>9231</v>
          </cell>
          <cell r="C321" t="str">
            <v>#</v>
          </cell>
          <cell r="D321" t="str">
            <v>(株)佐藤木型製作所</v>
          </cell>
          <cell r="E321" t="str">
            <v>30</v>
          </cell>
        </row>
        <row r="322">
          <cell r="B322" t="str">
            <v>0040</v>
          </cell>
          <cell r="C322" t="str">
            <v>#</v>
          </cell>
          <cell r="D322" t="str">
            <v>佐藤金属(株)</v>
          </cell>
          <cell r="E322" t="str">
            <v>10</v>
          </cell>
        </row>
        <row r="323">
          <cell r="B323" t="str">
            <v>0022</v>
          </cell>
          <cell r="C323" t="str">
            <v>#</v>
          </cell>
          <cell r="D323" t="str">
            <v>佐藤商事(株)</v>
          </cell>
          <cell r="E323" t="str">
            <v>10</v>
          </cell>
        </row>
        <row r="324">
          <cell r="B324" t="str">
            <v>4612</v>
          </cell>
          <cell r="C324" t="str">
            <v>#</v>
          </cell>
          <cell r="D324" t="str">
            <v>(株)サニ－化成</v>
          </cell>
          <cell r="E324" t="str">
            <v>62</v>
          </cell>
        </row>
        <row r="325">
          <cell r="B325" t="str">
            <v>8703</v>
          </cell>
          <cell r="C325" t="str">
            <v>#</v>
          </cell>
          <cell r="D325" t="str">
            <v>(株)佐野工務所</v>
          </cell>
          <cell r="E325" t="str">
            <v>30</v>
          </cell>
        </row>
        <row r="326">
          <cell r="B326" t="str">
            <v>0075</v>
          </cell>
          <cell r="C326" t="str">
            <v>#</v>
          </cell>
          <cell r="D326" t="str">
            <v>三星ジャパン(株)</v>
          </cell>
          <cell r="E326" t="str">
            <v>10</v>
          </cell>
        </row>
        <row r="327">
          <cell r="B327" t="str">
            <v>9184</v>
          </cell>
          <cell r="C327" t="str">
            <v>#</v>
          </cell>
          <cell r="D327" t="str">
            <v>(株)サム電子機械</v>
          </cell>
          <cell r="E327" t="str">
            <v>30</v>
          </cell>
        </row>
        <row r="328">
          <cell r="B328" t="str">
            <v>9799</v>
          </cell>
          <cell r="C328" t="str">
            <v>#</v>
          </cell>
          <cell r="D328" t="str">
            <v>(株)佐山</v>
          </cell>
          <cell r="E328" t="str">
            <v>15</v>
          </cell>
        </row>
        <row r="329">
          <cell r="B329" t="str">
            <v>9820</v>
          </cell>
          <cell r="C329" t="str">
            <v>#</v>
          </cell>
          <cell r="D329" t="str">
            <v>サンエイ(株)</v>
          </cell>
          <cell r="E329" t="str">
            <v>30</v>
          </cell>
        </row>
        <row r="330">
          <cell r="B330" t="str">
            <v>3104</v>
          </cell>
          <cell r="C330" t="str">
            <v>#</v>
          </cell>
          <cell r="D330" t="str">
            <v>三桜工業(株)</v>
          </cell>
          <cell r="E330" t="str">
            <v>54</v>
          </cell>
        </row>
        <row r="331">
          <cell r="B331" t="str">
            <v>9527</v>
          </cell>
          <cell r="C331" t="str">
            <v>#</v>
          </cell>
          <cell r="D331" t="str">
            <v>(株)三起金型製作所</v>
          </cell>
          <cell r="E331" t="str">
            <v>30</v>
          </cell>
        </row>
        <row r="332">
          <cell r="B332" t="str">
            <v>8577</v>
          </cell>
          <cell r="C332" t="str">
            <v>#</v>
          </cell>
          <cell r="D332" t="str">
            <v>三機工業(株)</v>
          </cell>
          <cell r="E332" t="str">
            <v>30</v>
          </cell>
        </row>
        <row r="333">
          <cell r="B333" t="str">
            <v>3030</v>
          </cell>
          <cell r="C333" t="str">
            <v>#</v>
          </cell>
          <cell r="D333" t="str">
            <v>(株)三機製作所</v>
          </cell>
          <cell r="E333" t="str">
            <v>64</v>
          </cell>
        </row>
        <row r="334">
          <cell r="B334" t="str">
            <v>8370</v>
          </cell>
          <cell r="C334" t="str">
            <v>#</v>
          </cell>
          <cell r="D334" t="str">
            <v>(株)三喜製作所</v>
          </cell>
          <cell r="E334" t="str">
            <v>30</v>
          </cell>
        </row>
        <row r="335">
          <cell r="B335" t="str">
            <v>4629</v>
          </cell>
          <cell r="C335" t="str">
            <v>#</v>
          </cell>
          <cell r="D335" t="str">
            <v>三協(株)</v>
          </cell>
          <cell r="E335" t="str">
            <v>64</v>
          </cell>
        </row>
        <row r="336">
          <cell r="B336" t="str">
            <v>9781</v>
          </cell>
          <cell r="C336" t="str">
            <v>#</v>
          </cell>
          <cell r="D336" t="str">
            <v>三協ｲﾝﾀﾅｼｮﾅﾙ(株)</v>
          </cell>
          <cell r="E336" t="str">
            <v>30</v>
          </cell>
        </row>
        <row r="337">
          <cell r="B337" t="str">
            <v>9784</v>
          </cell>
          <cell r="C337" t="str">
            <v>#</v>
          </cell>
          <cell r="D337" t="str">
            <v>三協オイルレス工業(株)</v>
          </cell>
          <cell r="E337" t="str">
            <v>30</v>
          </cell>
        </row>
        <row r="338">
          <cell r="B338" t="str">
            <v>9134</v>
          </cell>
          <cell r="C338" t="str">
            <v>#</v>
          </cell>
          <cell r="D338" t="str">
            <v>三京塗料(株)</v>
          </cell>
          <cell r="E338" t="str">
            <v>15</v>
          </cell>
        </row>
        <row r="339">
          <cell r="B339" t="str">
            <v>8307</v>
          </cell>
          <cell r="C339" t="str">
            <v>#</v>
          </cell>
          <cell r="D339" t="str">
            <v>三恵機械(株)</v>
          </cell>
          <cell r="E339" t="str">
            <v>30</v>
          </cell>
        </row>
        <row r="340">
          <cell r="B340" t="str">
            <v>4615</v>
          </cell>
          <cell r="C340" t="str">
            <v>#</v>
          </cell>
          <cell r="D340" t="str">
            <v>三恵技研工業(株)</v>
          </cell>
          <cell r="E340" t="str">
            <v>62</v>
          </cell>
        </row>
        <row r="341">
          <cell r="B341" t="str">
            <v>7016</v>
          </cell>
          <cell r="C341" t="str">
            <v>#</v>
          </cell>
          <cell r="D341" t="str">
            <v>三恵商事(株)</v>
          </cell>
          <cell r="E341" t="str">
            <v>15</v>
          </cell>
        </row>
        <row r="342">
          <cell r="B342" t="str">
            <v>9244</v>
          </cell>
          <cell r="C342" t="str">
            <v>#</v>
          </cell>
          <cell r="D342" t="str">
            <v>三建産業(株)</v>
          </cell>
          <cell r="E342" t="str">
            <v>30</v>
          </cell>
        </row>
        <row r="343">
          <cell r="B343" t="str">
            <v>3035</v>
          </cell>
          <cell r="C343" t="str">
            <v>#</v>
          </cell>
          <cell r="D343" t="str">
            <v>(株)三五</v>
          </cell>
          <cell r="E343" t="str">
            <v>54</v>
          </cell>
        </row>
        <row r="344">
          <cell r="B344" t="str">
            <v>9817</v>
          </cell>
          <cell r="C344" t="str">
            <v>#</v>
          </cell>
          <cell r="D344" t="str">
            <v>(株)三光</v>
          </cell>
          <cell r="E344" t="str">
            <v>15</v>
          </cell>
        </row>
        <row r="345">
          <cell r="B345" t="str">
            <v>8589</v>
          </cell>
          <cell r="C345" t="str">
            <v>#</v>
          </cell>
          <cell r="D345" t="str">
            <v>三興商事(株)</v>
          </cell>
          <cell r="E345" t="str">
            <v>30</v>
          </cell>
        </row>
        <row r="346">
          <cell r="B346" t="str">
            <v>8269</v>
          </cell>
          <cell r="C346" t="str">
            <v>#</v>
          </cell>
          <cell r="D346" t="str">
            <v>(株)三幸商店</v>
          </cell>
          <cell r="E346" t="str">
            <v>30</v>
          </cell>
        </row>
        <row r="347">
          <cell r="B347" t="str">
            <v>8272</v>
          </cell>
          <cell r="C347" t="str">
            <v>#</v>
          </cell>
          <cell r="D347" t="str">
            <v>(株)サンコー</v>
          </cell>
          <cell r="E347" t="str">
            <v>64</v>
          </cell>
        </row>
        <row r="348">
          <cell r="B348" t="str">
            <v>7006</v>
          </cell>
          <cell r="C348" t="str">
            <v>#</v>
          </cell>
          <cell r="D348" t="str">
            <v>三進化学工業(株)</v>
          </cell>
          <cell r="E348" t="str">
            <v>15</v>
          </cell>
        </row>
        <row r="349">
          <cell r="B349" t="str">
            <v>9702</v>
          </cell>
          <cell r="C349" t="str">
            <v>#</v>
          </cell>
          <cell r="D349" t="str">
            <v>サンスター技研(株)</v>
          </cell>
          <cell r="E349" t="str">
            <v>15</v>
          </cell>
        </row>
        <row r="350">
          <cell r="B350" t="str">
            <v>2820</v>
          </cell>
          <cell r="C350" t="str">
            <v>#</v>
          </cell>
          <cell r="D350" t="str">
            <v>三省物産(株)</v>
          </cell>
          <cell r="E350" t="str">
            <v>62</v>
          </cell>
        </row>
        <row r="351">
          <cell r="B351" t="str">
            <v>8263</v>
          </cell>
          <cell r="C351" t="str">
            <v>#</v>
          </cell>
          <cell r="D351" t="str">
            <v>サンドビック(株)</v>
          </cell>
          <cell r="E351" t="str">
            <v>30</v>
          </cell>
        </row>
        <row r="352">
          <cell r="B352" t="str">
            <v>8434</v>
          </cell>
          <cell r="C352" t="str">
            <v>#</v>
          </cell>
          <cell r="D352" t="str">
            <v>三宝精機工業(株)</v>
          </cell>
          <cell r="E352" t="str">
            <v>30</v>
          </cell>
        </row>
        <row r="353">
          <cell r="B353" t="str">
            <v>5072</v>
          </cell>
          <cell r="C353" t="str">
            <v>#</v>
          </cell>
          <cell r="D353" t="str">
            <v>(株)三友精機</v>
          </cell>
          <cell r="E353" t="str">
            <v>30</v>
          </cell>
        </row>
        <row r="354">
          <cell r="B354" t="str">
            <v>9210</v>
          </cell>
          <cell r="C354" t="str">
            <v>#</v>
          </cell>
          <cell r="D354" t="str">
            <v>三洋機工商事(株)</v>
          </cell>
          <cell r="E354" t="str">
            <v>30</v>
          </cell>
        </row>
        <row r="355">
          <cell r="B355" t="str">
            <v>9176</v>
          </cell>
          <cell r="C355" t="str">
            <v>#</v>
          </cell>
          <cell r="D355" t="str">
            <v>三陽商事(株)</v>
          </cell>
          <cell r="E355" t="str">
            <v>51</v>
          </cell>
        </row>
        <row r="356">
          <cell r="B356" t="str">
            <v>2634</v>
          </cell>
          <cell r="C356" t="str">
            <v>#</v>
          </cell>
          <cell r="D356" t="str">
            <v>三洋電機ｶｰｴﾚｸﾄﾛﾆｸｽ(株)</v>
          </cell>
          <cell r="E356" t="str">
            <v>62</v>
          </cell>
        </row>
        <row r="357">
          <cell r="B357" t="str">
            <v>4614</v>
          </cell>
          <cell r="C357" t="str">
            <v>#</v>
          </cell>
          <cell r="D357" t="str">
            <v>(株)三陽電機製作所</v>
          </cell>
          <cell r="E357" t="str">
            <v>62</v>
          </cell>
        </row>
        <row r="358">
          <cell r="B358" t="str">
            <v>0000ｵ</v>
          </cell>
          <cell r="C358" t="str">
            <v>#</v>
          </cell>
          <cell r="D358" t="str">
            <v>山陽特殊製鋼(株)</v>
          </cell>
          <cell r="E358" t="str">
            <v>10</v>
          </cell>
        </row>
        <row r="359">
          <cell r="B359" t="str">
            <v>2629</v>
          </cell>
          <cell r="C359" t="str">
            <v>#</v>
          </cell>
          <cell r="D359" t="str">
            <v>三洋ﾗｲﾌｴﾚｸﾄﾛﾆｸｽ(株)</v>
          </cell>
          <cell r="E359" t="str">
            <v>64</v>
          </cell>
        </row>
        <row r="360">
          <cell r="B360" t="str">
            <v>8364</v>
          </cell>
          <cell r="C360" t="str">
            <v>#</v>
          </cell>
          <cell r="D360" t="str">
            <v>三立興産(株)</v>
          </cell>
          <cell r="E360" t="str">
            <v>30</v>
          </cell>
        </row>
        <row r="361">
          <cell r="B361" t="str">
            <v>9932</v>
          </cell>
          <cell r="C361" t="str">
            <v>#</v>
          </cell>
          <cell r="D361" t="str">
            <v>三和建鉄(株)</v>
          </cell>
          <cell r="E361" t="str">
            <v>30</v>
          </cell>
        </row>
        <row r="362">
          <cell r="B362" t="str">
            <v>5515</v>
          </cell>
          <cell r="C362" t="str">
            <v>#</v>
          </cell>
          <cell r="D362" t="str">
            <v>三輪精機(株)</v>
          </cell>
          <cell r="E362" t="str">
            <v>54</v>
          </cell>
        </row>
        <row r="363">
          <cell r="B363" t="str">
            <v>9268</v>
          </cell>
          <cell r="C363" t="str">
            <v>#</v>
          </cell>
          <cell r="D363" t="str">
            <v>三和精機(株)</v>
          </cell>
          <cell r="E363" t="str">
            <v>30</v>
          </cell>
        </row>
        <row r="364">
          <cell r="B364" t="str">
            <v>9182</v>
          </cell>
          <cell r="C364" t="str">
            <v>#</v>
          </cell>
          <cell r="D364" t="str">
            <v>三和ﾊﾟｯｷﾝｸﾞ工業(株)</v>
          </cell>
          <cell r="E364" t="str">
            <v>51</v>
          </cell>
        </row>
        <row r="365">
          <cell r="B365" t="str">
            <v>3203</v>
          </cell>
          <cell r="C365" t="str">
            <v>#</v>
          </cell>
          <cell r="D365" t="str">
            <v>三和部品工業(株)</v>
          </cell>
          <cell r="E365" t="str">
            <v>64</v>
          </cell>
        </row>
        <row r="366">
          <cell r="B366" t="str">
            <v>9252</v>
          </cell>
          <cell r="C366" t="str">
            <v>#</v>
          </cell>
          <cell r="D366" t="str">
            <v>シーアイ緑化土木(株)</v>
          </cell>
          <cell r="E366" t="str">
            <v>30</v>
          </cell>
        </row>
        <row r="367">
          <cell r="B367" t="str">
            <v>4619</v>
          </cell>
          <cell r="C367" t="str">
            <v>#</v>
          </cell>
          <cell r="D367" t="str">
            <v>(株)シーエスアイ</v>
          </cell>
          <cell r="E367" t="str">
            <v>64</v>
          </cell>
        </row>
        <row r="368">
          <cell r="B368" t="str">
            <v>9377</v>
          </cell>
          <cell r="C368" t="str">
            <v>#</v>
          </cell>
          <cell r="D368" t="str">
            <v>(株)ｼﾞｰｹｰｴﾇ･ｼﾞｬﾊﾟﾝ</v>
          </cell>
          <cell r="E368" t="str">
            <v>71</v>
          </cell>
        </row>
        <row r="369">
          <cell r="B369" t="str">
            <v>8003</v>
          </cell>
          <cell r="C369" t="str">
            <v>#</v>
          </cell>
          <cell r="D369" t="str">
            <v>(株)シーケービー</v>
          </cell>
          <cell r="E369" t="str">
            <v>30</v>
          </cell>
        </row>
        <row r="370">
          <cell r="B370" t="str">
            <v>8013</v>
          </cell>
          <cell r="C370" t="str">
            <v>#</v>
          </cell>
          <cell r="D370" t="str">
            <v>(株)ｼｰ･ｺｰﾚﾝｽ商会</v>
          </cell>
          <cell r="E370" t="str">
            <v>30</v>
          </cell>
        </row>
        <row r="371">
          <cell r="B371" t="str">
            <v>7048</v>
          </cell>
          <cell r="C371" t="str">
            <v>#</v>
          </cell>
          <cell r="D371" t="str">
            <v>シーシーアイ(株)</v>
          </cell>
          <cell r="E371" t="str">
            <v>15</v>
          </cell>
        </row>
        <row r="372">
          <cell r="B372" t="str">
            <v>7312</v>
          </cell>
          <cell r="C372" t="str">
            <v>#</v>
          </cell>
          <cell r="D372" t="str">
            <v>シールエンド(株)</v>
          </cell>
          <cell r="E372" t="str">
            <v>15</v>
          </cell>
        </row>
        <row r="373">
          <cell r="B373" t="str">
            <v>2022</v>
          </cell>
          <cell r="C373" t="str">
            <v>#</v>
          </cell>
          <cell r="D373" t="str">
            <v>(株)JKCﾄﾗｯｸﾌﾞﾚｰｷｼｽﾃﾑｽﾞ</v>
          </cell>
          <cell r="E373" t="str">
            <v>54</v>
          </cell>
        </row>
        <row r="374">
          <cell r="B374" t="str">
            <v>2823</v>
          </cell>
          <cell r="C374" t="str">
            <v>#</v>
          </cell>
          <cell r="D374" t="str">
            <v>ジェコー(株)</v>
          </cell>
          <cell r="E374" t="str">
            <v>62</v>
          </cell>
        </row>
        <row r="375">
          <cell r="B375" t="str">
            <v>8470</v>
          </cell>
          <cell r="C375" t="str">
            <v>#</v>
          </cell>
          <cell r="D375" t="str">
            <v>(株)滋賀山下</v>
          </cell>
          <cell r="E375" t="str">
            <v>30</v>
          </cell>
        </row>
        <row r="376">
          <cell r="B376" t="str">
            <v>0046</v>
          </cell>
          <cell r="C376" t="str">
            <v>#</v>
          </cell>
          <cell r="D376" t="str">
            <v>敷島アルミニウム(株)</v>
          </cell>
          <cell r="E376" t="str">
            <v>10</v>
          </cell>
        </row>
        <row r="377">
          <cell r="B377" t="str">
            <v>7852</v>
          </cell>
          <cell r="C377" t="str">
            <v>#</v>
          </cell>
          <cell r="D377" t="str">
            <v>システム機器(株)</v>
          </cell>
          <cell r="E377" t="str">
            <v>30</v>
          </cell>
        </row>
        <row r="378">
          <cell r="B378" t="str">
            <v>0515</v>
          </cell>
          <cell r="C378" t="str">
            <v>#</v>
          </cell>
          <cell r="D378" t="str">
            <v>(自動車鋳物(株))</v>
          </cell>
          <cell r="E378" t="str">
            <v>53</v>
          </cell>
        </row>
        <row r="379">
          <cell r="B379" t="str">
            <v>5065</v>
          </cell>
          <cell r="C379" t="str">
            <v>#</v>
          </cell>
          <cell r="D379" t="str">
            <v>(自動車鋳物(株))</v>
          </cell>
          <cell r="E379" t="str">
            <v>53</v>
          </cell>
        </row>
        <row r="380">
          <cell r="B380" t="str">
            <v>9520</v>
          </cell>
          <cell r="C380" t="str">
            <v>#</v>
          </cell>
          <cell r="D380" t="str">
            <v>(自動車鋳物(株))</v>
          </cell>
          <cell r="E380" t="str">
            <v>73</v>
          </cell>
        </row>
        <row r="381">
          <cell r="B381" t="str">
            <v>0521</v>
          </cell>
          <cell r="C381" t="str">
            <v>#</v>
          </cell>
          <cell r="D381" t="str">
            <v>自動車鋳物(株)</v>
          </cell>
          <cell r="E381" t="str">
            <v>53</v>
          </cell>
        </row>
        <row r="382">
          <cell r="B382" t="str">
            <v>2008</v>
          </cell>
          <cell r="C382" t="str">
            <v>#</v>
          </cell>
          <cell r="D382" t="str">
            <v>自動車機器(株)</v>
          </cell>
          <cell r="E382" t="str">
            <v>54</v>
          </cell>
        </row>
        <row r="383">
          <cell r="B383" t="str">
            <v>2602</v>
          </cell>
          <cell r="C383" t="str">
            <v>#</v>
          </cell>
          <cell r="D383" t="str">
            <v>自動車電機工業(株)</v>
          </cell>
          <cell r="E383" t="str">
            <v>62</v>
          </cell>
        </row>
        <row r="384">
          <cell r="B384" t="str">
            <v>2005</v>
          </cell>
          <cell r="C384" t="str">
            <v>#</v>
          </cell>
          <cell r="D384" t="str">
            <v>自動車部品工業(株)</v>
          </cell>
          <cell r="E384" t="str">
            <v>53</v>
          </cell>
        </row>
        <row r="385">
          <cell r="B385" t="str">
            <v>8429</v>
          </cell>
          <cell r="C385" t="str">
            <v>#</v>
          </cell>
          <cell r="D385" t="str">
            <v>(株)シバックス</v>
          </cell>
          <cell r="E385" t="str">
            <v>30</v>
          </cell>
        </row>
        <row r="386">
          <cell r="B386" t="str">
            <v>9706</v>
          </cell>
          <cell r="C386" t="str">
            <v>#</v>
          </cell>
          <cell r="D386" t="str">
            <v>(株)シマセイ</v>
          </cell>
          <cell r="E386" t="str">
            <v>30</v>
          </cell>
        </row>
        <row r="387">
          <cell r="B387" t="str">
            <v>3629</v>
          </cell>
          <cell r="C387" t="str">
            <v>#</v>
          </cell>
          <cell r="D387" t="str">
            <v>(株)嶋田ﾁｬﾝﾈﾙ製作所</v>
          </cell>
          <cell r="E387" t="str">
            <v>62</v>
          </cell>
        </row>
        <row r="388">
          <cell r="B388" t="str">
            <v>8711</v>
          </cell>
          <cell r="C388" t="str">
            <v>#</v>
          </cell>
          <cell r="D388" t="str">
            <v>清水建設(株)</v>
          </cell>
          <cell r="E388" t="str">
            <v>30</v>
          </cell>
        </row>
        <row r="389">
          <cell r="B389" t="str">
            <v>4642</v>
          </cell>
          <cell r="C389" t="str">
            <v>#</v>
          </cell>
          <cell r="D389" t="str">
            <v>（有)志村塗装工業</v>
          </cell>
          <cell r="E389" t="str">
            <v>64</v>
          </cell>
        </row>
        <row r="390">
          <cell r="B390" t="str">
            <v>8270</v>
          </cell>
          <cell r="C390" t="str">
            <v>#</v>
          </cell>
          <cell r="D390" t="str">
            <v>ジャテック(株)</v>
          </cell>
          <cell r="E390" t="str">
            <v>64</v>
          </cell>
        </row>
        <row r="391">
          <cell r="B391" t="str">
            <v>5533</v>
          </cell>
          <cell r="C391" t="str">
            <v>#</v>
          </cell>
          <cell r="D391" t="str">
            <v>ジャトコ(株)</v>
          </cell>
          <cell r="E391" t="str">
            <v>56</v>
          </cell>
        </row>
        <row r="392">
          <cell r="B392" t="str">
            <v>0000ｻ</v>
          </cell>
          <cell r="C392" t="str">
            <v>#</v>
          </cell>
          <cell r="D392" t="str">
            <v>(株)ジャパンエナジ－</v>
          </cell>
          <cell r="E392" t="str">
            <v>15</v>
          </cell>
        </row>
        <row r="393">
          <cell r="B393" t="str">
            <v>8411</v>
          </cell>
          <cell r="C393" t="str">
            <v>#</v>
          </cell>
          <cell r="D393" t="str">
            <v>(株)秀鋼社</v>
          </cell>
          <cell r="E393" t="str">
            <v>30</v>
          </cell>
        </row>
        <row r="394">
          <cell r="B394" t="str">
            <v>9696</v>
          </cell>
          <cell r="C394" t="str">
            <v>#</v>
          </cell>
          <cell r="D394" t="str">
            <v>首都圏ﾊﾟﾅｿﾆｯｸFA(株)</v>
          </cell>
          <cell r="E394" t="str">
            <v>30</v>
          </cell>
        </row>
        <row r="395">
          <cell r="B395" t="str">
            <v>8603</v>
          </cell>
          <cell r="C395" t="str">
            <v>#</v>
          </cell>
          <cell r="D395" t="str">
            <v>(株)勝栄電業社</v>
          </cell>
          <cell r="E395" t="str">
            <v>30</v>
          </cell>
        </row>
        <row r="396">
          <cell r="B396" t="str">
            <v>8431</v>
          </cell>
          <cell r="C396" t="str">
            <v>#</v>
          </cell>
          <cell r="D396" t="str">
            <v>(株)湘南ｵｰﾄﾒｰｼｮﾝ</v>
          </cell>
          <cell r="E396" t="str">
            <v>30</v>
          </cell>
        </row>
        <row r="397">
          <cell r="B397" t="str">
            <v>8388</v>
          </cell>
          <cell r="C397" t="str">
            <v>#</v>
          </cell>
          <cell r="D397" t="str">
            <v>湘南精工(株)</v>
          </cell>
          <cell r="E397" t="str">
            <v>30</v>
          </cell>
        </row>
        <row r="398">
          <cell r="B398" t="str">
            <v>3622</v>
          </cell>
          <cell r="C398" t="str">
            <v>#</v>
          </cell>
          <cell r="D398" t="str">
            <v>(株)城南製作所</v>
          </cell>
          <cell r="E398" t="str">
            <v>62</v>
          </cell>
        </row>
        <row r="399">
          <cell r="B399" t="str">
            <v>3027</v>
          </cell>
          <cell r="C399" t="str">
            <v>#</v>
          </cell>
          <cell r="D399" t="str">
            <v>(株)湘南ユニテック</v>
          </cell>
          <cell r="E399" t="str">
            <v>64</v>
          </cell>
        </row>
        <row r="400">
          <cell r="B400" t="str">
            <v>0529</v>
          </cell>
          <cell r="C400" t="str">
            <v>#</v>
          </cell>
          <cell r="D400" t="str">
            <v>(株)庄和</v>
          </cell>
          <cell r="E400" t="str">
            <v>53</v>
          </cell>
        </row>
        <row r="401">
          <cell r="B401" t="str">
            <v>8262</v>
          </cell>
          <cell r="C401" t="str">
            <v>#</v>
          </cell>
          <cell r="D401" t="str">
            <v>(株)昭和</v>
          </cell>
          <cell r="E401" t="str">
            <v>30</v>
          </cell>
        </row>
        <row r="402">
          <cell r="B402" t="str">
            <v>7021</v>
          </cell>
          <cell r="C402" t="str">
            <v>#</v>
          </cell>
          <cell r="D402" t="str">
            <v>昭和シェル石油(株)</v>
          </cell>
          <cell r="E402" t="str">
            <v>15</v>
          </cell>
        </row>
        <row r="403">
          <cell r="B403" t="str">
            <v>0045</v>
          </cell>
          <cell r="C403" t="str">
            <v>#</v>
          </cell>
          <cell r="D403" t="str">
            <v>昭和電工(株)</v>
          </cell>
          <cell r="E403" t="str">
            <v>10</v>
          </cell>
        </row>
        <row r="404">
          <cell r="B404" t="str">
            <v>9219</v>
          </cell>
          <cell r="C404" t="str">
            <v>#</v>
          </cell>
          <cell r="D404" t="str">
            <v>昭和電線電纜(株)</v>
          </cell>
          <cell r="E404" t="str">
            <v>30</v>
          </cell>
        </row>
        <row r="405">
          <cell r="B405" t="str">
            <v>5036</v>
          </cell>
          <cell r="C405" t="str">
            <v>#</v>
          </cell>
          <cell r="D405" t="str">
            <v>(株)ショーワ</v>
          </cell>
          <cell r="E405" t="str">
            <v>54</v>
          </cell>
        </row>
        <row r="406">
          <cell r="B406" t="str">
            <v>8450</v>
          </cell>
          <cell r="C406" t="str">
            <v>#</v>
          </cell>
          <cell r="D406" t="str">
            <v>白鳥鋳物(株)</v>
          </cell>
          <cell r="E406" t="str">
            <v>30</v>
          </cell>
        </row>
        <row r="407">
          <cell r="B407" t="str">
            <v>3631</v>
          </cell>
          <cell r="C407" t="str">
            <v>#</v>
          </cell>
          <cell r="D407" t="str">
            <v>シロキ工業(株)</v>
          </cell>
          <cell r="E407" t="str">
            <v>62</v>
          </cell>
        </row>
        <row r="408">
          <cell r="B408" t="str">
            <v>9740</v>
          </cell>
          <cell r="C408" t="str">
            <v>#</v>
          </cell>
          <cell r="D408" t="str">
            <v>(株)城下ｴﾝｼﾞﾆｱﾘﾝｸﾞ</v>
          </cell>
          <cell r="E408" t="str">
            <v>30</v>
          </cell>
        </row>
        <row r="409">
          <cell r="B409" t="str">
            <v>2004</v>
          </cell>
          <cell r="C409" t="str">
            <v>#</v>
          </cell>
          <cell r="D409" t="str">
            <v>辰栄工業(株)</v>
          </cell>
          <cell r="E409" t="str">
            <v>56</v>
          </cell>
        </row>
        <row r="410">
          <cell r="B410" t="str">
            <v>4618</v>
          </cell>
          <cell r="C410" t="str">
            <v>#</v>
          </cell>
          <cell r="D410" t="str">
            <v>(株)伸栄工業</v>
          </cell>
          <cell r="E410" t="str">
            <v>62</v>
          </cell>
        </row>
        <row r="411">
          <cell r="B411" t="str">
            <v>9800</v>
          </cell>
          <cell r="C411" t="str">
            <v>#</v>
          </cell>
          <cell r="D411" t="str">
            <v>陣上工業(株)</v>
          </cell>
          <cell r="E411" t="str">
            <v>30</v>
          </cell>
        </row>
        <row r="412">
          <cell r="B412" t="str">
            <v>9123</v>
          </cell>
          <cell r="C412" t="str">
            <v>#</v>
          </cell>
          <cell r="D412" t="str">
            <v>(株)神環保</v>
          </cell>
          <cell r="E412" t="str">
            <v>30</v>
          </cell>
        </row>
        <row r="413">
          <cell r="B413" t="str">
            <v>8573</v>
          </cell>
          <cell r="C413" t="str">
            <v>#</v>
          </cell>
          <cell r="D413" t="str">
            <v>神鋼電機(株)</v>
          </cell>
          <cell r="E413" t="str">
            <v>30</v>
          </cell>
        </row>
        <row r="414">
          <cell r="B414" t="str">
            <v>2305</v>
          </cell>
          <cell r="C414" t="str">
            <v>#</v>
          </cell>
          <cell r="D414" t="str">
            <v>新神戸電機(株)</v>
          </cell>
          <cell r="E414" t="str">
            <v>62</v>
          </cell>
        </row>
        <row r="415">
          <cell r="B415" t="str">
            <v>9293</v>
          </cell>
          <cell r="C415" t="str">
            <v>#</v>
          </cell>
          <cell r="D415" t="str">
            <v>伸工貿易(株)</v>
          </cell>
          <cell r="E415" t="str">
            <v>75</v>
          </cell>
        </row>
        <row r="416">
          <cell r="B416" t="str">
            <v>4515</v>
          </cell>
          <cell r="C416" t="str">
            <v>#</v>
          </cell>
          <cell r="D416" t="str">
            <v>新三工商事(株)</v>
          </cell>
          <cell r="E416" t="str">
            <v>64</v>
          </cell>
        </row>
        <row r="417">
          <cell r="B417" t="str">
            <v>8301</v>
          </cell>
          <cell r="C417" t="str">
            <v>#</v>
          </cell>
          <cell r="D417" t="str">
            <v>新東工業(株)</v>
          </cell>
          <cell r="E417" t="str">
            <v>30</v>
          </cell>
        </row>
        <row r="418">
          <cell r="B418" t="str">
            <v>0000ｺ</v>
          </cell>
          <cell r="C418" t="str">
            <v>#</v>
          </cell>
          <cell r="D418" t="str">
            <v>神東塗料(株)</v>
          </cell>
          <cell r="E418" t="str">
            <v>15</v>
          </cell>
        </row>
        <row r="419">
          <cell r="B419" t="str">
            <v>8505</v>
          </cell>
          <cell r="C419" t="str">
            <v>#</v>
          </cell>
          <cell r="D419" t="str">
            <v>ｼﾝﾄﾞﾗｰｴﾚﾍﾞｰﾀ(株)</v>
          </cell>
          <cell r="E419" t="str">
            <v>30</v>
          </cell>
        </row>
        <row r="420">
          <cell r="B420" t="str">
            <v>0576</v>
          </cell>
          <cell r="C420" t="str">
            <v>#</v>
          </cell>
          <cell r="D420" t="str">
            <v>(株)シンニッタン</v>
          </cell>
          <cell r="E420" t="str">
            <v>53</v>
          </cell>
        </row>
        <row r="421">
          <cell r="B421" t="str">
            <v>0000ｱ</v>
          </cell>
          <cell r="C421" t="str">
            <v>#</v>
          </cell>
          <cell r="D421" t="str">
            <v>新日本製鐵(株)</v>
          </cell>
          <cell r="E421" t="str">
            <v>10</v>
          </cell>
        </row>
        <row r="422">
          <cell r="B422" t="str">
            <v>8669</v>
          </cell>
          <cell r="C422" t="str">
            <v>#</v>
          </cell>
          <cell r="D422" t="str">
            <v>真保炉材工業(株)</v>
          </cell>
          <cell r="E422" t="str">
            <v>30</v>
          </cell>
        </row>
        <row r="423">
          <cell r="B423" t="str">
            <v>9908</v>
          </cell>
          <cell r="C423" t="str">
            <v>#</v>
          </cell>
          <cell r="D423" t="str">
            <v>新明和ｵｰﾄｴﾝｼﾞﾆｱﾘﾝｸﾞ(株)</v>
          </cell>
          <cell r="E423" t="str">
            <v>64</v>
          </cell>
        </row>
        <row r="424">
          <cell r="B424" t="str">
            <v>7733</v>
          </cell>
          <cell r="C424" t="str">
            <v>#</v>
          </cell>
          <cell r="D424" t="str">
            <v>(株)進和</v>
          </cell>
          <cell r="E424" t="str">
            <v>30</v>
          </cell>
        </row>
        <row r="425">
          <cell r="B425" t="str">
            <v>9807</v>
          </cell>
          <cell r="C425" t="str">
            <v>#</v>
          </cell>
          <cell r="D425" t="str">
            <v>(株)新和</v>
          </cell>
          <cell r="E425" t="str">
            <v>30</v>
          </cell>
        </row>
        <row r="426">
          <cell r="B426" t="str">
            <v>4636</v>
          </cell>
          <cell r="C426" t="str">
            <v>#</v>
          </cell>
          <cell r="D426" t="str">
            <v>新和工業(株)</v>
          </cell>
          <cell r="E426" t="str">
            <v>62</v>
          </cell>
        </row>
        <row r="427">
          <cell r="B427" t="str">
            <v>9224</v>
          </cell>
          <cell r="C427" t="str">
            <v>#</v>
          </cell>
          <cell r="D427" t="str">
            <v>辰和工業(株)</v>
          </cell>
          <cell r="E427" t="str">
            <v>30</v>
          </cell>
        </row>
        <row r="428">
          <cell r="B428" t="str">
            <v>9801</v>
          </cell>
          <cell r="C428" t="str">
            <v>#</v>
          </cell>
          <cell r="D428" t="str">
            <v>新和産業(株)</v>
          </cell>
          <cell r="E428" t="str">
            <v>30</v>
          </cell>
        </row>
        <row r="429">
          <cell r="B429" t="str">
            <v>8251</v>
          </cell>
          <cell r="C429" t="str">
            <v>#</v>
          </cell>
          <cell r="D429" t="str">
            <v>(有)鈴木商店</v>
          </cell>
          <cell r="E429" t="str">
            <v>30</v>
          </cell>
        </row>
        <row r="430">
          <cell r="B430" t="str">
            <v>8137</v>
          </cell>
          <cell r="C430" t="str">
            <v>#</v>
          </cell>
          <cell r="D430" t="str">
            <v>鈴幸商事(株)</v>
          </cell>
          <cell r="E430" t="str">
            <v>30</v>
          </cell>
        </row>
        <row r="431">
          <cell r="B431" t="str">
            <v>0053</v>
          </cell>
          <cell r="C431" t="str">
            <v>#</v>
          </cell>
          <cell r="D431" t="str">
            <v>鈴丸産業(株)</v>
          </cell>
          <cell r="E431" t="str">
            <v>10</v>
          </cell>
        </row>
        <row r="432">
          <cell r="B432" t="str">
            <v>0044</v>
          </cell>
          <cell r="C432" t="str">
            <v>#</v>
          </cell>
          <cell r="D432" t="str">
            <v>鈴与商事(株)</v>
          </cell>
          <cell r="E432" t="str">
            <v>62</v>
          </cell>
        </row>
        <row r="433">
          <cell r="B433" t="str">
            <v>2714</v>
          </cell>
          <cell r="C433" t="str">
            <v>#</v>
          </cell>
          <cell r="D433" t="str">
            <v>スタンレー電気(株)</v>
          </cell>
          <cell r="E433" t="str">
            <v>62</v>
          </cell>
        </row>
        <row r="434">
          <cell r="B434" t="str">
            <v>7625</v>
          </cell>
          <cell r="C434" t="str">
            <v>#</v>
          </cell>
          <cell r="D434" t="str">
            <v>ステイト工業(株)</v>
          </cell>
          <cell r="E434" t="str">
            <v>15</v>
          </cell>
        </row>
        <row r="435">
          <cell r="B435" t="str">
            <v>9223</v>
          </cell>
          <cell r="C435" t="str">
            <v>#</v>
          </cell>
          <cell r="D435" t="str">
            <v>角南商事(株)</v>
          </cell>
          <cell r="E435" t="str">
            <v>30</v>
          </cell>
        </row>
        <row r="436">
          <cell r="B436" t="str">
            <v>0031</v>
          </cell>
          <cell r="C436" t="str">
            <v>#</v>
          </cell>
          <cell r="D436" t="str">
            <v>住金物産(株)</v>
          </cell>
          <cell r="E436" t="str">
            <v>10</v>
          </cell>
        </row>
        <row r="437">
          <cell r="B437" t="str">
            <v>0000ｼ</v>
          </cell>
          <cell r="C437" t="str">
            <v>#</v>
          </cell>
          <cell r="D437" t="str">
            <v>住商機電販売(株)</v>
          </cell>
          <cell r="E437" t="str">
            <v>30</v>
          </cell>
        </row>
        <row r="438">
          <cell r="B438" t="str">
            <v>7400</v>
          </cell>
          <cell r="C438" t="str">
            <v>#</v>
          </cell>
          <cell r="D438" t="str">
            <v>隅田化学(株)</v>
          </cell>
          <cell r="E438" t="str">
            <v>15</v>
          </cell>
        </row>
        <row r="439">
          <cell r="B439" t="str">
            <v>0000ｳ</v>
          </cell>
          <cell r="C439" t="str">
            <v>#</v>
          </cell>
          <cell r="D439" t="str">
            <v>住友金属工業(株)</v>
          </cell>
          <cell r="E439" t="str">
            <v>10</v>
          </cell>
        </row>
        <row r="440">
          <cell r="B440" t="str">
            <v>0042</v>
          </cell>
          <cell r="C440" t="str">
            <v>#</v>
          </cell>
          <cell r="D440" t="str">
            <v>住友商事(株)</v>
          </cell>
          <cell r="E440" t="str">
            <v>54</v>
          </cell>
        </row>
        <row r="441">
          <cell r="B441" t="str">
            <v>3636</v>
          </cell>
          <cell r="C441" t="str">
            <v>#</v>
          </cell>
          <cell r="D441" t="str">
            <v>住友スリーエム(株)</v>
          </cell>
          <cell r="E441" t="str">
            <v>62</v>
          </cell>
        </row>
        <row r="442">
          <cell r="B442" t="str">
            <v>2409</v>
          </cell>
          <cell r="C442" t="str">
            <v>#</v>
          </cell>
          <cell r="D442" t="str">
            <v>住友電気工業(株)</v>
          </cell>
          <cell r="E442" t="str">
            <v>54</v>
          </cell>
        </row>
        <row r="443">
          <cell r="B443" t="str">
            <v>8214</v>
          </cell>
          <cell r="C443" t="str">
            <v>#</v>
          </cell>
          <cell r="D443" t="str">
            <v>住友電工イゲタロイ(株)</v>
          </cell>
          <cell r="E443" t="str">
            <v>30</v>
          </cell>
        </row>
        <row r="444">
          <cell r="B444" t="str">
            <v>3616</v>
          </cell>
          <cell r="C444" t="str">
            <v>#</v>
          </cell>
          <cell r="D444" t="str">
            <v>住江織物(株)</v>
          </cell>
          <cell r="E444" t="str">
            <v>62</v>
          </cell>
        </row>
        <row r="445">
          <cell r="B445" t="str">
            <v>7307</v>
          </cell>
          <cell r="C445" t="str">
            <v>#</v>
          </cell>
          <cell r="D445" t="str">
            <v>(株)スリ－ボンド</v>
          </cell>
          <cell r="E445" t="str">
            <v>15</v>
          </cell>
        </row>
        <row r="446">
          <cell r="B446" t="str">
            <v>8413</v>
          </cell>
          <cell r="C446" t="str">
            <v>#</v>
          </cell>
          <cell r="D446" t="str">
            <v>(株)駿河ｴﾝｼﾞﾆｱﾘﾝｸﾞ</v>
          </cell>
          <cell r="E446" t="str">
            <v>30</v>
          </cell>
        </row>
        <row r="447">
          <cell r="B447" t="str">
            <v>9203</v>
          </cell>
          <cell r="C447" t="str">
            <v>#</v>
          </cell>
          <cell r="D447" t="str">
            <v>駿河ダイテック(株)</v>
          </cell>
          <cell r="E447" t="str">
            <v>30</v>
          </cell>
        </row>
        <row r="448">
          <cell r="B448" t="str">
            <v>9250</v>
          </cell>
          <cell r="C448" t="str">
            <v>#</v>
          </cell>
          <cell r="D448" t="str">
            <v>スルザー ジャパン(株)</v>
          </cell>
          <cell r="E448" t="str">
            <v>30</v>
          </cell>
        </row>
        <row r="449">
          <cell r="B449" t="str">
            <v>9243</v>
          </cell>
          <cell r="C449" t="str">
            <v>#</v>
          </cell>
          <cell r="D449" t="str">
            <v>セイコープレシジョン(株)</v>
          </cell>
          <cell r="E449" t="str">
            <v>30</v>
          </cell>
        </row>
        <row r="450">
          <cell r="B450" t="str">
            <v>7823</v>
          </cell>
          <cell r="C450" t="str">
            <v>#</v>
          </cell>
          <cell r="D450" t="str">
            <v>(株)セイブンドー</v>
          </cell>
          <cell r="E450" t="str">
            <v>15</v>
          </cell>
        </row>
        <row r="451">
          <cell r="B451" t="str">
            <v>8420</v>
          </cell>
          <cell r="C451" t="str">
            <v>#</v>
          </cell>
          <cell r="D451" t="str">
            <v>ゼオン興産(株)</v>
          </cell>
          <cell r="E451" t="str">
            <v>30</v>
          </cell>
        </row>
        <row r="452">
          <cell r="B452" t="str">
            <v>8671</v>
          </cell>
          <cell r="C452" t="str">
            <v>#</v>
          </cell>
          <cell r="D452" t="str">
            <v>関口電設(株)</v>
          </cell>
          <cell r="E452" t="str">
            <v>30</v>
          </cell>
        </row>
        <row r="453">
          <cell r="B453" t="str">
            <v>7704</v>
          </cell>
          <cell r="C453" t="str">
            <v>#</v>
          </cell>
          <cell r="D453" t="str">
            <v>(株)関根商店</v>
          </cell>
          <cell r="E453" t="str">
            <v>15</v>
          </cell>
        </row>
        <row r="454">
          <cell r="B454" t="str">
            <v>2000</v>
          </cell>
          <cell r="C454" t="str">
            <v>#</v>
          </cell>
          <cell r="D454" t="str">
            <v>(株)ゼクセル</v>
          </cell>
          <cell r="E454" t="str">
            <v>51</v>
          </cell>
        </row>
        <row r="455">
          <cell r="B455" t="str">
            <v>2550</v>
          </cell>
          <cell r="C455" t="str">
            <v>#</v>
          </cell>
          <cell r="D455" t="str">
            <v>(株)ｾﾞｸｾﾙｺｰﾙﾄﾞｼｽﾃﾑｽﾞ</v>
          </cell>
          <cell r="E455" t="str">
            <v>62</v>
          </cell>
        </row>
        <row r="456">
          <cell r="B456" t="str">
            <v>9461</v>
          </cell>
          <cell r="C456" t="str">
            <v>#</v>
          </cell>
          <cell r="D456" t="str">
            <v>ｾﾞｯﾄ･ｴﾌ･ｼﾞｬﾊﾟﾝ(株)</v>
          </cell>
          <cell r="E456" t="str">
            <v>75</v>
          </cell>
        </row>
        <row r="457">
          <cell r="B457" t="str">
            <v>9754</v>
          </cell>
          <cell r="C457" t="str">
            <v>#</v>
          </cell>
          <cell r="D457" t="str">
            <v xml:space="preserve">(株)銭高組 </v>
          </cell>
          <cell r="E457" t="str">
            <v>30</v>
          </cell>
        </row>
        <row r="458">
          <cell r="B458" t="str">
            <v>7303</v>
          </cell>
          <cell r="C458" t="str">
            <v>#</v>
          </cell>
          <cell r="D458" t="str">
            <v>セメダイン(株)</v>
          </cell>
          <cell r="E458" t="str">
            <v>15</v>
          </cell>
        </row>
        <row r="459">
          <cell r="B459" t="str">
            <v>8457</v>
          </cell>
          <cell r="C459" t="str">
            <v>#</v>
          </cell>
          <cell r="D459" t="str">
            <v>(株)セラフォーム</v>
          </cell>
          <cell r="E459" t="str">
            <v>30</v>
          </cell>
        </row>
        <row r="460">
          <cell r="B460" t="str">
            <v>2649</v>
          </cell>
          <cell r="C460" t="str">
            <v>#</v>
          </cell>
          <cell r="D460" t="str">
            <v>ｾﾝｻｰﾃｸﾉﾛｼﾞｰ(株)</v>
          </cell>
          <cell r="E460" t="str">
            <v>62</v>
          </cell>
        </row>
        <row r="461">
          <cell r="B461" t="str">
            <v>8504</v>
          </cell>
          <cell r="C461" t="str">
            <v>#</v>
          </cell>
          <cell r="D461" t="str">
            <v>(株)総研</v>
          </cell>
          <cell r="E461" t="str">
            <v>30</v>
          </cell>
        </row>
        <row r="462">
          <cell r="B462" t="str">
            <v>9563</v>
          </cell>
          <cell r="C462" t="str">
            <v>#</v>
          </cell>
          <cell r="D462" t="str">
            <v>ソニーテクトロニクス(株)</v>
          </cell>
          <cell r="E462" t="str">
            <v>30</v>
          </cell>
        </row>
        <row r="463">
          <cell r="B463" t="str">
            <v>9757</v>
          </cell>
          <cell r="C463" t="str">
            <v>#</v>
          </cell>
          <cell r="D463" t="str">
            <v>ソマール(株)</v>
          </cell>
          <cell r="E463" t="str">
            <v>30</v>
          </cell>
        </row>
        <row r="464">
          <cell r="B464" t="str">
            <v>5071</v>
          </cell>
          <cell r="C464" t="str">
            <v>#</v>
          </cell>
          <cell r="D464" t="str">
            <v>(株)ソミック石川</v>
          </cell>
          <cell r="E464" t="str">
            <v>54</v>
          </cell>
        </row>
        <row r="465">
          <cell r="B465" t="str">
            <v>7306</v>
          </cell>
          <cell r="C465" t="str">
            <v>#</v>
          </cell>
          <cell r="D465" t="str">
            <v>ダイアボンド工業(株)</v>
          </cell>
          <cell r="E465" t="str">
            <v>15</v>
          </cell>
        </row>
        <row r="466">
          <cell r="B466" t="str">
            <v>5512</v>
          </cell>
          <cell r="C466" t="str">
            <v>#</v>
          </cell>
          <cell r="D466" t="str">
            <v>(株)大安工業所</v>
          </cell>
          <cell r="E466" t="str">
            <v>53</v>
          </cell>
        </row>
        <row r="467">
          <cell r="B467" t="str">
            <v>8250</v>
          </cell>
          <cell r="C467" t="str">
            <v>#</v>
          </cell>
          <cell r="D467" t="str">
            <v>第一実業(株)</v>
          </cell>
          <cell r="E467" t="str">
            <v>30</v>
          </cell>
        </row>
        <row r="468">
          <cell r="B468" t="str">
            <v>7713</v>
          </cell>
          <cell r="C468" t="str">
            <v>#</v>
          </cell>
          <cell r="D468" t="str">
            <v>第一商事(株)</v>
          </cell>
          <cell r="E468" t="str">
            <v>30</v>
          </cell>
        </row>
        <row r="469">
          <cell r="B469" t="str">
            <v>8439</v>
          </cell>
          <cell r="C469" t="str">
            <v>#</v>
          </cell>
          <cell r="D469" t="str">
            <v>(株)第一通商</v>
          </cell>
          <cell r="E469" t="str">
            <v>30</v>
          </cell>
        </row>
        <row r="470">
          <cell r="B470" t="str">
            <v>2718</v>
          </cell>
          <cell r="C470" t="str">
            <v>#</v>
          </cell>
          <cell r="D470" t="str">
            <v>第一電装部品(株)</v>
          </cell>
          <cell r="E470" t="str">
            <v>62</v>
          </cell>
        </row>
        <row r="471">
          <cell r="B471" t="str">
            <v>3021</v>
          </cell>
          <cell r="C471" t="str">
            <v>#</v>
          </cell>
          <cell r="D471" t="str">
            <v>第一プレス工業(株)</v>
          </cell>
          <cell r="E471" t="str">
            <v>54</v>
          </cell>
        </row>
        <row r="472">
          <cell r="B472" t="str">
            <v>9462</v>
          </cell>
          <cell r="C472" t="str">
            <v>#</v>
          </cell>
          <cell r="D472" t="str">
            <v>大宇ジャパン(株)</v>
          </cell>
          <cell r="E472" t="str">
            <v>73</v>
          </cell>
        </row>
        <row r="473">
          <cell r="B473" t="str">
            <v>4606</v>
          </cell>
          <cell r="C473" t="str">
            <v>#</v>
          </cell>
          <cell r="D473" t="str">
            <v>大榮産業(株)</v>
          </cell>
          <cell r="E473" t="str">
            <v>62</v>
          </cell>
        </row>
        <row r="474">
          <cell r="B474" t="str">
            <v>8653</v>
          </cell>
          <cell r="C474" t="str">
            <v>#</v>
          </cell>
          <cell r="D474" t="str">
            <v>大栄電子(株)</v>
          </cell>
          <cell r="E474" t="str">
            <v>30</v>
          </cell>
        </row>
        <row r="475">
          <cell r="B475" t="str">
            <v>0047</v>
          </cell>
          <cell r="C475" t="str">
            <v>#</v>
          </cell>
          <cell r="D475" t="str">
            <v>(株)大紀ｱﾙﾐﾆｳﾑ工業所</v>
          </cell>
          <cell r="E475" t="str">
            <v>10</v>
          </cell>
        </row>
        <row r="476">
          <cell r="B476" t="str">
            <v>8400</v>
          </cell>
          <cell r="C476" t="str">
            <v>#</v>
          </cell>
          <cell r="D476" t="str">
            <v>(株)大気社</v>
          </cell>
          <cell r="E476" t="str">
            <v>30</v>
          </cell>
        </row>
        <row r="477">
          <cell r="B477" t="str">
            <v>3639</v>
          </cell>
          <cell r="C477" t="str">
            <v>#</v>
          </cell>
          <cell r="D477" t="str">
            <v>ﾀﾞｲｷｮｰﾍﾞﾊﾞｽﾄ(株)</v>
          </cell>
          <cell r="E477" t="str">
            <v>62</v>
          </cell>
        </row>
        <row r="478">
          <cell r="B478" t="str">
            <v>7737</v>
          </cell>
          <cell r="C478" t="str">
            <v>#</v>
          </cell>
          <cell r="D478" t="str">
            <v>ダイキン工業(株)</v>
          </cell>
          <cell r="E478" t="str">
            <v>64</v>
          </cell>
        </row>
        <row r="479">
          <cell r="B479" t="str">
            <v>9158</v>
          </cell>
          <cell r="C479" t="str">
            <v>#</v>
          </cell>
          <cell r="D479" t="str">
            <v>ダイキンプラント(株)</v>
          </cell>
          <cell r="E479" t="str">
            <v>30</v>
          </cell>
        </row>
        <row r="480">
          <cell r="B480" t="str">
            <v>8438</v>
          </cell>
          <cell r="C480" t="str">
            <v>#</v>
          </cell>
          <cell r="D480" t="str">
            <v>大興電子通信(株)</v>
          </cell>
          <cell r="E480" t="str">
            <v>30</v>
          </cell>
        </row>
        <row r="481">
          <cell r="B481" t="str">
            <v>8737</v>
          </cell>
          <cell r="C481" t="str">
            <v>#</v>
          </cell>
          <cell r="D481" t="str">
            <v>大成建設(株)</v>
          </cell>
          <cell r="E481" t="str">
            <v>30</v>
          </cell>
        </row>
        <row r="482">
          <cell r="B482" t="str">
            <v>7729</v>
          </cell>
          <cell r="C482" t="str">
            <v>#</v>
          </cell>
          <cell r="D482" t="str">
            <v>大成合金(株)</v>
          </cell>
          <cell r="E482" t="str">
            <v>15</v>
          </cell>
        </row>
        <row r="483">
          <cell r="B483" t="str">
            <v>9112</v>
          </cell>
          <cell r="C483" t="str">
            <v>#</v>
          </cell>
          <cell r="D483" t="str">
            <v>大同アミスター(株)</v>
          </cell>
          <cell r="E483" t="str">
            <v>30</v>
          </cell>
        </row>
        <row r="484">
          <cell r="B484" t="str">
            <v>7033</v>
          </cell>
          <cell r="C484" t="str">
            <v>#</v>
          </cell>
          <cell r="D484" t="str">
            <v>大同化学工業(株)</v>
          </cell>
          <cell r="E484" t="str">
            <v>15</v>
          </cell>
        </row>
        <row r="485">
          <cell r="B485" t="str">
            <v>8235</v>
          </cell>
          <cell r="C485" t="str">
            <v>#</v>
          </cell>
          <cell r="D485" t="str">
            <v>大同計器(株)</v>
          </cell>
          <cell r="E485" t="str">
            <v>30</v>
          </cell>
        </row>
        <row r="486">
          <cell r="B486" t="str">
            <v>0039</v>
          </cell>
          <cell r="C486" t="str">
            <v>#</v>
          </cell>
          <cell r="D486" t="str">
            <v>大同鋼管(株)</v>
          </cell>
          <cell r="E486" t="str">
            <v>10</v>
          </cell>
        </row>
        <row r="487">
          <cell r="B487" t="str">
            <v>2509</v>
          </cell>
          <cell r="C487" t="str">
            <v>#</v>
          </cell>
          <cell r="D487" t="str">
            <v>大同興業(株)</v>
          </cell>
          <cell r="E487" t="str">
            <v>64</v>
          </cell>
        </row>
        <row r="488">
          <cell r="B488" t="str">
            <v>2814</v>
          </cell>
          <cell r="C488" t="str">
            <v>#</v>
          </cell>
          <cell r="D488" t="str">
            <v>大同工業(株)</v>
          </cell>
          <cell r="E488" t="str">
            <v>62</v>
          </cell>
        </row>
        <row r="489">
          <cell r="B489" t="str">
            <v>8586</v>
          </cell>
          <cell r="C489" t="str">
            <v>#</v>
          </cell>
          <cell r="D489" t="str">
            <v>大同工業(株)</v>
          </cell>
          <cell r="E489" t="str">
            <v>30</v>
          </cell>
        </row>
        <row r="490">
          <cell r="B490" t="str">
            <v>0014</v>
          </cell>
          <cell r="C490" t="str">
            <v>#</v>
          </cell>
          <cell r="D490" t="str">
            <v>大同特殊鋼(株)</v>
          </cell>
          <cell r="E490" t="str">
            <v>53</v>
          </cell>
        </row>
        <row r="491">
          <cell r="B491" t="str">
            <v>9175</v>
          </cell>
          <cell r="C491" t="str">
            <v>#</v>
          </cell>
          <cell r="D491" t="str">
            <v>大同ほくさん(株)</v>
          </cell>
          <cell r="E491" t="str">
            <v>15</v>
          </cell>
        </row>
        <row r="492">
          <cell r="B492" t="str">
            <v>2702</v>
          </cell>
          <cell r="C492" t="str">
            <v>#</v>
          </cell>
          <cell r="D492" t="str">
            <v>大同メタル工業(株)</v>
          </cell>
          <cell r="E492" t="str">
            <v>51</v>
          </cell>
        </row>
        <row r="493">
          <cell r="B493" t="str">
            <v>0000ｸ</v>
          </cell>
          <cell r="C493" t="str">
            <v>#</v>
          </cell>
          <cell r="D493" t="str">
            <v>大日本塗料(株)</v>
          </cell>
          <cell r="E493" t="str">
            <v>15</v>
          </cell>
        </row>
        <row r="494">
          <cell r="B494" t="str">
            <v>7505</v>
          </cell>
          <cell r="C494" t="str">
            <v>#</v>
          </cell>
          <cell r="D494" t="str">
            <v>大宝化学工業(株)</v>
          </cell>
          <cell r="E494" t="str">
            <v>15</v>
          </cell>
        </row>
        <row r="495">
          <cell r="B495" t="str">
            <v>9103</v>
          </cell>
          <cell r="C495" t="str">
            <v>#</v>
          </cell>
          <cell r="D495" t="str">
            <v>タイホー工業(株)</v>
          </cell>
          <cell r="E495" t="str">
            <v>30</v>
          </cell>
        </row>
        <row r="496">
          <cell r="B496" t="str">
            <v>9247</v>
          </cell>
          <cell r="C496" t="str">
            <v>#</v>
          </cell>
          <cell r="D496" t="str">
            <v>大豊工業(株)</v>
          </cell>
          <cell r="E496" t="str">
            <v>51</v>
          </cell>
        </row>
        <row r="497">
          <cell r="B497" t="str">
            <v>7049</v>
          </cell>
          <cell r="C497" t="str">
            <v>#</v>
          </cell>
          <cell r="D497" t="str">
            <v>大洋石油(株)</v>
          </cell>
          <cell r="E497" t="str">
            <v>15</v>
          </cell>
        </row>
        <row r="498">
          <cell r="B498" t="str">
            <v>8305</v>
          </cell>
          <cell r="C498" t="str">
            <v>#</v>
          </cell>
          <cell r="D498" t="str">
            <v>太洋鋳機(株)</v>
          </cell>
          <cell r="E498" t="str">
            <v>30</v>
          </cell>
        </row>
        <row r="499">
          <cell r="B499" t="str">
            <v>9681</v>
          </cell>
          <cell r="C499" t="str">
            <v>#</v>
          </cell>
          <cell r="D499" t="str">
            <v>(株)大和木型製作所</v>
          </cell>
          <cell r="E499" t="str">
            <v>30</v>
          </cell>
        </row>
        <row r="500">
          <cell r="B500" t="str">
            <v>8533</v>
          </cell>
          <cell r="C500" t="str">
            <v>#</v>
          </cell>
          <cell r="D500" t="str">
            <v>大和商工(株)</v>
          </cell>
          <cell r="E500" t="str">
            <v>30</v>
          </cell>
        </row>
        <row r="501">
          <cell r="B501" t="str">
            <v>9151</v>
          </cell>
          <cell r="C501" t="str">
            <v>#</v>
          </cell>
          <cell r="D501" t="str">
            <v>(株)泰和製作所</v>
          </cell>
          <cell r="E501" t="str">
            <v>30</v>
          </cell>
        </row>
        <row r="502">
          <cell r="B502" t="str">
            <v>8735</v>
          </cell>
          <cell r="C502" t="str">
            <v>#</v>
          </cell>
          <cell r="D502" t="str">
            <v>大和ハウス工業(株)</v>
          </cell>
          <cell r="E502" t="str">
            <v>30</v>
          </cell>
        </row>
        <row r="503">
          <cell r="B503" t="str">
            <v>8436</v>
          </cell>
          <cell r="C503" t="str">
            <v>#</v>
          </cell>
          <cell r="D503" t="str">
            <v>高木鋳工(株)</v>
          </cell>
          <cell r="E503" t="str">
            <v>30</v>
          </cell>
        </row>
        <row r="504">
          <cell r="B504" t="str">
            <v>3632</v>
          </cell>
          <cell r="C504" t="str">
            <v>#</v>
          </cell>
          <cell r="D504" t="str">
            <v>タカタ(株)</v>
          </cell>
          <cell r="E504" t="str">
            <v>62</v>
          </cell>
        </row>
        <row r="505">
          <cell r="B505" t="str">
            <v>3515</v>
          </cell>
          <cell r="C505" t="str">
            <v>#</v>
          </cell>
          <cell r="D505" t="str">
            <v>高田工業(株)</v>
          </cell>
          <cell r="E505" t="str">
            <v>64</v>
          </cell>
        </row>
        <row r="506">
          <cell r="B506" t="str">
            <v>3539</v>
          </cell>
          <cell r="C506" t="str">
            <v>#</v>
          </cell>
          <cell r="D506" t="str">
            <v>高田車体(株)</v>
          </cell>
          <cell r="E506" t="str">
            <v>64</v>
          </cell>
        </row>
        <row r="507">
          <cell r="B507" t="str">
            <v>8583</v>
          </cell>
          <cell r="C507" t="str">
            <v>#</v>
          </cell>
          <cell r="D507" t="str">
            <v>高千穂交易(株)</v>
          </cell>
          <cell r="E507" t="str">
            <v>30</v>
          </cell>
        </row>
        <row r="508">
          <cell r="B508" t="str">
            <v>8139</v>
          </cell>
          <cell r="C508" t="str">
            <v>#</v>
          </cell>
          <cell r="D508" t="str">
            <v>高輪精機(株)</v>
          </cell>
          <cell r="E508" t="str">
            <v>30</v>
          </cell>
        </row>
        <row r="509">
          <cell r="B509" t="str">
            <v>0520</v>
          </cell>
          <cell r="C509" t="str">
            <v>#</v>
          </cell>
          <cell r="D509" t="str">
            <v>滝沢工業(株)</v>
          </cell>
          <cell r="E509" t="str">
            <v>53</v>
          </cell>
        </row>
        <row r="510">
          <cell r="B510" t="str">
            <v>8670</v>
          </cell>
          <cell r="C510" t="str">
            <v>#</v>
          </cell>
          <cell r="D510" t="str">
            <v>タクマ汎用機械(株)</v>
          </cell>
          <cell r="E510" t="str">
            <v>30</v>
          </cell>
        </row>
        <row r="511">
          <cell r="B511" t="str">
            <v>3045</v>
          </cell>
          <cell r="C511" t="str">
            <v>#</v>
          </cell>
          <cell r="D511" t="str">
            <v>(株)武部鉄工所</v>
          </cell>
          <cell r="E511" t="str">
            <v>64</v>
          </cell>
        </row>
        <row r="512">
          <cell r="B512" t="str">
            <v>3007</v>
          </cell>
          <cell r="C512" t="str">
            <v>#</v>
          </cell>
          <cell r="D512" t="str">
            <v>多田プレス工業(株)</v>
          </cell>
          <cell r="E512" t="str">
            <v>64</v>
          </cell>
        </row>
        <row r="513">
          <cell r="B513" t="str">
            <v>2831</v>
          </cell>
          <cell r="C513" t="str">
            <v>#</v>
          </cell>
          <cell r="D513" t="str">
            <v>(株)タチエス</v>
          </cell>
          <cell r="E513" t="str">
            <v>62</v>
          </cell>
        </row>
        <row r="514">
          <cell r="B514" t="str">
            <v>8651</v>
          </cell>
          <cell r="C514" t="str">
            <v>#</v>
          </cell>
          <cell r="D514" t="str">
            <v xml:space="preserve">(株)立花商会 </v>
          </cell>
          <cell r="E514" t="str">
            <v>30</v>
          </cell>
        </row>
        <row r="515">
          <cell r="B515" t="str">
            <v>4601</v>
          </cell>
          <cell r="C515" t="str">
            <v>#</v>
          </cell>
          <cell r="D515" t="str">
            <v>(株)タチバナ製作所</v>
          </cell>
          <cell r="E515" t="str">
            <v>64</v>
          </cell>
        </row>
        <row r="516">
          <cell r="B516" t="str">
            <v>3016</v>
          </cell>
          <cell r="C516" t="str">
            <v>#</v>
          </cell>
          <cell r="D516" t="str">
            <v>(株)タック</v>
          </cell>
          <cell r="E516" t="str">
            <v>64</v>
          </cell>
        </row>
        <row r="517">
          <cell r="B517" t="str">
            <v>8408</v>
          </cell>
          <cell r="C517" t="str">
            <v>#</v>
          </cell>
          <cell r="D517" t="str">
            <v>立松モールド工業(株)</v>
          </cell>
          <cell r="E517" t="str">
            <v>30</v>
          </cell>
        </row>
        <row r="518">
          <cell r="B518" t="str">
            <v>7206</v>
          </cell>
          <cell r="C518" t="str">
            <v>#</v>
          </cell>
          <cell r="D518" t="str">
            <v>田邊工業(株)</v>
          </cell>
          <cell r="E518" t="str">
            <v>15</v>
          </cell>
        </row>
        <row r="519">
          <cell r="B519" t="str">
            <v>0056</v>
          </cell>
          <cell r="C519" t="str">
            <v>#</v>
          </cell>
          <cell r="D519" t="str">
            <v>谷口運送(株)</v>
          </cell>
          <cell r="E519" t="str">
            <v>30</v>
          </cell>
        </row>
        <row r="520">
          <cell r="B520" t="str">
            <v>8773</v>
          </cell>
          <cell r="C520" t="str">
            <v>#</v>
          </cell>
          <cell r="D520" t="str">
            <v>(株)玉川組</v>
          </cell>
          <cell r="E520" t="str">
            <v>30</v>
          </cell>
        </row>
        <row r="521">
          <cell r="B521" t="str">
            <v>4624</v>
          </cell>
          <cell r="C521" t="str">
            <v>#</v>
          </cell>
          <cell r="D521" t="str">
            <v>(株)タマダイ</v>
          </cell>
          <cell r="E521" t="str">
            <v>53</v>
          </cell>
        </row>
        <row r="522">
          <cell r="B522" t="str">
            <v>8410</v>
          </cell>
          <cell r="C522" t="str">
            <v>#</v>
          </cell>
          <cell r="D522" t="str">
            <v>(株)タマディック</v>
          </cell>
          <cell r="E522" t="str">
            <v>30</v>
          </cell>
        </row>
        <row r="523">
          <cell r="B523" t="str">
            <v>0547</v>
          </cell>
          <cell r="C523" t="str">
            <v>#</v>
          </cell>
          <cell r="D523" t="str">
            <v>田村工業(株)</v>
          </cell>
          <cell r="E523" t="str">
            <v>53</v>
          </cell>
        </row>
        <row r="524">
          <cell r="B524" t="str">
            <v>5027</v>
          </cell>
          <cell r="C524" t="str">
            <v>#</v>
          </cell>
          <cell r="D524" t="str">
            <v>(株)為我井製作所</v>
          </cell>
          <cell r="E524" t="str">
            <v>53</v>
          </cell>
        </row>
        <row r="525">
          <cell r="B525" t="str">
            <v>8771</v>
          </cell>
          <cell r="C525" t="str">
            <v>#</v>
          </cell>
          <cell r="D525" t="str">
            <v>(株)地崎工業</v>
          </cell>
          <cell r="E525" t="str">
            <v>30</v>
          </cell>
        </row>
        <row r="526">
          <cell r="B526" t="str">
            <v>5003</v>
          </cell>
          <cell r="C526" t="str">
            <v>#</v>
          </cell>
          <cell r="D526" t="str">
            <v>(株)知立精螺製作所</v>
          </cell>
          <cell r="E526" t="str">
            <v>64</v>
          </cell>
        </row>
        <row r="527">
          <cell r="B527" t="str">
            <v>2834</v>
          </cell>
          <cell r="C527" t="str">
            <v>#</v>
          </cell>
          <cell r="D527" t="str">
            <v>中央精機(株)</v>
          </cell>
          <cell r="E527" t="str">
            <v>54</v>
          </cell>
        </row>
        <row r="528">
          <cell r="B528" t="str">
            <v>8136</v>
          </cell>
          <cell r="C528" t="str">
            <v>#</v>
          </cell>
          <cell r="D528" t="str">
            <v>中央精機(株)</v>
          </cell>
          <cell r="E528" t="str">
            <v>30</v>
          </cell>
        </row>
        <row r="529">
          <cell r="B529" t="str">
            <v>2211</v>
          </cell>
          <cell r="C529" t="str">
            <v>#</v>
          </cell>
          <cell r="D529" t="str">
            <v>中央精工(株)</v>
          </cell>
          <cell r="E529" t="str">
            <v>30</v>
          </cell>
        </row>
        <row r="530">
          <cell r="B530" t="str">
            <v>9744</v>
          </cell>
          <cell r="C530" t="str">
            <v>#</v>
          </cell>
          <cell r="D530" t="str">
            <v>(株)中央設備商会</v>
          </cell>
          <cell r="E530" t="str">
            <v>30</v>
          </cell>
        </row>
        <row r="531">
          <cell r="B531" t="str">
            <v>9276</v>
          </cell>
          <cell r="C531" t="str">
            <v>#</v>
          </cell>
          <cell r="D531" t="str">
            <v>中央電気工事(株)</v>
          </cell>
          <cell r="E531" t="str">
            <v>30</v>
          </cell>
        </row>
        <row r="532">
          <cell r="B532" t="str">
            <v>7000</v>
          </cell>
          <cell r="C532" t="str">
            <v>#</v>
          </cell>
          <cell r="D532" t="str">
            <v>中央日石(株)</v>
          </cell>
          <cell r="E532" t="str">
            <v>15</v>
          </cell>
        </row>
        <row r="533">
          <cell r="B533" t="str">
            <v>8532</v>
          </cell>
          <cell r="C533" t="str">
            <v>#</v>
          </cell>
          <cell r="D533" t="str">
            <v>中外炉工業(株)</v>
          </cell>
          <cell r="E533" t="str">
            <v>30</v>
          </cell>
        </row>
        <row r="534">
          <cell r="B534" t="str">
            <v>8045</v>
          </cell>
          <cell r="C534" t="str">
            <v>#</v>
          </cell>
          <cell r="D534" t="str">
            <v>千代田化工建設(株)</v>
          </cell>
          <cell r="E534" t="str">
            <v>30</v>
          </cell>
        </row>
        <row r="535">
          <cell r="B535" t="str">
            <v>2824</v>
          </cell>
          <cell r="C535" t="str">
            <v>#</v>
          </cell>
          <cell r="D535" t="str">
            <v>千代田工販(株)</v>
          </cell>
          <cell r="E535" t="str">
            <v>64</v>
          </cell>
        </row>
        <row r="536">
          <cell r="B536" t="str">
            <v>9126</v>
          </cell>
          <cell r="C536" t="str">
            <v>#</v>
          </cell>
          <cell r="D536" t="str">
            <v>(株)千代田ﾋﾞﾙﾏﾈｼﾞﾒﾝﾄ</v>
          </cell>
          <cell r="E536" t="str">
            <v>30</v>
          </cell>
        </row>
        <row r="537">
          <cell r="B537" t="str">
            <v>8046</v>
          </cell>
          <cell r="C537" t="str">
            <v>#</v>
          </cell>
          <cell r="D537" t="str">
            <v>月島プラステック(株)</v>
          </cell>
          <cell r="E537" t="str">
            <v>30</v>
          </cell>
        </row>
        <row r="538">
          <cell r="B538" t="str">
            <v>7504</v>
          </cell>
          <cell r="C538" t="str">
            <v>#</v>
          </cell>
          <cell r="D538" t="str">
            <v>(株)槌屋</v>
          </cell>
          <cell r="E538" t="str">
            <v>15</v>
          </cell>
        </row>
        <row r="539">
          <cell r="B539" t="str">
            <v>8676</v>
          </cell>
          <cell r="C539" t="str">
            <v>#</v>
          </cell>
          <cell r="D539" t="str">
            <v>椿本興業(株)</v>
          </cell>
          <cell r="E539" t="str">
            <v>30</v>
          </cell>
        </row>
        <row r="540">
          <cell r="B540" t="str">
            <v>2832</v>
          </cell>
          <cell r="C540" t="str">
            <v>#</v>
          </cell>
          <cell r="D540" t="str">
            <v>(株)椿本チェイン</v>
          </cell>
          <cell r="E540" t="str">
            <v>51</v>
          </cell>
        </row>
        <row r="541">
          <cell r="B541" t="str">
            <v>8503</v>
          </cell>
          <cell r="C541" t="str">
            <v>#</v>
          </cell>
          <cell r="D541" t="str">
            <v>ツバコー神奈川販売(株)</v>
          </cell>
          <cell r="E541" t="str">
            <v>30</v>
          </cell>
        </row>
        <row r="542">
          <cell r="B542" t="str">
            <v>3640</v>
          </cell>
          <cell r="C542" t="str">
            <v>#</v>
          </cell>
          <cell r="D542" t="str">
            <v>テイ・エス テック(株)</v>
          </cell>
          <cell r="E542" t="str">
            <v>62</v>
          </cell>
        </row>
        <row r="543">
          <cell r="B543" t="str">
            <v>9835</v>
          </cell>
          <cell r="C543" t="str">
            <v>#</v>
          </cell>
          <cell r="D543" t="str">
            <v>TRI PETCH ISUZU SALES CO.LTD</v>
          </cell>
          <cell r="E543" t="str">
            <v>30</v>
          </cell>
        </row>
        <row r="544">
          <cell r="B544" t="str">
            <v>2403</v>
          </cell>
          <cell r="C544" t="str">
            <v>#</v>
          </cell>
          <cell r="D544" t="str">
            <v>(株)ﾃｨｰｱｰﾙｱｲｻｲﾀﾏ</v>
          </cell>
          <cell r="E544" t="str">
            <v>64</v>
          </cell>
        </row>
        <row r="545">
          <cell r="B545" t="str">
            <v>9259</v>
          </cell>
          <cell r="C545" t="str">
            <v>#</v>
          </cell>
          <cell r="D545" t="str">
            <v>ＴＲＷ ＳＳＪ(株)</v>
          </cell>
          <cell r="E545" t="str">
            <v>64</v>
          </cell>
        </row>
        <row r="546">
          <cell r="B546" t="str">
            <v>9255</v>
          </cell>
          <cell r="C546" t="str">
            <v>#</v>
          </cell>
          <cell r="D546" t="str">
            <v>(株)Ｔ･Ｓ･Ｙ</v>
          </cell>
          <cell r="E546" t="str">
            <v>54</v>
          </cell>
        </row>
        <row r="547">
          <cell r="B547" t="str">
            <v>5521</v>
          </cell>
          <cell r="C547" t="str">
            <v>#</v>
          </cell>
          <cell r="D547" t="str">
            <v>ディーゼルユニット(株)</v>
          </cell>
          <cell r="E547" t="str">
            <v>51</v>
          </cell>
        </row>
        <row r="548">
          <cell r="B548" t="str">
            <v>0500</v>
          </cell>
          <cell r="C548" t="str">
            <v>#</v>
          </cell>
          <cell r="D548" t="str">
            <v>ＴＤＦ(株)</v>
          </cell>
          <cell r="E548" t="str">
            <v>53</v>
          </cell>
        </row>
        <row r="549">
          <cell r="B549" t="str">
            <v>9267</v>
          </cell>
          <cell r="C549" t="str">
            <v>#</v>
          </cell>
          <cell r="D549" t="str">
            <v>ＴＤＫ(株)</v>
          </cell>
          <cell r="E549" t="str">
            <v>30</v>
          </cell>
        </row>
        <row r="550">
          <cell r="B550" t="str">
            <v>2350</v>
          </cell>
          <cell r="C550" t="str">
            <v>#</v>
          </cell>
          <cell r="D550" t="str">
            <v>帝国ﾋﾟｽﾄﾝﾘﾝｸﾞ(株)</v>
          </cell>
          <cell r="E550" t="str">
            <v>51</v>
          </cell>
        </row>
        <row r="551">
          <cell r="B551" t="str">
            <v>7701</v>
          </cell>
          <cell r="C551" t="str">
            <v>#</v>
          </cell>
          <cell r="D551" t="str">
            <v>帝都工業資材(株)</v>
          </cell>
          <cell r="E551" t="str">
            <v>15</v>
          </cell>
        </row>
        <row r="552">
          <cell r="B552" t="str">
            <v>8142</v>
          </cell>
          <cell r="C552" t="str">
            <v>#</v>
          </cell>
          <cell r="D552" t="str">
            <v>(株)テーエムシー</v>
          </cell>
          <cell r="E552" t="str">
            <v>30</v>
          </cell>
        </row>
        <row r="553">
          <cell r="B553" t="str">
            <v>9249</v>
          </cell>
          <cell r="C553" t="str">
            <v>#</v>
          </cell>
          <cell r="D553" t="str">
            <v>テーラーボブソン(株)</v>
          </cell>
          <cell r="E553" t="str">
            <v>30</v>
          </cell>
        </row>
        <row r="554">
          <cell r="B554" t="str">
            <v>8658</v>
          </cell>
          <cell r="C554" t="str">
            <v>#</v>
          </cell>
          <cell r="D554" t="str">
            <v>(株)テクセル</v>
          </cell>
          <cell r="E554" t="str">
            <v>30</v>
          </cell>
        </row>
        <row r="555">
          <cell r="B555" t="str">
            <v>3026</v>
          </cell>
          <cell r="C555" t="str">
            <v>#</v>
          </cell>
          <cell r="D555" t="str">
            <v>(株)テクノステート</v>
          </cell>
          <cell r="E555" t="str">
            <v>64</v>
          </cell>
        </row>
        <row r="556">
          <cell r="B556" t="str">
            <v>9246</v>
          </cell>
          <cell r="C556" t="str">
            <v>#</v>
          </cell>
          <cell r="D556" t="str">
            <v>(株)テクノ･プレシジョン</v>
          </cell>
          <cell r="E556" t="str">
            <v>30</v>
          </cell>
        </row>
        <row r="557">
          <cell r="B557" t="str">
            <v>8394</v>
          </cell>
          <cell r="C557" t="str">
            <v>#</v>
          </cell>
          <cell r="D557" t="str">
            <v>(株)デッカー</v>
          </cell>
          <cell r="E557" t="str">
            <v>30</v>
          </cell>
        </row>
        <row r="558">
          <cell r="B558" t="str">
            <v>3011</v>
          </cell>
          <cell r="C558" t="str">
            <v>#</v>
          </cell>
          <cell r="D558" t="str">
            <v>(株)テネックス</v>
          </cell>
          <cell r="E558" t="str">
            <v>51</v>
          </cell>
        </row>
        <row r="559">
          <cell r="B559" t="str">
            <v>8784</v>
          </cell>
          <cell r="C559" t="str">
            <v>#</v>
          </cell>
          <cell r="D559" t="str">
            <v>(株)寺田土木</v>
          </cell>
          <cell r="E559" t="str">
            <v>30</v>
          </cell>
        </row>
        <row r="560">
          <cell r="B560" t="str">
            <v>2214</v>
          </cell>
          <cell r="C560" t="str">
            <v>#</v>
          </cell>
          <cell r="D560" t="str">
            <v>ﾃﾞﾙﾌｧｲ･ｻｷﾞﾉｰ･ｴﾇｴｽｹｰ(株)</v>
          </cell>
          <cell r="E560" t="str">
            <v>54</v>
          </cell>
        </row>
        <row r="561">
          <cell r="B561" t="str">
            <v>0543</v>
          </cell>
          <cell r="C561" t="str">
            <v>#</v>
          </cell>
          <cell r="D561" t="str">
            <v>電気興業(株)</v>
          </cell>
          <cell r="E561" t="str">
            <v>30</v>
          </cell>
        </row>
        <row r="562">
          <cell r="B562" t="str">
            <v>2607</v>
          </cell>
          <cell r="C562" t="str">
            <v>#</v>
          </cell>
          <cell r="D562" t="str">
            <v>(株)デンソー</v>
          </cell>
          <cell r="E562" t="str">
            <v>51</v>
          </cell>
        </row>
        <row r="563">
          <cell r="B563" t="str">
            <v>9742</v>
          </cell>
          <cell r="C563" t="str">
            <v>#</v>
          </cell>
          <cell r="D563" t="str">
            <v>(株)Ｔｏｏ</v>
          </cell>
          <cell r="E563" t="str">
            <v>15</v>
          </cell>
        </row>
        <row r="564">
          <cell r="B564" t="str">
            <v>9949</v>
          </cell>
          <cell r="C564" t="str">
            <v>#</v>
          </cell>
          <cell r="D564" t="str">
            <v>東奥いすゞﾓｰﾀｰ(株)</v>
          </cell>
          <cell r="E564" t="str">
            <v>64</v>
          </cell>
        </row>
        <row r="565">
          <cell r="B565" t="str">
            <v>4611</v>
          </cell>
          <cell r="C565" t="str">
            <v>#</v>
          </cell>
          <cell r="D565" t="str">
            <v>東海興業(株)</v>
          </cell>
          <cell r="E565" t="str">
            <v>62</v>
          </cell>
        </row>
        <row r="566">
          <cell r="B566" t="str">
            <v>2416</v>
          </cell>
          <cell r="C566" t="str">
            <v>#</v>
          </cell>
          <cell r="D566" t="str">
            <v>東海ゴム工業(株)</v>
          </cell>
          <cell r="E566" t="str">
            <v>64</v>
          </cell>
        </row>
        <row r="567">
          <cell r="B567" t="str">
            <v>8446</v>
          </cell>
          <cell r="C567" t="str">
            <v>#</v>
          </cell>
          <cell r="D567" t="str">
            <v xml:space="preserve">東海溶材(株) </v>
          </cell>
          <cell r="E567" t="str">
            <v>30</v>
          </cell>
        </row>
        <row r="568">
          <cell r="B568" t="str">
            <v>2635</v>
          </cell>
          <cell r="C568" t="str">
            <v>#</v>
          </cell>
          <cell r="D568" t="str">
            <v>(株)東海理化電機製作所</v>
          </cell>
          <cell r="E568" t="str">
            <v>62</v>
          </cell>
        </row>
        <row r="569">
          <cell r="B569" t="str">
            <v>2637</v>
          </cell>
          <cell r="C569" t="str">
            <v>#</v>
          </cell>
          <cell r="D569" t="str">
            <v>(株)東海理機製作所</v>
          </cell>
          <cell r="E569" t="str">
            <v>64</v>
          </cell>
        </row>
        <row r="570">
          <cell r="B570" t="str">
            <v>3509</v>
          </cell>
          <cell r="C570" t="str">
            <v>#</v>
          </cell>
          <cell r="D570" t="str">
            <v>東急車輛製造(株)</v>
          </cell>
          <cell r="E570" t="str">
            <v>64</v>
          </cell>
        </row>
        <row r="571">
          <cell r="B571" t="str">
            <v>9726</v>
          </cell>
          <cell r="C571" t="str">
            <v>#</v>
          </cell>
          <cell r="D571" t="str">
            <v>東京ｱｲ･ｲｰ･ｼｰ(株)</v>
          </cell>
          <cell r="E571" t="str">
            <v>30</v>
          </cell>
        </row>
        <row r="572">
          <cell r="B572" t="str">
            <v>2610</v>
          </cell>
          <cell r="C572" t="str">
            <v>#</v>
          </cell>
          <cell r="D572" t="str">
            <v>東京いすゞ自動車(株)</v>
          </cell>
          <cell r="E572" t="str">
            <v>30</v>
          </cell>
        </row>
        <row r="573">
          <cell r="B573" t="str">
            <v>9164</v>
          </cell>
          <cell r="C573" t="str">
            <v>#</v>
          </cell>
          <cell r="D573" t="str">
            <v>東京エレクトロン(株)</v>
          </cell>
          <cell r="E573" t="str">
            <v>30</v>
          </cell>
        </row>
        <row r="574">
          <cell r="B574" t="str">
            <v>7514</v>
          </cell>
          <cell r="C574" t="str">
            <v>#</v>
          </cell>
          <cell r="D574" t="str">
            <v>東京化学塗料(株)</v>
          </cell>
          <cell r="E574" t="str">
            <v>15</v>
          </cell>
        </row>
        <row r="575">
          <cell r="B575" t="str">
            <v>8725</v>
          </cell>
          <cell r="C575" t="str">
            <v>#</v>
          </cell>
          <cell r="D575" t="str">
            <v>東京瓦斯(株)</v>
          </cell>
          <cell r="E575" t="str">
            <v>30</v>
          </cell>
        </row>
        <row r="576">
          <cell r="B576" t="str">
            <v>0555</v>
          </cell>
          <cell r="C576" t="str">
            <v>#</v>
          </cell>
          <cell r="D576" t="str">
            <v>(株)東京軽合金製作所</v>
          </cell>
          <cell r="E576" t="str">
            <v>53</v>
          </cell>
        </row>
        <row r="577">
          <cell r="B577" t="str">
            <v>2401</v>
          </cell>
          <cell r="C577" t="str">
            <v>#</v>
          </cell>
          <cell r="D577" t="str">
            <v>(株)東京ゴム製作所</v>
          </cell>
          <cell r="E577" t="str">
            <v>64</v>
          </cell>
        </row>
        <row r="578">
          <cell r="B578" t="str">
            <v>7100</v>
          </cell>
          <cell r="C578" t="str">
            <v>#</v>
          </cell>
          <cell r="D578" t="str">
            <v>東京商事(株)</v>
          </cell>
          <cell r="E578" t="str">
            <v>15</v>
          </cell>
        </row>
        <row r="579">
          <cell r="B579" t="str">
            <v>8107</v>
          </cell>
          <cell r="C579" t="str">
            <v>#</v>
          </cell>
          <cell r="D579" t="str">
            <v>東京精工(株)</v>
          </cell>
          <cell r="E579" t="str">
            <v>30</v>
          </cell>
        </row>
        <row r="580">
          <cell r="B580" t="str">
            <v>9207</v>
          </cell>
          <cell r="C580" t="str">
            <v>#</v>
          </cell>
          <cell r="D580" t="str">
            <v>東京鍛圧工業(株)</v>
          </cell>
          <cell r="E580" t="str">
            <v>30</v>
          </cell>
        </row>
        <row r="581">
          <cell r="B581" t="str">
            <v>2006</v>
          </cell>
          <cell r="C581" t="str">
            <v>#</v>
          </cell>
          <cell r="D581" t="str">
            <v>東京部品工業(株)</v>
          </cell>
          <cell r="E581" t="str">
            <v>54</v>
          </cell>
        </row>
        <row r="582">
          <cell r="B582" t="str">
            <v>9766</v>
          </cell>
          <cell r="C582" t="str">
            <v>#</v>
          </cell>
          <cell r="D582" t="str">
            <v>東京プラント(株)</v>
          </cell>
          <cell r="E582" t="str">
            <v>30</v>
          </cell>
        </row>
        <row r="583">
          <cell r="B583" t="str">
            <v>9745</v>
          </cell>
          <cell r="C583" t="str">
            <v>#</v>
          </cell>
          <cell r="D583" t="str">
            <v>東京貿易(株)</v>
          </cell>
          <cell r="E583" t="str">
            <v>30</v>
          </cell>
        </row>
        <row r="584">
          <cell r="B584" t="str">
            <v>3005</v>
          </cell>
          <cell r="C584" t="str">
            <v>#</v>
          </cell>
          <cell r="D584" t="str">
            <v>東京ﾗﾁﾞｴｰﾀｰ製造(株)</v>
          </cell>
          <cell r="E584" t="str">
            <v>54</v>
          </cell>
        </row>
        <row r="585">
          <cell r="B585" t="str">
            <v>5501</v>
          </cell>
          <cell r="C585" t="str">
            <v>#</v>
          </cell>
          <cell r="D585" t="str">
            <v>東京器(株)</v>
          </cell>
          <cell r="E585" t="str">
            <v>51</v>
          </cell>
        </row>
        <row r="586">
          <cell r="B586" t="str">
            <v>9211</v>
          </cell>
          <cell r="C586" t="str">
            <v>#</v>
          </cell>
          <cell r="D586" t="str">
            <v>(株)東郷製作所</v>
          </cell>
          <cell r="E586" t="str">
            <v>64</v>
          </cell>
        </row>
        <row r="587">
          <cell r="B587" t="str">
            <v>2638</v>
          </cell>
          <cell r="C587" t="str">
            <v>#</v>
          </cell>
          <cell r="D587" t="str">
            <v>(株)東芝</v>
          </cell>
          <cell r="E587" t="str">
            <v>30</v>
          </cell>
        </row>
        <row r="588">
          <cell r="B588" t="str">
            <v>8461</v>
          </cell>
          <cell r="C588" t="str">
            <v>#</v>
          </cell>
          <cell r="D588" t="str">
            <v>東芝機械(株)</v>
          </cell>
          <cell r="E588" t="str">
            <v>30</v>
          </cell>
        </row>
        <row r="589">
          <cell r="B589" t="str">
            <v>8409</v>
          </cell>
          <cell r="C589" t="str">
            <v>#</v>
          </cell>
          <cell r="D589" t="str">
            <v>東芝ケミカル(株)</v>
          </cell>
          <cell r="E589" t="str">
            <v>30</v>
          </cell>
        </row>
        <row r="590">
          <cell r="B590" t="str">
            <v>8108</v>
          </cell>
          <cell r="C590" t="str">
            <v>#</v>
          </cell>
          <cell r="D590" t="str">
            <v>東芝タンガロイ(株)</v>
          </cell>
          <cell r="E590" t="str">
            <v>30</v>
          </cell>
        </row>
        <row r="591">
          <cell r="B591" t="str">
            <v>2651</v>
          </cell>
          <cell r="C591" t="str">
            <v>#</v>
          </cell>
          <cell r="D591" t="str">
            <v>東芝東日本ﾗｲﾌｴﾚｸﾄﾛﾆｸｽ(株)</v>
          </cell>
          <cell r="E591" t="str">
            <v>64</v>
          </cell>
        </row>
        <row r="592">
          <cell r="B592" t="str">
            <v>7603</v>
          </cell>
          <cell r="C592" t="str">
            <v>#</v>
          </cell>
          <cell r="D592" t="str">
            <v>(株)トウチュウ</v>
          </cell>
          <cell r="E592" t="str">
            <v>15</v>
          </cell>
        </row>
        <row r="593">
          <cell r="B593" t="str">
            <v>9178</v>
          </cell>
          <cell r="C593" t="str">
            <v>#</v>
          </cell>
          <cell r="D593" t="str">
            <v>東部ネットワーク(株)</v>
          </cell>
          <cell r="E593" t="str">
            <v>15</v>
          </cell>
        </row>
        <row r="594">
          <cell r="B594" t="str">
            <v>3006</v>
          </cell>
          <cell r="C594" t="str">
            <v>#</v>
          </cell>
          <cell r="D594" t="str">
            <v>東プレ(株)</v>
          </cell>
          <cell r="E594" t="str">
            <v>64</v>
          </cell>
        </row>
        <row r="595">
          <cell r="B595" t="str">
            <v>7203</v>
          </cell>
          <cell r="C595" t="str">
            <v>#</v>
          </cell>
          <cell r="D595" t="str">
            <v>東邦酸素工業(株)</v>
          </cell>
          <cell r="E595" t="str">
            <v>15</v>
          </cell>
        </row>
        <row r="596">
          <cell r="B596" t="str">
            <v>9749</v>
          </cell>
          <cell r="C596" t="str">
            <v>#</v>
          </cell>
          <cell r="D596" t="str">
            <v>(有)東洋金型製作所</v>
          </cell>
          <cell r="E596" t="str">
            <v>30</v>
          </cell>
        </row>
        <row r="597">
          <cell r="B597" t="str">
            <v>3641</v>
          </cell>
          <cell r="C597" t="str">
            <v>#</v>
          </cell>
          <cell r="D597" t="str">
            <v>東陽工業(株)</v>
          </cell>
          <cell r="E597" t="str">
            <v>62</v>
          </cell>
        </row>
        <row r="598">
          <cell r="B598" t="str">
            <v>2103</v>
          </cell>
          <cell r="C598" t="str">
            <v>#</v>
          </cell>
          <cell r="D598" t="str">
            <v>東洋ゴム工業(株)</v>
          </cell>
          <cell r="E598" t="str">
            <v>54</v>
          </cell>
        </row>
        <row r="599">
          <cell r="B599" t="str">
            <v>8116</v>
          </cell>
          <cell r="C599" t="str">
            <v>#</v>
          </cell>
          <cell r="D599" t="str">
            <v>(株)東陽テクニカ</v>
          </cell>
          <cell r="E599" t="str">
            <v>30</v>
          </cell>
        </row>
        <row r="600">
          <cell r="B600" t="str">
            <v>8460</v>
          </cell>
          <cell r="C600" t="str">
            <v>#</v>
          </cell>
          <cell r="D600" t="str">
            <v>東洋電溶(株)</v>
          </cell>
          <cell r="E600" t="str">
            <v>30</v>
          </cell>
        </row>
        <row r="601">
          <cell r="B601" t="str">
            <v>8125</v>
          </cell>
          <cell r="C601" t="str">
            <v>#</v>
          </cell>
          <cell r="D601" t="str">
            <v>東洋刃物(株)</v>
          </cell>
          <cell r="E601" t="str">
            <v>30</v>
          </cell>
        </row>
        <row r="602">
          <cell r="B602" t="str">
            <v>3046</v>
          </cell>
          <cell r="C602" t="str">
            <v>#</v>
          </cell>
          <cell r="D602" t="str">
            <v>東洋ラジェーター(株)</v>
          </cell>
          <cell r="E602" t="str">
            <v>51</v>
          </cell>
        </row>
        <row r="603">
          <cell r="B603" t="str">
            <v>9381</v>
          </cell>
          <cell r="C603" t="str">
            <v>#</v>
          </cell>
          <cell r="D603" t="str">
            <v>東洋機製造(株)</v>
          </cell>
          <cell r="E603" t="str">
            <v>51</v>
          </cell>
        </row>
        <row r="604">
          <cell r="B604" t="str">
            <v>0072</v>
          </cell>
          <cell r="C604" t="str">
            <v>#</v>
          </cell>
          <cell r="D604" t="str">
            <v>東レ･デュポン(株)</v>
          </cell>
          <cell r="E604" t="str">
            <v>10</v>
          </cell>
        </row>
        <row r="605">
          <cell r="B605" t="str">
            <v>0545</v>
          </cell>
          <cell r="C605" t="str">
            <v>#</v>
          </cell>
          <cell r="D605" t="str">
            <v>同和鉱業(株)</v>
          </cell>
          <cell r="E605" t="str">
            <v>53</v>
          </cell>
        </row>
        <row r="606">
          <cell r="B606" t="str">
            <v>5005</v>
          </cell>
          <cell r="C606" t="str">
            <v>#</v>
          </cell>
          <cell r="D606" t="str">
            <v>同和工業(株)</v>
          </cell>
          <cell r="E606" t="str">
            <v>53</v>
          </cell>
        </row>
        <row r="607">
          <cell r="B607" t="str">
            <v>7745</v>
          </cell>
          <cell r="C607" t="str">
            <v>#</v>
          </cell>
          <cell r="D607" t="str">
            <v>東和産業(株)</v>
          </cell>
          <cell r="E607" t="str">
            <v>30</v>
          </cell>
        </row>
        <row r="608">
          <cell r="B608" t="str">
            <v>0000ｽ</v>
          </cell>
          <cell r="C608" t="str">
            <v>#</v>
          </cell>
          <cell r="D608" t="str">
            <v>トーア・スチール(株)</v>
          </cell>
          <cell r="E608" t="str">
            <v>10</v>
          </cell>
        </row>
        <row r="609">
          <cell r="B609" t="str">
            <v>9213</v>
          </cell>
          <cell r="C609" t="str">
            <v>#</v>
          </cell>
          <cell r="D609" t="str">
            <v>(株)トーエネック</v>
          </cell>
          <cell r="E609" t="str">
            <v>30</v>
          </cell>
        </row>
        <row r="610">
          <cell r="B610" t="str">
            <v>8007</v>
          </cell>
          <cell r="C610" t="str">
            <v>#</v>
          </cell>
          <cell r="D610" t="str">
            <v>(株)トーメン</v>
          </cell>
          <cell r="E610" t="str">
            <v>30</v>
          </cell>
        </row>
        <row r="611">
          <cell r="B611" t="str">
            <v>8324</v>
          </cell>
          <cell r="C611" t="str">
            <v>#</v>
          </cell>
          <cell r="D611" t="str">
            <v>トーヨーエイテック(株)</v>
          </cell>
          <cell r="E611" t="str">
            <v>30</v>
          </cell>
        </row>
        <row r="612">
          <cell r="B612" t="str">
            <v>8536</v>
          </cell>
          <cell r="C612" t="str">
            <v>#</v>
          </cell>
          <cell r="D612" t="str">
            <v>(株)トーヨコ理研</v>
          </cell>
          <cell r="E612" t="str">
            <v>30</v>
          </cell>
        </row>
        <row r="613">
          <cell r="B613" t="str">
            <v>2422</v>
          </cell>
          <cell r="C613" t="str">
            <v>#</v>
          </cell>
          <cell r="D613" t="str">
            <v>(株)十川ゴム</v>
          </cell>
          <cell r="E613" t="str">
            <v>64</v>
          </cell>
        </row>
        <row r="614">
          <cell r="B614" t="str">
            <v>2002</v>
          </cell>
          <cell r="C614" t="str">
            <v>#</v>
          </cell>
          <cell r="D614" t="str">
            <v>トキコ(株)</v>
          </cell>
          <cell r="E614" t="str">
            <v>54</v>
          </cell>
        </row>
        <row r="615">
          <cell r="B615" t="str">
            <v>9539</v>
          </cell>
          <cell r="C615" t="str">
            <v>#</v>
          </cell>
          <cell r="D615" t="str">
            <v>ﾄｷｺ東ﾒﾝﾃﾅﾝｽ(株)</v>
          </cell>
          <cell r="E615" t="str">
            <v>30</v>
          </cell>
        </row>
        <row r="616">
          <cell r="B616" t="str">
            <v>8607</v>
          </cell>
          <cell r="C616" t="str">
            <v>#</v>
          </cell>
          <cell r="D616" t="str">
            <v xml:space="preserve">トキコ油器(株) </v>
          </cell>
          <cell r="E616" t="str">
            <v>30</v>
          </cell>
        </row>
        <row r="617">
          <cell r="B617" t="str">
            <v>7309</v>
          </cell>
          <cell r="C617" t="str">
            <v>#</v>
          </cell>
          <cell r="D617" t="str">
            <v>トキワ化成(株)</v>
          </cell>
          <cell r="E617" t="str">
            <v>15</v>
          </cell>
        </row>
        <row r="618">
          <cell r="B618" t="str">
            <v>8124</v>
          </cell>
          <cell r="C618" t="str">
            <v>#</v>
          </cell>
          <cell r="D618" t="str">
            <v>常盤産業(株)</v>
          </cell>
          <cell r="E618" t="str">
            <v>30</v>
          </cell>
        </row>
        <row r="619">
          <cell r="B619" t="str">
            <v>3012</v>
          </cell>
          <cell r="C619" t="str">
            <v>#</v>
          </cell>
          <cell r="D619" t="str">
            <v>特殊工作(株)</v>
          </cell>
          <cell r="E619" t="str">
            <v>51</v>
          </cell>
        </row>
        <row r="620">
          <cell r="B620" t="str">
            <v>9562</v>
          </cell>
          <cell r="C620" t="str">
            <v>#</v>
          </cell>
          <cell r="D620" t="str">
            <v>特殊メタル(株)</v>
          </cell>
          <cell r="E620" t="str">
            <v>53</v>
          </cell>
        </row>
        <row r="621">
          <cell r="B621" t="str">
            <v>0034</v>
          </cell>
          <cell r="C621" t="str">
            <v>#</v>
          </cell>
          <cell r="D621" t="str">
            <v>(株)徳田練磨工作所</v>
          </cell>
          <cell r="E621" t="str">
            <v>10</v>
          </cell>
        </row>
        <row r="622">
          <cell r="B622" t="str">
            <v>8744</v>
          </cell>
          <cell r="C622" t="str">
            <v>#</v>
          </cell>
          <cell r="D622" t="str">
            <v xml:space="preserve">戸田建設(株) </v>
          </cell>
          <cell r="E622" t="str">
            <v>30</v>
          </cell>
        </row>
        <row r="623">
          <cell r="B623" t="str">
            <v>5528</v>
          </cell>
          <cell r="C623" t="str">
            <v>#</v>
          </cell>
          <cell r="D623" t="str">
            <v>栃木富士産業(株)</v>
          </cell>
          <cell r="E623" t="str">
            <v>56</v>
          </cell>
        </row>
        <row r="624">
          <cell r="B624" t="str">
            <v>7812</v>
          </cell>
          <cell r="C624" t="str">
            <v>#</v>
          </cell>
          <cell r="D624" t="str">
            <v>ﾄﾞｯﾄﾞｳｪﾙﾏｰｹﾃｨﾝｸﾞ(株)</v>
          </cell>
          <cell r="E624" t="str">
            <v>51</v>
          </cell>
        </row>
        <row r="625">
          <cell r="B625" t="str">
            <v>8432</v>
          </cell>
          <cell r="C625" t="str">
            <v>#</v>
          </cell>
          <cell r="D625" t="str">
            <v>ﾄｯﾊﾟﾝ ｴﾑｱﾝﾄﾞｱｲ(株)</v>
          </cell>
          <cell r="E625" t="str">
            <v>30</v>
          </cell>
        </row>
        <row r="626">
          <cell r="B626" t="str">
            <v>4602</v>
          </cell>
          <cell r="C626" t="str">
            <v>#</v>
          </cell>
          <cell r="D626" t="str">
            <v>(株)トップス</v>
          </cell>
          <cell r="E626" t="str">
            <v>62</v>
          </cell>
        </row>
        <row r="627">
          <cell r="B627" t="str">
            <v>0577</v>
          </cell>
          <cell r="C627" t="str">
            <v>#</v>
          </cell>
          <cell r="D627" t="str">
            <v>図南鍛工(株)</v>
          </cell>
          <cell r="E627" t="str">
            <v>53</v>
          </cell>
        </row>
        <row r="628">
          <cell r="B628" t="str">
            <v>9660</v>
          </cell>
          <cell r="C628" t="str">
            <v>#</v>
          </cell>
          <cell r="D628" t="str">
            <v>鳥羽工研(株)</v>
          </cell>
          <cell r="E628" t="str">
            <v>30</v>
          </cell>
        </row>
        <row r="629">
          <cell r="B629" t="str">
            <v>2800</v>
          </cell>
          <cell r="C629" t="str">
            <v>#</v>
          </cell>
          <cell r="D629" t="str">
            <v>トピー工業(株)</v>
          </cell>
          <cell r="E629" t="str">
            <v>54</v>
          </cell>
        </row>
        <row r="630">
          <cell r="B630" t="str">
            <v>9902</v>
          </cell>
          <cell r="C630" t="str">
            <v>#</v>
          </cell>
          <cell r="D630" t="str">
            <v>トピー実業(株)</v>
          </cell>
          <cell r="E630" t="str">
            <v>54</v>
          </cell>
        </row>
        <row r="631">
          <cell r="B631" t="str">
            <v>8759</v>
          </cell>
          <cell r="C631" t="str">
            <v>#</v>
          </cell>
          <cell r="D631" t="str">
            <v>飛島建設(株)</v>
          </cell>
          <cell r="E631" t="str">
            <v>30</v>
          </cell>
        </row>
        <row r="632">
          <cell r="B632" t="str">
            <v>9821</v>
          </cell>
          <cell r="C632" t="str">
            <v>#</v>
          </cell>
          <cell r="D632" t="str">
            <v>富島運輸(株)</v>
          </cell>
          <cell r="E632" t="str">
            <v>30</v>
          </cell>
        </row>
        <row r="633">
          <cell r="B633" t="str">
            <v>8237</v>
          </cell>
          <cell r="C633" t="str">
            <v>#</v>
          </cell>
          <cell r="D633" t="str">
            <v>(株)トミタ</v>
          </cell>
          <cell r="E633" t="str">
            <v>30</v>
          </cell>
        </row>
        <row r="634">
          <cell r="B634" t="str">
            <v>8412</v>
          </cell>
          <cell r="C634" t="str">
            <v>#</v>
          </cell>
          <cell r="D634" t="str">
            <v>(株)冨塚製作所</v>
          </cell>
          <cell r="E634" t="str">
            <v>30</v>
          </cell>
        </row>
        <row r="635">
          <cell r="B635" t="str">
            <v>8309</v>
          </cell>
          <cell r="C635" t="str">
            <v>#</v>
          </cell>
          <cell r="D635" t="str">
            <v>豊田工機(株)</v>
          </cell>
          <cell r="E635" t="str">
            <v>30</v>
          </cell>
          <cell r="F635" t="str">
            <v/>
          </cell>
        </row>
        <row r="636">
          <cell r="B636" t="str">
            <v>2404</v>
          </cell>
          <cell r="C636" t="str">
            <v>#</v>
          </cell>
          <cell r="D636" t="str">
            <v>豊田合成(株)</v>
          </cell>
          <cell r="E636" t="str">
            <v>62</v>
          </cell>
        </row>
        <row r="637">
          <cell r="B637" t="str">
            <v>0016</v>
          </cell>
          <cell r="C637" t="str">
            <v>#</v>
          </cell>
          <cell r="D637" t="str">
            <v>豊田通商(株)</v>
          </cell>
          <cell r="E637" t="str">
            <v>10</v>
          </cell>
        </row>
        <row r="638">
          <cell r="B638" t="str">
            <v>3047</v>
          </cell>
          <cell r="C638" t="str">
            <v>#</v>
          </cell>
          <cell r="D638" t="str">
            <v>豊田鉄工(株)</v>
          </cell>
          <cell r="E638" t="str">
            <v>64</v>
          </cell>
        </row>
        <row r="639">
          <cell r="B639" t="str">
            <v>2650</v>
          </cell>
          <cell r="C639" t="str">
            <v>#</v>
          </cell>
          <cell r="D639" t="str">
            <v>(株)トランストロン</v>
          </cell>
          <cell r="E639" t="str">
            <v>62</v>
          </cell>
        </row>
        <row r="640">
          <cell r="B640" t="str">
            <v>9802</v>
          </cell>
          <cell r="C640" t="str">
            <v>#</v>
          </cell>
          <cell r="D640" t="str">
            <v>トリニティ工業(株)</v>
          </cell>
          <cell r="E640" t="str">
            <v>30</v>
          </cell>
        </row>
        <row r="641">
          <cell r="B641" t="str">
            <v>2609</v>
          </cell>
          <cell r="C641" t="str">
            <v>#</v>
          </cell>
          <cell r="D641" t="str">
            <v>ナイルス部品(株)</v>
          </cell>
          <cell r="E641" t="str">
            <v>62</v>
          </cell>
        </row>
        <row r="642">
          <cell r="B642" t="str">
            <v>0015</v>
          </cell>
          <cell r="C642" t="str">
            <v>#</v>
          </cell>
          <cell r="D642" t="str">
            <v>中川特殊鋼(株)</v>
          </cell>
          <cell r="E642" t="str">
            <v>10</v>
          </cell>
        </row>
        <row r="643">
          <cell r="B643" t="str">
            <v>0074</v>
          </cell>
          <cell r="C643" t="str">
            <v>#</v>
          </cell>
          <cell r="D643" t="str">
            <v>長瀬産業(株)</v>
          </cell>
          <cell r="E643" t="str">
            <v>10</v>
          </cell>
        </row>
        <row r="644">
          <cell r="B644" t="str">
            <v>9803</v>
          </cell>
          <cell r="C644" t="str">
            <v>#</v>
          </cell>
          <cell r="D644" t="str">
            <v>中西金属工業(株)</v>
          </cell>
          <cell r="E644" t="str">
            <v>30</v>
          </cell>
        </row>
        <row r="645">
          <cell r="B645" t="str">
            <v>7735</v>
          </cell>
          <cell r="C645" t="str">
            <v>#</v>
          </cell>
          <cell r="D645" t="str">
            <v>ナカノ(株)</v>
          </cell>
          <cell r="E645" t="str">
            <v>15</v>
          </cell>
        </row>
        <row r="646">
          <cell r="B646" t="str">
            <v>8391</v>
          </cell>
          <cell r="C646" t="str">
            <v>#</v>
          </cell>
          <cell r="D646" t="str">
            <v>(株)中野計器</v>
          </cell>
          <cell r="E646" t="str">
            <v>30</v>
          </cell>
        </row>
        <row r="647">
          <cell r="B647" t="str">
            <v>5013</v>
          </cell>
          <cell r="C647" t="str">
            <v>#</v>
          </cell>
          <cell r="D647" t="str">
            <v>(株)長野製作所</v>
          </cell>
          <cell r="E647" t="str">
            <v>53</v>
          </cell>
        </row>
        <row r="648">
          <cell r="B648" t="str">
            <v>0548</v>
          </cell>
          <cell r="C648" t="str">
            <v>#</v>
          </cell>
          <cell r="D648" t="str">
            <v>(株)中村鍛造所</v>
          </cell>
          <cell r="E648" t="str">
            <v>53</v>
          </cell>
        </row>
        <row r="649">
          <cell r="B649" t="str">
            <v>9206</v>
          </cell>
          <cell r="C649" t="str">
            <v>#</v>
          </cell>
          <cell r="D649" t="str">
            <v>ナジコスパイサー(株)</v>
          </cell>
          <cell r="E649" t="str">
            <v>75</v>
          </cell>
        </row>
        <row r="650">
          <cell r="B650" t="str">
            <v>8425</v>
          </cell>
          <cell r="C650" t="str">
            <v>#</v>
          </cell>
          <cell r="D650" t="str">
            <v>(株)ナ・デックス</v>
          </cell>
          <cell r="E650" t="str">
            <v>30</v>
          </cell>
        </row>
        <row r="651">
          <cell r="B651" t="str">
            <v>8387</v>
          </cell>
          <cell r="C651" t="str">
            <v>#</v>
          </cell>
          <cell r="D651" t="str">
            <v>浪速鋳機販売(株)</v>
          </cell>
          <cell r="E651" t="str">
            <v>30</v>
          </cell>
        </row>
        <row r="652">
          <cell r="B652" t="str">
            <v>3403</v>
          </cell>
          <cell r="C652" t="str">
            <v>#</v>
          </cell>
          <cell r="D652" t="str">
            <v>(株)ナブコ</v>
          </cell>
          <cell r="E652" t="str">
            <v>54</v>
          </cell>
        </row>
        <row r="653">
          <cell r="B653" t="str">
            <v>5522</v>
          </cell>
          <cell r="C653" t="str">
            <v>#</v>
          </cell>
          <cell r="D653" t="str">
            <v>新潟コンバーター(株)</v>
          </cell>
          <cell r="E653" t="str">
            <v>51</v>
          </cell>
        </row>
        <row r="654">
          <cell r="B654" t="str">
            <v>8435</v>
          </cell>
          <cell r="C654" t="str">
            <v>#</v>
          </cell>
          <cell r="D654" t="str">
            <v>西川計測(株)</v>
          </cell>
          <cell r="E654" t="str">
            <v>30</v>
          </cell>
        </row>
        <row r="655">
          <cell r="B655" t="str">
            <v>2414</v>
          </cell>
          <cell r="C655" t="str">
            <v>#</v>
          </cell>
          <cell r="D655" t="str">
            <v>西川ゴム工業(株)</v>
          </cell>
          <cell r="E655" t="str">
            <v>62</v>
          </cell>
        </row>
        <row r="656">
          <cell r="B656" t="str">
            <v>3502</v>
          </cell>
          <cell r="C656" t="str">
            <v>#</v>
          </cell>
          <cell r="D656" t="str">
            <v>西日本車体工業(株)</v>
          </cell>
          <cell r="E656" t="str">
            <v>77</v>
          </cell>
        </row>
        <row r="657">
          <cell r="B657" t="str">
            <v>9214</v>
          </cell>
          <cell r="C657" t="str">
            <v>#</v>
          </cell>
          <cell r="D657" t="str">
            <v>西松建設(株)</v>
          </cell>
          <cell r="E657" t="str">
            <v>30</v>
          </cell>
        </row>
        <row r="658">
          <cell r="B658" t="str">
            <v>9271</v>
          </cell>
          <cell r="C658" t="str">
            <v>#</v>
          </cell>
          <cell r="D658" t="str">
            <v>日米礦油(株)</v>
          </cell>
          <cell r="E658" t="str">
            <v>15</v>
          </cell>
        </row>
        <row r="659">
          <cell r="B659" t="str">
            <v>8018</v>
          </cell>
          <cell r="C659" t="str">
            <v>#</v>
          </cell>
          <cell r="D659" t="str">
            <v>ニチメン(株)</v>
          </cell>
          <cell r="E659" t="str">
            <v>75</v>
          </cell>
        </row>
        <row r="660">
          <cell r="B660" t="str">
            <v>2423</v>
          </cell>
          <cell r="C660" t="str">
            <v>#</v>
          </cell>
          <cell r="D660" t="str">
            <v>(株)ニチリン</v>
          </cell>
          <cell r="E660" t="str">
            <v>64</v>
          </cell>
        </row>
        <row r="661">
          <cell r="B661" t="str">
            <v>9274</v>
          </cell>
          <cell r="C661" t="str">
            <v>#</v>
          </cell>
          <cell r="D661" t="str">
            <v>日揮情報システム(株)</v>
          </cell>
          <cell r="E661" t="str">
            <v>30</v>
          </cell>
        </row>
        <row r="662">
          <cell r="B662" t="str">
            <v>9772</v>
          </cell>
          <cell r="C662" t="str">
            <v>#</v>
          </cell>
          <cell r="D662" t="str">
            <v>日型工業(株)</v>
          </cell>
          <cell r="E662" t="str">
            <v>30</v>
          </cell>
        </row>
        <row r="663">
          <cell r="B663" t="str">
            <v>7705</v>
          </cell>
          <cell r="C663" t="str">
            <v>#</v>
          </cell>
          <cell r="D663" t="str">
            <v>日研工業(株)</v>
          </cell>
          <cell r="E663" t="str">
            <v>15</v>
          </cell>
        </row>
        <row r="664">
          <cell r="B664" t="str">
            <v>9811</v>
          </cell>
          <cell r="C664" t="str">
            <v>#</v>
          </cell>
          <cell r="D664" t="str">
            <v>日研総業(株)</v>
          </cell>
          <cell r="E664" t="str">
            <v>15</v>
          </cell>
        </row>
        <row r="665">
          <cell r="B665" t="str">
            <v>2606</v>
          </cell>
          <cell r="C665" t="str">
            <v>#</v>
          </cell>
          <cell r="D665" t="str">
            <v>日興電機工業(株)</v>
          </cell>
          <cell r="E665" t="str">
            <v>51</v>
          </cell>
        </row>
        <row r="666">
          <cell r="B666" t="str">
            <v>7510</v>
          </cell>
          <cell r="C666" t="str">
            <v>#</v>
          </cell>
          <cell r="D666" t="str">
            <v>日光塗料(株)</v>
          </cell>
          <cell r="E666" t="str">
            <v>15</v>
          </cell>
        </row>
        <row r="667">
          <cell r="B667" t="str">
            <v>0061</v>
          </cell>
          <cell r="C667" t="str">
            <v>#</v>
          </cell>
          <cell r="D667" t="str">
            <v>日綱レックス(株)</v>
          </cell>
          <cell r="E667" t="str">
            <v>15</v>
          </cell>
        </row>
        <row r="668">
          <cell r="B668" t="str">
            <v>5079</v>
          </cell>
          <cell r="C668" t="str">
            <v>#</v>
          </cell>
          <cell r="D668" t="str">
            <v>日産工機(株)</v>
          </cell>
          <cell r="E668" t="str">
            <v>51</v>
          </cell>
        </row>
        <row r="669">
          <cell r="B669" t="str">
            <v>5546</v>
          </cell>
          <cell r="C669" t="str">
            <v>#</v>
          </cell>
          <cell r="D669" t="str">
            <v>日産ディーゼル工業(株)</v>
          </cell>
          <cell r="E669" t="str">
            <v>56</v>
          </cell>
        </row>
        <row r="670">
          <cell r="B670" t="str">
            <v>7108</v>
          </cell>
          <cell r="C670" t="str">
            <v>#</v>
          </cell>
          <cell r="D670" t="str">
            <v>日産トレーディング(株)</v>
          </cell>
          <cell r="E670" t="str">
            <v>15</v>
          </cell>
        </row>
        <row r="671">
          <cell r="B671" t="str">
            <v>9149</v>
          </cell>
          <cell r="C671" t="str">
            <v>#</v>
          </cell>
          <cell r="D671" t="str">
            <v>日昌(株)</v>
          </cell>
          <cell r="E671" t="str">
            <v>62</v>
          </cell>
        </row>
        <row r="672">
          <cell r="B672" t="str">
            <v>0029</v>
          </cell>
          <cell r="C672" t="str">
            <v>#</v>
          </cell>
          <cell r="D672" t="str">
            <v>日商岩井(株)</v>
          </cell>
          <cell r="E672" t="str">
            <v>30</v>
          </cell>
        </row>
        <row r="673">
          <cell r="B673" t="str">
            <v>8630</v>
          </cell>
          <cell r="C673" t="str">
            <v>#</v>
          </cell>
          <cell r="D673" t="str">
            <v>日松商事(株)</v>
          </cell>
          <cell r="E673" t="str">
            <v>30</v>
          </cell>
        </row>
        <row r="674">
          <cell r="B674" t="str">
            <v>9235</v>
          </cell>
          <cell r="C674" t="str">
            <v>#</v>
          </cell>
          <cell r="D674" t="str">
            <v>日神金属(株)</v>
          </cell>
          <cell r="E674" t="str">
            <v>30</v>
          </cell>
        </row>
        <row r="675">
          <cell r="B675" t="str">
            <v>3023</v>
          </cell>
          <cell r="C675" t="str">
            <v>#</v>
          </cell>
          <cell r="D675" t="str">
            <v>日新工業(株)</v>
          </cell>
          <cell r="E675" t="str">
            <v>54</v>
          </cell>
        </row>
        <row r="676">
          <cell r="B676" t="str">
            <v>3603</v>
          </cell>
          <cell r="C676" t="str">
            <v>#</v>
          </cell>
          <cell r="D676" t="str">
            <v>日進工業(株)</v>
          </cell>
          <cell r="E676" t="str">
            <v>64</v>
          </cell>
        </row>
        <row r="677">
          <cell r="B677" t="str">
            <v>5015</v>
          </cell>
          <cell r="C677" t="str">
            <v>#</v>
          </cell>
          <cell r="D677" t="str">
            <v>日清工業(株)</v>
          </cell>
          <cell r="E677" t="str">
            <v>53</v>
          </cell>
        </row>
        <row r="678">
          <cell r="B678" t="str">
            <v>5070</v>
          </cell>
          <cell r="C678" t="str">
            <v>#</v>
          </cell>
          <cell r="D678" t="str">
            <v>日信工業(株)</v>
          </cell>
          <cell r="E678" t="str">
            <v>56</v>
          </cell>
        </row>
        <row r="679">
          <cell r="B679" t="str">
            <v>7015</v>
          </cell>
          <cell r="C679" t="str">
            <v>#</v>
          </cell>
          <cell r="D679" t="str">
            <v>日新商事(株)</v>
          </cell>
          <cell r="E679" t="str">
            <v>15</v>
          </cell>
        </row>
        <row r="680">
          <cell r="B680" t="str">
            <v>0000ｶ</v>
          </cell>
          <cell r="C680" t="str">
            <v>#</v>
          </cell>
          <cell r="D680" t="str">
            <v>日新製鋼(株)</v>
          </cell>
          <cell r="E680" t="str">
            <v>10</v>
          </cell>
        </row>
        <row r="681">
          <cell r="B681" t="str">
            <v>8455</v>
          </cell>
          <cell r="C681" t="str">
            <v>#</v>
          </cell>
          <cell r="D681" t="str">
            <v>(株)日進製作所</v>
          </cell>
          <cell r="E681" t="str">
            <v>30</v>
          </cell>
        </row>
        <row r="682">
          <cell r="B682" t="str">
            <v>5518</v>
          </cell>
          <cell r="C682" t="str">
            <v>#</v>
          </cell>
          <cell r="D682" t="str">
            <v>日清紡ブレーキ販売(株)</v>
          </cell>
          <cell r="E682" t="str">
            <v>54</v>
          </cell>
        </row>
        <row r="683">
          <cell r="B683" t="str">
            <v>8112</v>
          </cell>
          <cell r="C683" t="str">
            <v>#</v>
          </cell>
          <cell r="D683" t="str">
            <v>日精(株)</v>
          </cell>
          <cell r="E683" t="str">
            <v>30</v>
          </cell>
        </row>
        <row r="684">
          <cell r="B684" t="str">
            <v>8275</v>
          </cell>
          <cell r="C684" t="str">
            <v>#</v>
          </cell>
          <cell r="D684" t="str">
            <v>日精機工(株)</v>
          </cell>
          <cell r="E684" t="str">
            <v>30</v>
          </cell>
        </row>
        <row r="685">
          <cell r="B685" t="str">
            <v>8330</v>
          </cell>
          <cell r="C685" t="str">
            <v>#</v>
          </cell>
          <cell r="D685" t="str">
            <v>日製産業(株)</v>
          </cell>
          <cell r="E685" t="str">
            <v>30</v>
          </cell>
        </row>
        <row r="686">
          <cell r="B686" t="str">
            <v>7042</v>
          </cell>
          <cell r="C686" t="str">
            <v>#</v>
          </cell>
          <cell r="D686" t="str">
            <v>日星石油(株)</v>
          </cell>
          <cell r="E686" t="str">
            <v>15</v>
          </cell>
        </row>
        <row r="687">
          <cell r="B687" t="str">
            <v>0518</v>
          </cell>
          <cell r="C687" t="str">
            <v>#</v>
          </cell>
          <cell r="D687" t="str">
            <v>日鍛バルブ(株)</v>
          </cell>
          <cell r="E687" t="str">
            <v>51</v>
          </cell>
        </row>
        <row r="688">
          <cell r="B688" t="str">
            <v>3003</v>
          </cell>
          <cell r="C688" t="str">
            <v>#</v>
          </cell>
          <cell r="D688" t="str">
            <v>(株)日東社</v>
          </cell>
          <cell r="E688" t="str">
            <v>64</v>
          </cell>
        </row>
        <row r="689">
          <cell r="B689" t="str">
            <v>4610</v>
          </cell>
          <cell r="C689" t="str">
            <v>#</v>
          </cell>
          <cell r="D689" t="str">
            <v>日東電材(株)</v>
          </cell>
          <cell r="E689" t="str">
            <v>62</v>
          </cell>
        </row>
        <row r="690">
          <cell r="B690" t="str">
            <v>9933</v>
          </cell>
          <cell r="C690" t="str">
            <v>#</v>
          </cell>
          <cell r="D690" t="str">
            <v>日発販売(株)</v>
          </cell>
          <cell r="E690" t="str">
            <v>54</v>
          </cell>
        </row>
        <row r="691">
          <cell r="B691" t="str">
            <v>5525</v>
          </cell>
          <cell r="C691" t="str">
            <v>#</v>
          </cell>
          <cell r="D691" t="str">
            <v>日発モース(株)</v>
          </cell>
          <cell r="E691" t="str">
            <v>56</v>
          </cell>
        </row>
        <row r="692">
          <cell r="B692" t="str">
            <v>5508</v>
          </cell>
          <cell r="C692" t="str">
            <v>#</v>
          </cell>
          <cell r="D692" t="str">
            <v>(株)日平トヤマ</v>
          </cell>
          <cell r="E692" t="str">
            <v>30</v>
          </cell>
        </row>
        <row r="693">
          <cell r="B693" t="str">
            <v>8785</v>
          </cell>
          <cell r="C693" t="str">
            <v>#</v>
          </cell>
          <cell r="D693" t="str">
            <v>日本道路(株)</v>
          </cell>
          <cell r="E693" t="str">
            <v>30</v>
          </cell>
        </row>
        <row r="694">
          <cell r="B694" t="str">
            <v>2807</v>
          </cell>
          <cell r="C694" t="str">
            <v>#</v>
          </cell>
          <cell r="D694" t="str">
            <v>(日本発条(株))</v>
          </cell>
          <cell r="E694" t="str">
            <v>62</v>
          </cell>
        </row>
        <row r="695">
          <cell r="B695" t="str">
            <v>8027</v>
          </cell>
          <cell r="C695" t="str">
            <v>#</v>
          </cell>
          <cell r="D695" t="str">
            <v>ﾆﾄﾏｯｸ･ｲｰｱｰﾙ(株)</v>
          </cell>
          <cell r="E695" t="str">
            <v>30</v>
          </cell>
        </row>
        <row r="696">
          <cell r="B696" t="str">
            <v>2828</v>
          </cell>
          <cell r="C696" t="str">
            <v>#</v>
          </cell>
          <cell r="D696" t="str">
            <v>(株)ニフコ</v>
          </cell>
          <cell r="E696" t="str">
            <v>64</v>
          </cell>
        </row>
        <row r="697">
          <cell r="B697" t="str">
            <v>8466</v>
          </cell>
          <cell r="C697" t="str">
            <v>#</v>
          </cell>
          <cell r="D697" t="str">
            <v>ニフコプラント(株)</v>
          </cell>
          <cell r="E697" t="str">
            <v>30</v>
          </cell>
        </row>
        <row r="698">
          <cell r="B698" t="str">
            <v>7803</v>
          </cell>
          <cell r="C698" t="str">
            <v>#</v>
          </cell>
          <cell r="D698" t="str">
            <v>日本ｱｲ･ﾋﾞｰ･ｴﾑ(株)</v>
          </cell>
          <cell r="E698" t="str">
            <v>30</v>
          </cell>
        </row>
        <row r="699">
          <cell r="B699" t="str">
            <v>5532</v>
          </cell>
          <cell r="C699" t="str">
            <v>#</v>
          </cell>
          <cell r="D699" t="str">
            <v>日本イートン(株)</v>
          </cell>
          <cell r="E699" t="str">
            <v>75</v>
          </cell>
        </row>
        <row r="700">
          <cell r="B700" t="str">
            <v>3627</v>
          </cell>
          <cell r="C700" t="str">
            <v>#</v>
          </cell>
          <cell r="D700" t="str">
            <v>日本板硝子(株)</v>
          </cell>
          <cell r="E700" t="str">
            <v>62</v>
          </cell>
        </row>
        <row r="701">
          <cell r="B701" t="str">
            <v>7734</v>
          </cell>
          <cell r="C701" t="str">
            <v>#</v>
          </cell>
          <cell r="D701" t="str">
            <v>日本ウェックス(株)</v>
          </cell>
          <cell r="E701" t="str">
            <v>15</v>
          </cell>
        </row>
        <row r="702">
          <cell r="B702" t="str">
            <v>8529</v>
          </cell>
          <cell r="C702" t="str">
            <v>#</v>
          </cell>
          <cell r="D702" t="str">
            <v>日本ｴｱｰｺﾝｼﾞｼｮﾅｰｽ(株)</v>
          </cell>
          <cell r="E702" t="str">
            <v>30</v>
          </cell>
        </row>
        <row r="703">
          <cell r="B703" t="str">
            <v>2020</v>
          </cell>
          <cell r="C703" t="str">
            <v>#</v>
          </cell>
          <cell r="D703" t="str">
            <v>日本エービーエス(株)</v>
          </cell>
          <cell r="E703" t="str">
            <v>54</v>
          </cell>
        </row>
        <row r="704">
          <cell r="B704" t="str">
            <v>9722</v>
          </cell>
          <cell r="C704" t="str">
            <v>#</v>
          </cell>
          <cell r="D704" t="str">
            <v>日本ｴﾝｼﾞﾆｱﾘﾝｸﾞ(株)</v>
          </cell>
          <cell r="E704" t="str">
            <v>30</v>
          </cell>
        </row>
        <row r="705">
          <cell r="B705" t="str">
            <v>7838</v>
          </cell>
          <cell r="C705" t="str">
            <v>#</v>
          </cell>
          <cell r="D705" t="str">
            <v>日本ｵﾘﾍﾞｯﾃｨ(株)</v>
          </cell>
          <cell r="E705" t="str">
            <v>30</v>
          </cell>
        </row>
        <row r="706">
          <cell r="B706" t="str">
            <v>5076</v>
          </cell>
          <cell r="C706" t="str">
            <v>#</v>
          </cell>
          <cell r="D706" t="str">
            <v>日本ギア工業(株)</v>
          </cell>
          <cell r="E706" t="str">
            <v>53</v>
          </cell>
        </row>
        <row r="707">
          <cell r="B707" t="str">
            <v>2001</v>
          </cell>
          <cell r="C707" t="str">
            <v>#</v>
          </cell>
          <cell r="D707" t="str">
            <v>(株)日本気化器製作所</v>
          </cell>
          <cell r="E707" t="str">
            <v>51</v>
          </cell>
        </row>
        <row r="708">
          <cell r="B708" t="str">
            <v>2105</v>
          </cell>
          <cell r="C708" t="str">
            <v>#</v>
          </cell>
          <cell r="D708" t="str">
            <v>日本ｸﾞｯﾄﾞｲﾔｰ(株)</v>
          </cell>
          <cell r="E708" t="str">
            <v>54</v>
          </cell>
        </row>
        <row r="709">
          <cell r="B709" t="str">
            <v>8005</v>
          </cell>
          <cell r="C709" t="str">
            <v>#</v>
          </cell>
          <cell r="D709" t="str">
            <v>日本ｸﾘﾝｹﾞﾙﾝﾍﾞﾙｸﾞ(株)</v>
          </cell>
          <cell r="E709" t="str">
            <v>30</v>
          </cell>
        </row>
        <row r="710">
          <cell r="B710" t="str">
            <v>2830</v>
          </cell>
          <cell r="C710" t="str">
            <v>#</v>
          </cell>
          <cell r="D710" t="str">
            <v>日本軽金属(株)</v>
          </cell>
          <cell r="E710" t="str">
            <v>54</v>
          </cell>
        </row>
        <row r="711">
          <cell r="B711" t="str">
            <v>3103</v>
          </cell>
          <cell r="C711" t="str">
            <v>#</v>
          </cell>
          <cell r="D711" t="str">
            <v>日本ｹｰﾌﾞﾙｼｽﾃﾑ(株)</v>
          </cell>
          <cell r="E711" t="str">
            <v>56</v>
          </cell>
        </row>
        <row r="712">
          <cell r="B712" t="str">
            <v>0000ｲ</v>
          </cell>
          <cell r="C712" t="str">
            <v>#</v>
          </cell>
          <cell r="D712" t="str">
            <v>日本鋼管(株)</v>
          </cell>
          <cell r="E712" t="str">
            <v>10</v>
          </cell>
        </row>
        <row r="713">
          <cell r="B713" t="str">
            <v>7035</v>
          </cell>
          <cell r="C713" t="str">
            <v>#</v>
          </cell>
          <cell r="D713" t="str">
            <v>日本工作油(株)</v>
          </cell>
          <cell r="E713" t="str">
            <v>15</v>
          </cell>
        </row>
        <row r="714">
          <cell r="B714" t="str">
            <v>9939</v>
          </cell>
          <cell r="C714" t="str">
            <v>#</v>
          </cell>
          <cell r="D714" t="str">
            <v>(株)日本礦油</v>
          </cell>
          <cell r="E714" t="str">
            <v>64</v>
          </cell>
        </row>
        <row r="715">
          <cell r="B715" t="str">
            <v>8770</v>
          </cell>
          <cell r="C715" t="str">
            <v>#</v>
          </cell>
          <cell r="D715" t="str">
            <v>日本国土開発(株)</v>
          </cell>
          <cell r="E715" t="str">
            <v>30</v>
          </cell>
        </row>
        <row r="716">
          <cell r="B716" t="str">
            <v>9264</v>
          </cell>
          <cell r="C716" t="str">
            <v>#</v>
          </cell>
          <cell r="D716" t="str">
            <v>日本ｻｰﾓｽﾀｯﾄ(株)</v>
          </cell>
          <cell r="E716" t="str">
            <v>51</v>
          </cell>
        </row>
        <row r="717">
          <cell r="B717" t="str">
            <v>8596</v>
          </cell>
          <cell r="C717" t="str">
            <v>#</v>
          </cell>
          <cell r="D717" t="str">
            <v>日本真空技術(株)</v>
          </cell>
          <cell r="E717" t="str">
            <v>30</v>
          </cell>
        </row>
        <row r="718">
          <cell r="B718" t="str">
            <v>9222</v>
          </cell>
          <cell r="C718" t="str">
            <v>#</v>
          </cell>
          <cell r="D718" t="str">
            <v>日本ｽﾀｯﾄﾞｳｪﾙﾃﾞｨﾝｸﾞ(株)</v>
          </cell>
          <cell r="E718" t="str">
            <v>64</v>
          </cell>
        </row>
        <row r="719">
          <cell r="B719" t="str">
            <v>2717</v>
          </cell>
          <cell r="C719" t="str">
            <v>#</v>
          </cell>
          <cell r="D719" t="str">
            <v>日本精機(株)</v>
          </cell>
          <cell r="E719" t="str">
            <v>62</v>
          </cell>
        </row>
        <row r="720">
          <cell r="B720" t="str">
            <v>2200</v>
          </cell>
          <cell r="C720" t="str">
            <v>#</v>
          </cell>
          <cell r="D720" t="str">
            <v>日本精工(株)</v>
          </cell>
          <cell r="E720" t="str">
            <v>54</v>
          </cell>
        </row>
        <row r="721">
          <cell r="B721" t="str">
            <v>9137</v>
          </cell>
          <cell r="C721" t="str">
            <v>#</v>
          </cell>
          <cell r="D721" t="str">
            <v>(株)日本製鋼所</v>
          </cell>
          <cell r="E721" t="str">
            <v>30</v>
          </cell>
        </row>
        <row r="722">
          <cell r="B722" t="str">
            <v>3643</v>
          </cell>
          <cell r="C722" t="str">
            <v>#</v>
          </cell>
          <cell r="D722" t="str">
            <v>日本ゼオン(株)</v>
          </cell>
          <cell r="E722" t="str">
            <v>62</v>
          </cell>
        </row>
        <row r="723">
          <cell r="B723" t="str">
            <v>4513</v>
          </cell>
          <cell r="C723" t="str">
            <v>#</v>
          </cell>
          <cell r="D723" t="str">
            <v>日本セキソー工業(株)</v>
          </cell>
          <cell r="E723" t="str">
            <v>62</v>
          </cell>
        </row>
        <row r="724">
          <cell r="B724" t="str">
            <v>7020</v>
          </cell>
          <cell r="C724" t="str">
            <v>#</v>
          </cell>
          <cell r="D724" t="str">
            <v>日本石油(株)</v>
          </cell>
          <cell r="E724" t="str">
            <v>15</v>
          </cell>
        </row>
        <row r="725">
          <cell r="B725" t="str">
            <v>2102</v>
          </cell>
          <cell r="C725" t="str">
            <v>#</v>
          </cell>
          <cell r="D725" t="str">
            <v>(株)日本ダンロップ</v>
          </cell>
          <cell r="E725" t="str">
            <v>54</v>
          </cell>
        </row>
        <row r="726">
          <cell r="B726" t="str">
            <v>3013</v>
          </cell>
          <cell r="C726" t="str">
            <v>#</v>
          </cell>
          <cell r="D726" t="str">
            <v>日本中空鋼(株)</v>
          </cell>
          <cell r="E726" t="str">
            <v>64</v>
          </cell>
        </row>
        <row r="727">
          <cell r="B727" t="str">
            <v>9587</v>
          </cell>
          <cell r="C727" t="str">
            <v>#</v>
          </cell>
          <cell r="D727" t="str">
            <v>日本調理機(株)</v>
          </cell>
          <cell r="E727" t="str">
            <v>30</v>
          </cell>
        </row>
        <row r="728">
          <cell r="B728" t="str">
            <v>9720</v>
          </cell>
          <cell r="C728" t="str">
            <v>#</v>
          </cell>
          <cell r="D728" t="str">
            <v>日本ﾃﾞｲﾄﾝﾌﾟﾛｸﾞﾚｽ(株)</v>
          </cell>
          <cell r="E728" t="str">
            <v>30</v>
          </cell>
        </row>
        <row r="729">
          <cell r="B729" t="str">
            <v>7835</v>
          </cell>
          <cell r="C729" t="str">
            <v>#</v>
          </cell>
          <cell r="D729" t="str">
            <v>日本電気(株)</v>
          </cell>
          <cell r="E729" t="str">
            <v>30</v>
          </cell>
        </row>
        <row r="730">
          <cell r="B730" t="str">
            <v>9605</v>
          </cell>
          <cell r="C730" t="str">
            <v>#</v>
          </cell>
          <cell r="D730" t="str">
            <v>日本電子(株)</v>
          </cell>
          <cell r="E730" t="str">
            <v>30</v>
          </cell>
        </row>
        <row r="731">
          <cell r="B731" t="str">
            <v>9592</v>
          </cell>
          <cell r="C731" t="str">
            <v>#</v>
          </cell>
          <cell r="D731" t="str">
            <v>日本電磁測器(株)</v>
          </cell>
          <cell r="E731" t="str">
            <v>30</v>
          </cell>
        </row>
        <row r="732">
          <cell r="B732" t="str">
            <v>8660</v>
          </cell>
          <cell r="C732" t="str">
            <v>#</v>
          </cell>
          <cell r="D732" t="str">
            <v>日本電設工業(株)</v>
          </cell>
          <cell r="E732" t="str">
            <v>30</v>
          </cell>
        </row>
        <row r="733">
          <cell r="B733" t="str">
            <v>2303</v>
          </cell>
          <cell r="C733" t="str">
            <v>#</v>
          </cell>
          <cell r="D733" t="str">
            <v>日本電池(株)</v>
          </cell>
          <cell r="E733" t="str">
            <v>62</v>
          </cell>
        </row>
        <row r="734">
          <cell r="B734" t="str">
            <v>2608</v>
          </cell>
          <cell r="C734" t="str">
            <v>#</v>
          </cell>
          <cell r="D734" t="str">
            <v>日本特殊陶業(株)</v>
          </cell>
          <cell r="E734" t="str">
            <v>51</v>
          </cell>
        </row>
        <row r="735">
          <cell r="B735" t="str">
            <v>3633</v>
          </cell>
          <cell r="C735" t="str">
            <v>#</v>
          </cell>
          <cell r="D735" t="str">
            <v>日本特殊塗料(株)</v>
          </cell>
          <cell r="E735" t="str">
            <v>62</v>
          </cell>
        </row>
        <row r="736">
          <cell r="B736" t="str">
            <v>2011</v>
          </cell>
          <cell r="C736" t="str">
            <v>#</v>
          </cell>
          <cell r="D736" t="str">
            <v>日本特殊部品(有)</v>
          </cell>
          <cell r="E736" t="str">
            <v>54</v>
          </cell>
        </row>
        <row r="737">
          <cell r="B737" t="str">
            <v>5520</v>
          </cell>
          <cell r="C737" t="str">
            <v>#</v>
          </cell>
          <cell r="D737" t="str">
            <v>日本ドナルドソン(株)</v>
          </cell>
          <cell r="E737" t="str">
            <v>51</v>
          </cell>
        </row>
        <row r="738">
          <cell r="B738" t="str">
            <v>2213</v>
          </cell>
          <cell r="C738" t="str">
            <v>#</v>
          </cell>
          <cell r="D738" t="str">
            <v>日本トムソン(株)</v>
          </cell>
          <cell r="E738" t="str">
            <v>64</v>
          </cell>
        </row>
        <row r="739">
          <cell r="B739" t="str">
            <v>9565</v>
          </cell>
          <cell r="C739" t="str">
            <v>#</v>
          </cell>
          <cell r="D739" t="str">
            <v>日本トラック(株)</v>
          </cell>
          <cell r="E739" t="str">
            <v>15</v>
          </cell>
        </row>
        <row r="740">
          <cell r="B740" t="str">
            <v>9427</v>
          </cell>
          <cell r="C740" t="str">
            <v>#</v>
          </cell>
          <cell r="D740" t="str">
            <v>日本ナシｮナルシｰル(株)</v>
          </cell>
          <cell r="E740" t="str">
            <v>75</v>
          </cell>
        </row>
        <row r="741">
          <cell r="B741" t="str">
            <v>8540</v>
          </cell>
          <cell r="C741" t="str">
            <v>#</v>
          </cell>
          <cell r="D741" t="str">
            <v>日本ﾊﾟｰｶﾗｲｼﾞﾝｸﾞ(株)</v>
          </cell>
          <cell r="E741" t="str">
            <v>53</v>
          </cell>
        </row>
        <row r="742">
          <cell r="B742" t="str">
            <v>8775</v>
          </cell>
          <cell r="C742" t="str">
            <v>#</v>
          </cell>
          <cell r="D742" t="str">
            <v>日本ハウジング(株)</v>
          </cell>
          <cell r="E742" t="str">
            <v>30</v>
          </cell>
        </row>
        <row r="743">
          <cell r="B743" t="str">
            <v>2504</v>
          </cell>
          <cell r="C743" t="str">
            <v>#</v>
          </cell>
          <cell r="D743" t="str">
            <v>日本発条(株)</v>
          </cell>
          <cell r="E743" t="str">
            <v>54</v>
          </cell>
        </row>
        <row r="744">
          <cell r="B744" t="str">
            <v>5530</v>
          </cell>
          <cell r="C744" t="str">
            <v>#</v>
          </cell>
          <cell r="D744" t="str">
            <v>日本ﾊﾟﾜｰｽﾃｱﾘﾝｸﾞ(株)</v>
          </cell>
          <cell r="E744" t="str">
            <v>54</v>
          </cell>
        </row>
        <row r="745">
          <cell r="B745" t="str">
            <v>2652</v>
          </cell>
          <cell r="C745" t="str">
            <v>#</v>
          </cell>
          <cell r="D745" t="str">
            <v>日本ビクター(株)</v>
          </cell>
          <cell r="E745" t="str">
            <v>64</v>
          </cell>
        </row>
        <row r="746">
          <cell r="B746" t="str">
            <v>2803</v>
          </cell>
          <cell r="C746" t="str">
            <v>#</v>
          </cell>
          <cell r="D746" t="str">
            <v>日本ﾋﾟｽﾄﾝﾘﾝｸﾞ(株)</v>
          </cell>
          <cell r="E746" t="str">
            <v>51</v>
          </cell>
        </row>
        <row r="747">
          <cell r="B747" t="str">
            <v>9596</v>
          </cell>
          <cell r="C747" t="str">
            <v>#</v>
          </cell>
          <cell r="D747" t="str">
            <v>日本ﾋｭｰﾚｯﾄ･ﾊﾟｯｶｰﾄﾞ(株)</v>
          </cell>
          <cell r="E747" t="str">
            <v>30</v>
          </cell>
        </row>
        <row r="748">
          <cell r="B748" t="str">
            <v>7833</v>
          </cell>
          <cell r="C748" t="str">
            <v>#</v>
          </cell>
          <cell r="D748" t="str">
            <v>日本ファイリング(株)</v>
          </cell>
          <cell r="E748" t="str">
            <v>30</v>
          </cell>
        </row>
        <row r="749">
          <cell r="B749" t="str">
            <v>9804</v>
          </cell>
          <cell r="C749" t="str">
            <v>#</v>
          </cell>
          <cell r="D749" t="str">
            <v>日本物流機器(株)</v>
          </cell>
          <cell r="E749" t="str">
            <v>30</v>
          </cell>
        </row>
        <row r="750">
          <cell r="B750" t="str">
            <v>9239</v>
          </cell>
          <cell r="C750" t="str">
            <v>#</v>
          </cell>
          <cell r="D750" t="str">
            <v>日本ﾌﾗﾝﾂｵｲﾙｸﾘｰﾅｰ(株)</v>
          </cell>
          <cell r="E750" t="str">
            <v>64</v>
          </cell>
        </row>
        <row r="751">
          <cell r="B751" t="str">
            <v>3530</v>
          </cell>
          <cell r="C751" t="str">
            <v>#</v>
          </cell>
          <cell r="D751" t="str">
            <v>日本フルハーフ(株)</v>
          </cell>
          <cell r="E751" t="str">
            <v>64</v>
          </cell>
        </row>
        <row r="752">
          <cell r="B752" t="str">
            <v>0000ｹ</v>
          </cell>
          <cell r="C752" t="str">
            <v>#</v>
          </cell>
          <cell r="D752" t="str">
            <v>日本ペイント(株)</v>
          </cell>
          <cell r="E752" t="str">
            <v>15</v>
          </cell>
        </row>
        <row r="753">
          <cell r="B753" t="str">
            <v>9655</v>
          </cell>
          <cell r="C753" t="str">
            <v>#</v>
          </cell>
          <cell r="D753" t="str">
            <v>日本鋪道(株)</v>
          </cell>
          <cell r="E753" t="str">
            <v>30</v>
          </cell>
        </row>
        <row r="754">
          <cell r="B754" t="str">
            <v>2108</v>
          </cell>
          <cell r="C754" t="str">
            <v>#</v>
          </cell>
          <cell r="D754" t="str">
            <v>日本ﾐｼｭﾗﾝﾀｲﾔ(株)</v>
          </cell>
          <cell r="E754" t="str">
            <v>54</v>
          </cell>
        </row>
        <row r="755">
          <cell r="B755" t="str">
            <v>8656</v>
          </cell>
          <cell r="C755" t="str">
            <v>#</v>
          </cell>
          <cell r="D755" t="str">
            <v>日本ユニシス(株)</v>
          </cell>
          <cell r="E755" t="str">
            <v>30</v>
          </cell>
        </row>
        <row r="756">
          <cell r="B756" t="str">
            <v>7617</v>
          </cell>
          <cell r="C756" t="str">
            <v>#</v>
          </cell>
          <cell r="D756" t="str">
            <v>日本ユニット(株)</v>
          </cell>
          <cell r="E756" t="str">
            <v>15</v>
          </cell>
        </row>
        <row r="757">
          <cell r="B757" t="str">
            <v>0073</v>
          </cell>
          <cell r="C757" t="str">
            <v>#</v>
          </cell>
          <cell r="D757" t="str">
            <v>日本ユピカ(株)</v>
          </cell>
          <cell r="E757" t="str">
            <v>10</v>
          </cell>
        </row>
        <row r="758">
          <cell r="B758" t="str">
            <v>7626</v>
          </cell>
          <cell r="C758" t="str">
            <v>#</v>
          </cell>
          <cell r="D758" t="str">
            <v>日本坩堝(株)</v>
          </cell>
          <cell r="E758" t="str">
            <v>15</v>
          </cell>
        </row>
        <row r="759">
          <cell r="B759" t="str">
            <v>7311</v>
          </cell>
          <cell r="C759" t="str">
            <v>#</v>
          </cell>
          <cell r="D759" t="str">
            <v>日本ロック(株)</v>
          </cell>
          <cell r="E759" t="str">
            <v>15</v>
          </cell>
        </row>
        <row r="760">
          <cell r="B760" t="str">
            <v>8537</v>
          </cell>
          <cell r="C760" t="str">
            <v>#</v>
          </cell>
          <cell r="D760" t="str">
            <v>熱機工業(株)</v>
          </cell>
          <cell r="E760" t="str">
            <v>30</v>
          </cell>
        </row>
        <row r="761">
          <cell r="B761" t="str">
            <v>8675</v>
          </cell>
          <cell r="C761" t="str">
            <v>#</v>
          </cell>
          <cell r="D761" t="str">
            <v>野口電設(株)</v>
          </cell>
          <cell r="E761" t="str">
            <v>30</v>
          </cell>
        </row>
        <row r="762">
          <cell r="B762" t="str">
            <v>8104</v>
          </cell>
          <cell r="C762" t="str">
            <v>#</v>
          </cell>
          <cell r="D762" t="str">
            <v>(株)ﾉﾘﾀｹｶﾝﾊﾟﾆｰﾘﾐﾃﾄﾞ</v>
          </cell>
          <cell r="E762" t="str">
            <v>30</v>
          </cell>
        </row>
        <row r="763">
          <cell r="B763" t="str">
            <v>7050</v>
          </cell>
          <cell r="C763" t="str">
            <v>#</v>
          </cell>
          <cell r="D763" t="str">
            <v>パーカー興産(株)</v>
          </cell>
          <cell r="E763" t="str">
            <v>15</v>
          </cell>
        </row>
        <row r="764">
          <cell r="B764" t="str">
            <v>7300</v>
          </cell>
          <cell r="C764" t="str">
            <v>#</v>
          </cell>
          <cell r="D764" t="str">
            <v>(株)ﾊﾟｰｶｰｺｰﾎﾟﾚｰｼｮﾝ</v>
          </cell>
          <cell r="E764" t="str">
            <v>15</v>
          </cell>
        </row>
        <row r="765">
          <cell r="B765" t="str">
            <v>0546</v>
          </cell>
          <cell r="C765" t="str">
            <v>#</v>
          </cell>
          <cell r="D765" t="str">
            <v>ﾊﾟｰｶｰ熱処理工業(株)</v>
          </cell>
          <cell r="E765" t="str">
            <v>53</v>
          </cell>
        </row>
        <row r="766">
          <cell r="B766" t="str">
            <v>4616</v>
          </cell>
          <cell r="C766" t="str">
            <v>#</v>
          </cell>
          <cell r="D766" t="str">
            <v>(株)パイオラックス</v>
          </cell>
          <cell r="E766" t="str">
            <v>64</v>
          </cell>
        </row>
        <row r="767">
          <cell r="B767" t="str">
            <v>9181</v>
          </cell>
          <cell r="C767" t="str">
            <v>#</v>
          </cell>
          <cell r="D767" t="str">
            <v xml:space="preserve">萩原電気(株) </v>
          </cell>
          <cell r="E767" t="str">
            <v>30</v>
          </cell>
        </row>
        <row r="768">
          <cell r="B768" t="str">
            <v>3611</v>
          </cell>
          <cell r="C768" t="str">
            <v>#</v>
          </cell>
          <cell r="D768" t="str">
            <v>橋本ﾌｫｰﾐﾝｸﾞ工業(株)</v>
          </cell>
          <cell r="E768" t="str">
            <v>62</v>
          </cell>
        </row>
        <row r="769">
          <cell r="B769" t="str">
            <v>8704</v>
          </cell>
          <cell r="C769" t="str">
            <v>#</v>
          </cell>
          <cell r="D769" t="str">
            <v>羽田興業(株)</v>
          </cell>
          <cell r="E769" t="str">
            <v>30</v>
          </cell>
        </row>
        <row r="770">
          <cell r="B770" t="str">
            <v>3537</v>
          </cell>
          <cell r="C770" t="str">
            <v>#</v>
          </cell>
          <cell r="D770" t="str">
            <v>(株)パブコ</v>
          </cell>
          <cell r="E770" t="str">
            <v>64</v>
          </cell>
        </row>
        <row r="771">
          <cell r="B771" t="str">
            <v>8268</v>
          </cell>
          <cell r="C771" t="str">
            <v>#</v>
          </cell>
          <cell r="D771" t="str">
            <v>早坂理工(株)</v>
          </cell>
          <cell r="E771" t="str">
            <v>30</v>
          </cell>
        </row>
        <row r="772">
          <cell r="B772" t="str">
            <v>3634</v>
          </cell>
          <cell r="C772" t="str">
            <v>#</v>
          </cell>
          <cell r="D772" t="str">
            <v>林テレンプ(株)</v>
          </cell>
          <cell r="E772" t="str">
            <v>62</v>
          </cell>
        </row>
        <row r="773">
          <cell r="B773" t="str">
            <v>9523</v>
          </cell>
          <cell r="C773" t="str">
            <v>#</v>
          </cell>
          <cell r="D773" t="str">
            <v>原田産業(株)</v>
          </cell>
          <cell r="E773" t="str">
            <v>30</v>
          </cell>
        </row>
        <row r="774">
          <cell r="B774" t="str">
            <v>2816</v>
          </cell>
          <cell r="C774" t="str">
            <v>#</v>
          </cell>
          <cell r="D774" t="str">
            <v>原田商事(株)</v>
          </cell>
          <cell r="E774" t="str">
            <v>30</v>
          </cell>
        </row>
        <row r="775">
          <cell r="B775" t="str">
            <v>0055</v>
          </cell>
          <cell r="C775" t="str">
            <v>#</v>
          </cell>
          <cell r="D775" t="str">
            <v>(株)原田鍛工所</v>
          </cell>
          <cell r="E775" t="str">
            <v>53</v>
          </cell>
        </row>
        <row r="776">
          <cell r="B776" t="str">
            <v>7313</v>
          </cell>
          <cell r="C776" t="str">
            <v>#</v>
          </cell>
          <cell r="D776" t="str">
            <v>バルミックス(株)</v>
          </cell>
          <cell r="E776" t="str">
            <v>15</v>
          </cell>
        </row>
        <row r="777">
          <cell r="B777" t="str">
            <v>8138</v>
          </cell>
          <cell r="C777" t="str">
            <v>#</v>
          </cell>
          <cell r="D777" t="str">
            <v>ﾊﾞﾚﾅｲﾄ･ｳｨﾃﾞｨｱ ｼﾞｬﾊﾟﾝ(株)</v>
          </cell>
          <cell r="E777" t="str">
            <v>30</v>
          </cell>
        </row>
        <row r="778">
          <cell r="B778" t="str">
            <v>8205</v>
          </cell>
          <cell r="C778" t="str">
            <v>#</v>
          </cell>
          <cell r="D778" t="str">
            <v>(株)バンザイ</v>
          </cell>
          <cell r="E778" t="str">
            <v>30</v>
          </cell>
        </row>
        <row r="779">
          <cell r="B779" t="str">
            <v>2420</v>
          </cell>
          <cell r="C779" t="str">
            <v>#</v>
          </cell>
          <cell r="D779" t="str">
            <v>バンドー化学(株)</v>
          </cell>
          <cell r="E779" t="str">
            <v>51</v>
          </cell>
        </row>
        <row r="780">
          <cell r="B780" t="str">
            <v>8764</v>
          </cell>
          <cell r="C780" t="str">
            <v>#</v>
          </cell>
          <cell r="D780" t="str">
            <v>菱中建設(株)</v>
          </cell>
          <cell r="E780" t="str">
            <v>30</v>
          </cell>
        </row>
        <row r="781">
          <cell r="B781" t="str">
            <v>5540</v>
          </cell>
          <cell r="C781" t="str">
            <v>#</v>
          </cell>
          <cell r="D781" t="str">
            <v>ﾋﾞｽｺﾄﾞﾗｲﾌﾞｼﾞｬﾊﾟﾝ(株)</v>
          </cell>
          <cell r="E781" t="str">
            <v>56</v>
          </cell>
        </row>
        <row r="782">
          <cell r="B782" t="str">
            <v>9911</v>
          </cell>
          <cell r="C782" t="str">
            <v>#</v>
          </cell>
          <cell r="D782" t="str">
            <v>(株)日立ｵｰﾄｼｽﾃﾑｽﾞ</v>
          </cell>
          <cell r="E782" t="str">
            <v>51</v>
          </cell>
        </row>
        <row r="783">
          <cell r="B783" t="str">
            <v>7622</v>
          </cell>
          <cell r="C783" t="str">
            <v>#</v>
          </cell>
          <cell r="D783" t="str">
            <v>日立化成工業(株)</v>
          </cell>
          <cell r="E783" t="str">
            <v>62</v>
          </cell>
        </row>
        <row r="784">
          <cell r="B784" t="str">
            <v>7316</v>
          </cell>
          <cell r="C784" t="str">
            <v>#</v>
          </cell>
          <cell r="D784" t="str">
            <v>日立化成ポリマー(株)</v>
          </cell>
          <cell r="E784" t="str">
            <v>15</v>
          </cell>
        </row>
        <row r="785">
          <cell r="B785" t="str">
            <v>0523</v>
          </cell>
          <cell r="C785" t="str">
            <v>#</v>
          </cell>
          <cell r="D785" t="str">
            <v>日立金属(株)</v>
          </cell>
          <cell r="E785" t="str">
            <v>53</v>
          </cell>
        </row>
        <row r="786">
          <cell r="B786" t="str">
            <v>5500</v>
          </cell>
          <cell r="C786" t="str">
            <v>#</v>
          </cell>
          <cell r="D786" t="str">
            <v>日立精機(株)</v>
          </cell>
          <cell r="E786" t="str">
            <v>30</v>
          </cell>
        </row>
        <row r="787">
          <cell r="B787" t="str">
            <v>8579</v>
          </cell>
          <cell r="C787" t="str">
            <v>#</v>
          </cell>
          <cell r="D787" t="str">
            <v>日立精工(株)</v>
          </cell>
          <cell r="E787" t="str">
            <v>30</v>
          </cell>
        </row>
        <row r="788">
          <cell r="B788" t="str">
            <v>2613</v>
          </cell>
          <cell r="C788" t="str">
            <v>#</v>
          </cell>
          <cell r="D788" t="str">
            <v>(株)日立製作所</v>
          </cell>
          <cell r="E788" t="str">
            <v>51</v>
          </cell>
        </row>
        <row r="789">
          <cell r="B789" t="str">
            <v>2653</v>
          </cell>
          <cell r="C789" t="str">
            <v>#</v>
          </cell>
          <cell r="D789" t="str">
            <v>日立電子ｼｽﾃﾑｻｰﾋﾞｽ(株)</v>
          </cell>
          <cell r="E789" t="str">
            <v>64</v>
          </cell>
        </row>
        <row r="790">
          <cell r="B790" t="str">
            <v>8616</v>
          </cell>
          <cell r="C790" t="str">
            <v>#</v>
          </cell>
          <cell r="D790" t="str">
            <v>日立電線(株)</v>
          </cell>
          <cell r="E790" t="str">
            <v>64</v>
          </cell>
        </row>
        <row r="791">
          <cell r="B791" t="str">
            <v>8584</v>
          </cell>
          <cell r="C791" t="str">
            <v>#</v>
          </cell>
          <cell r="D791" t="str">
            <v>(株)日立ビルシステム</v>
          </cell>
          <cell r="E791" t="str">
            <v>30</v>
          </cell>
        </row>
        <row r="792">
          <cell r="B792" t="str">
            <v>9121</v>
          </cell>
          <cell r="C792" t="str">
            <v>#</v>
          </cell>
          <cell r="D792" t="str">
            <v>日立ビル施設ｴﾝｼﾞﾆｱﾘﾝｸﾞ(株)</v>
          </cell>
          <cell r="E792" t="str">
            <v>30</v>
          </cell>
        </row>
        <row r="793">
          <cell r="B793" t="str">
            <v>9226</v>
          </cell>
          <cell r="C793" t="str">
            <v>#</v>
          </cell>
          <cell r="D793" t="str">
            <v>平田機工(株)</v>
          </cell>
          <cell r="E793" t="str">
            <v>30</v>
          </cell>
        </row>
        <row r="794">
          <cell r="B794" t="str">
            <v>3041</v>
          </cell>
          <cell r="C794" t="str">
            <v>#</v>
          </cell>
          <cell r="D794" t="str">
            <v>ヒルタ工業(株)</v>
          </cell>
          <cell r="E794" t="str">
            <v>64</v>
          </cell>
        </row>
        <row r="795">
          <cell r="B795" t="str">
            <v>9808</v>
          </cell>
          <cell r="C795" t="str">
            <v>#</v>
          </cell>
          <cell r="D795" t="str">
            <v>(株)ヒロテック</v>
          </cell>
          <cell r="E795" t="str">
            <v>30</v>
          </cell>
        </row>
        <row r="796">
          <cell r="B796" t="str">
            <v>9779</v>
          </cell>
          <cell r="C796" t="str">
            <v>#</v>
          </cell>
          <cell r="D796" t="str">
            <v>ファナック(株)</v>
          </cell>
          <cell r="E796" t="str">
            <v>30</v>
          </cell>
        </row>
        <row r="797">
          <cell r="B797" t="str">
            <v>9734</v>
          </cell>
          <cell r="C797" t="str">
            <v>#</v>
          </cell>
          <cell r="D797" t="str">
            <v>(株)ﾌｨｱﾛｺｰﾎﾟﾚｰｼｮﾝ</v>
          </cell>
          <cell r="E797" t="str">
            <v>30</v>
          </cell>
        </row>
        <row r="798">
          <cell r="B798" t="str">
            <v>3000</v>
          </cell>
          <cell r="C798" t="str">
            <v>#</v>
          </cell>
          <cell r="D798" t="str">
            <v>(株)福島製作所</v>
          </cell>
          <cell r="E798" t="str">
            <v>64</v>
          </cell>
        </row>
        <row r="799">
          <cell r="B799" t="str">
            <v>2205</v>
          </cell>
          <cell r="C799" t="str">
            <v>#</v>
          </cell>
          <cell r="D799" t="str">
            <v>福田交易(株)</v>
          </cell>
          <cell r="E799" t="str">
            <v>30</v>
          </cell>
        </row>
        <row r="800">
          <cell r="B800" t="str">
            <v>9560</v>
          </cell>
          <cell r="C800" t="str">
            <v>#</v>
          </cell>
          <cell r="D800" t="str">
            <v>(株)フクトク</v>
          </cell>
          <cell r="E800" t="str">
            <v>30</v>
          </cell>
        </row>
        <row r="801">
          <cell r="B801" t="str">
            <v>2411</v>
          </cell>
          <cell r="C801" t="str">
            <v>#</v>
          </cell>
          <cell r="D801" t="str">
            <v>(株)フコク</v>
          </cell>
          <cell r="E801" t="str">
            <v>64</v>
          </cell>
        </row>
        <row r="802">
          <cell r="B802" t="str">
            <v>8021</v>
          </cell>
          <cell r="C802" t="str">
            <v>#</v>
          </cell>
          <cell r="D802" t="str">
            <v>(株)富士ｲﾝﾀﾞｽﾄﾘｰｽﾞ</v>
          </cell>
          <cell r="E802" t="str">
            <v>30</v>
          </cell>
        </row>
        <row r="803">
          <cell r="B803" t="str">
            <v>2801</v>
          </cell>
          <cell r="C803" t="str">
            <v>#</v>
          </cell>
          <cell r="D803" t="str">
            <v>フジオーゼックス(株)</v>
          </cell>
          <cell r="E803" t="str">
            <v>51</v>
          </cell>
        </row>
        <row r="804">
          <cell r="B804" t="str">
            <v>7511</v>
          </cell>
          <cell r="C804" t="str">
            <v>#</v>
          </cell>
          <cell r="D804" t="str">
            <v>富士化学塗料(株)</v>
          </cell>
          <cell r="E804" t="str">
            <v>15</v>
          </cell>
        </row>
        <row r="805">
          <cell r="B805" t="str">
            <v>5539</v>
          </cell>
          <cell r="C805" t="str">
            <v>#</v>
          </cell>
          <cell r="D805" t="str">
            <v>富士機工(株)</v>
          </cell>
          <cell r="E805" t="str">
            <v>54</v>
          </cell>
        </row>
        <row r="806">
          <cell r="B806" t="str">
            <v>9759</v>
          </cell>
          <cell r="C806" t="str">
            <v>#</v>
          </cell>
          <cell r="D806" t="str">
            <v>(協)富士金属金型ｾﾝﾀｰ</v>
          </cell>
          <cell r="E806" t="str">
            <v>30</v>
          </cell>
        </row>
        <row r="807">
          <cell r="B807" t="str">
            <v>8141</v>
          </cell>
          <cell r="C807" t="str">
            <v>#</v>
          </cell>
          <cell r="D807" t="str">
            <v>不二空機(株)</v>
          </cell>
          <cell r="E807" t="str">
            <v>30</v>
          </cell>
        </row>
        <row r="808">
          <cell r="B808" t="str">
            <v>9629</v>
          </cell>
          <cell r="C808" t="str">
            <v>#</v>
          </cell>
          <cell r="D808" t="str">
            <v>(株)富士工業</v>
          </cell>
          <cell r="E808" t="str">
            <v>30</v>
          </cell>
        </row>
        <row r="809">
          <cell r="B809" t="str">
            <v>4640</v>
          </cell>
          <cell r="C809" t="str">
            <v>#</v>
          </cell>
          <cell r="D809" t="str">
            <v>富士合成(株)</v>
          </cell>
          <cell r="E809" t="str">
            <v>62</v>
          </cell>
        </row>
        <row r="810">
          <cell r="B810" t="str">
            <v>2207</v>
          </cell>
          <cell r="C810" t="str">
            <v>#</v>
          </cell>
          <cell r="D810" t="str">
            <v>(株)不二越</v>
          </cell>
          <cell r="E810" t="str">
            <v>54</v>
          </cell>
        </row>
        <row r="811">
          <cell r="B811" t="str">
            <v>7401</v>
          </cell>
          <cell r="C811" t="str">
            <v>#</v>
          </cell>
          <cell r="D811" t="str">
            <v>(株)不二越化学製作所</v>
          </cell>
          <cell r="E811" t="str">
            <v>15</v>
          </cell>
        </row>
        <row r="812">
          <cell r="B812" t="str">
            <v>9746</v>
          </cell>
          <cell r="C812" t="str">
            <v>#</v>
          </cell>
          <cell r="D812" t="str">
            <v>藤沢市興業公社(株)</v>
          </cell>
          <cell r="E812" t="str">
            <v>30</v>
          </cell>
        </row>
        <row r="813">
          <cell r="B813" t="str">
            <v>5509</v>
          </cell>
          <cell r="C813" t="str">
            <v>#</v>
          </cell>
          <cell r="D813" t="str">
            <v>冨士自動車興業(株)</v>
          </cell>
          <cell r="E813" t="str">
            <v>54</v>
          </cell>
        </row>
        <row r="814">
          <cell r="B814" t="str">
            <v>8524</v>
          </cell>
          <cell r="C814" t="str">
            <v>#</v>
          </cell>
          <cell r="D814" t="str">
            <v>富士重工業(株)</v>
          </cell>
          <cell r="E814" t="str">
            <v>77</v>
          </cell>
        </row>
        <row r="815">
          <cell r="B815" t="str">
            <v>0050</v>
          </cell>
          <cell r="C815" t="str">
            <v>#</v>
          </cell>
          <cell r="D815" t="str">
            <v>(株)富士商会</v>
          </cell>
          <cell r="E815" t="str">
            <v>10</v>
          </cell>
        </row>
        <row r="816">
          <cell r="B816" t="str">
            <v>9670</v>
          </cell>
          <cell r="C816" t="str">
            <v>#</v>
          </cell>
          <cell r="D816" t="str">
            <v>(有)ふじ商会</v>
          </cell>
          <cell r="E816" t="str">
            <v>15</v>
          </cell>
        </row>
        <row r="817">
          <cell r="B817" t="str">
            <v>8382</v>
          </cell>
          <cell r="C817" t="str">
            <v>#</v>
          </cell>
          <cell r="D817" t="str">
            <v>(有)冨士精機製作所</v>
          </cell>
          <cell r="E817" t="str">
            <v>30</v>
          </cell>
        </row>
        <row r="818">
          <cell r="B818" t="str">
            <v>3402</v>
          </cell>
          <cell r="C818" t="str">
            <v>#</v>
          </cell>
          <cell r="D818" t="str">
            <v>富士精工(株)</v>
          </cell>
          <cell r="E818" t="str">
            <v>51</v>
          </cell>
        </row>
        <row r="819">
          <cell r="B819" t="str">
            <v>8132</v>
          </cell>
          <cell r="C819" t="str">
            <v>#</v>
          </cell>
          <cell r="D819" t="str">
            <v>富士精工(株)</v>
          </cell>
          <cell r="E819" t="str">
            <v>30</v>
          </cell>
        </row>
        <row r="820">
          <cell r="B820" t="str">
            <v>9637</v>
          </cell>
          <cell r="C820" t="str">
            <v>#</v>
          </cell>
          <cell r="D820" t="str">
            <v>富士ゼロックス(株)</v>
          </cell>
          <cell r="E820" t="str">
            <v>30</v>
          </cell>
        </row>
        <row r="821">
          <cell r="B821" t="str">
            <v>8140</v>
          </cell>
          <cell r="C821" t="str">
            <v>#</v>
          </cell>
          <cell r="D821" t="str">
            <v>富士ダイス(株)</v>
          </cell>
          <cell r="E821" t="str">
            <v>30</v>
          </cell>
        </row>
        <row r="822">
          <cell r="B822" t="str">
            <v>8245</v>
          </cell>
          <cell r="C822" t="str">
            <v>#</v>
          </cell>
          <cell r="D822" t="str">
            <v>(株)フジダイヤ</v>
          </cell>
          <cell r="E822" t="str">
            <v>30</v>
          </cell>
        </row>
        <row r="823">
          <cell r="B823" t="str">
            <v>8739</v>
          </cell>
          <cell r="C823" t="str">
            <v>#</v>
          </cell>
          <cell r="D823" t="str">
            <v>フジタ工業(株)</v>
          </cell>
          <cell r="E823" t="str">
            <v>30</v>
          </cell>
        </row>
        <row r="824">
          <cell r="B824" t="str">
            <v>8421</v>
          </cell>
          <cell r="C824" t="str">
            <v>#</v>
          </cell>
          <cell r="D824" t="str">
            <v>フジタ産業(株)</v>
          </cell>
          <cell r="E824" t="str">
            <v>30</v>
          </cell>
        </row>
        <row r="825">
          <cell r="B825" t="str">
            <v>8225</v>
          </cell>
          <cell r="C825" t="str">
            <v>#</v>
          </cell>
          <cell r="D825" t="str">
            <v>(株)藤田勝商店</v>
          </cell>
          <cell r="E825" t="str">
            <v>30</v>
          </cell>
        </row>
        <row r="826">
          <cell r="B826" t="str">
            <v>8641</v>
          </cell>
          <cell r="C826" t="str">
            <v>#</v>
          </cell>
          <cell r="D826" t="str">
            <v>富士通(株)</v>
          </cell>
          <cell r="E826" t="str">
            <v>30</v>
          </cell>
        </row>
        <row r="827">
          <cell r="B827" t="str">
            <v>9278</v>
          </cell>
          <cell r="C827" t="str">
            <v>#</v>
          </cell>
          <cell r="D827" t="str">
            <v>富士通ｻﾎﾟｰﾄｱﾝﾄﾞｻｰﾋﾞｽ(株)</v>
          </cell>
          <cell r="E827" t="str">
            <v>30</v>
          </cell>
        </row>
        <row r="828">
          <cell r="B828" t="str">
            <v>2636</v>
          </cell>
          <cell r="C828" t="str">
            <v>#</v>
          </cell>
          <cell r="D828" t="str">
            <v>富士通テン(株)</v>
          </cell>
          <cell r="E828" t="str">
            <v>62</v>
          </cell>
        </row>
        <row r="829">
          <cell r="B829" t="str">
            <v>2605</v>
          </cell>
          <cell r="C829" t="str">
            <v>#</v>
          </cell>
          <cell r="D829" t="str">
            <v>富士電化工業(株)</v>
          </cell>
          <cell r="E829" t="str">
            <v>64</v>
          </cell>
        </row>
        <row r="830">
          <cell r="B830" t="str">
            <v>8572</v>
          </cell>
          <cell r="C830" t="str">
            <v>#</v>
          </cell>
          <cell r="D830" t="str">
            <v>富士電機(株)</v>
          </cell>
          <cell r="E830" t="str">
            <v>30</v>
          </cell>
        </row>
        <row r="831">
          <cell r="B831" t="str">
            <v>8566</v>
          </cell>
          <cell r="C831" t="str">
            <v>#</v>
          </cell>
          <cell r="D831" t="str">
            <v>(株)フジマック</v>
          </cell>
          <cell r="E831" t="str">
            <v>30</v>
          </cell>
        </row>
        <row r="832">
          <cell r="B832" t="str">
            <v>8604</v>
          </cell>
          <cell r="C832" t="str">
            <v>#</v>
          </cell>
          <cell r="D832" t="str">
            <v>扶桑電通(株)</v>
          </cell>
          <cell r="E832" t="str">
            <v>30</v>
          </cell>
        </row>
        <row r="833">
          <cell r="B833" t="str">
            <v>5542</v>
          </cell>
          <cell r="C833" t="str">
            <v>#</v>
          </cell>
          <cell r="D833" t="str">
            <v>ブラザー精密工業(株)</v>
          </cell>
          <cell r="E833" t="str">
            <v>51</v>
          </cell>
        </row>
        <row r="834">
          <cell r="B834" t="str">
            <v>2101</v>
          </cell>
          <cell r="C834" t="str">
            <v>#</v>
          </cell>
          <cell r="D834" t="str">
            <v>(株)ブリヂストン</v>
          </cell>
          <cell r="E834" t="str">
            <v>54</v>
          </cell>
        </row>
        <row r="835">
          <cell r="B835" t="str">
            <v>9109</v>
          </cell>
          <cell r="C835" t="str">
            <v>#</v>
          </cell>
          <cell r="D835" t="str">
            <v>ﾌﾞﾘﾁﾞｽﾄﾝﾌﾛｰﾃｯｸ(株)</v>
          </cell>
          <cell r="E835" t="str">
            <v>64</v>
          </cell>
        </row>
        <row r="836">
          <cell r="B836" t="str">
            <v>7715</v>
          </cell>
          <cell r="C836" t="str">
            <v>#</v>
          </cell>
          <cell r="D836" t="str">
            <v>古河産業(株)</v>
          </cell>
          <cell r="E836" t="str">
            <v>30</v>
          </cell>
        </row>
        <row r="837">
          <cell r="B837" t="str">
            <v>0531</v>
          </cell>
          <cell r="C837" t="str">
            <v>#</v>
          </cell>
          <cell r="D837" t="str">
            <v>古河鋳造(株)</v>
          </cell>
          <cell r="E837" t="str">
            <v>53</v>
          </cell>
        </row>
        <row r="838">
          <cell r="B838" t="str">
            <v>0530</v>
          </cell>
          <cell r="C838" t="str">
            <v>#</v>
          </cell>
          <cell r="D838" t="str">
            <v>古河電気工業(株)</v>
          </cell>
          <cell r="E838" t="str">
            <v>62</v>
          </cell>
        </row>
        <row r="839">
          <cell r="B839" t="str">
            <v>2300</v>
          </cell>
          <cell r="C839" t="str">
            <v>#</v>
          </cell>
          <cell r="D839" t="str">
            <v>古河電池(株)</v>
          </cell>
          <cell r="E839" t="str">
            <v>62</v>
          </cell>
        </row>
        <row r="840">
          <cell r="B840" t="str">
            <v>3526</v>
          </cell>
          <cell r="C840" t="str">
            <v>#</v>
          </cell>
          <cell r="D840" t="str">
            <v>古河ユニック(株)</v>
          </cell>
          <cell r="E840" t="str">
            <v>64</v>
          </cell>
        </row>
        <row r="841">
          <cell r="B841" t="str">
            <v>8414</v>
          </cell>
          <cell r="C841" t="str">
            <v>#</v>
          </cell>
          <cell r="D841" t="str">
            <v>プレス工機(株)</v>
          </cell>
          <cell r="E841" t="str">
            <v>30</v>
          </cell>
        </row>
        <row r="842">
          <cell r="B842" t="str">
            <v>0550</v>
          </cell>
          <cell r="C842" t="str">
            <v>#</v>
          </cell>
          <cell r="D842" t="str">
            <v>プレス工業(株)</v>
          </cell>
          <cell r="E842" t="str">
            <v>64</v>
          </cell>
        </row>
        <row r="843">
          <cell r="B843" t="str">
            <v>0043</v>
          </cell>
          <cell r="C843" t="str">
            <v>#</v>
          </cell>
          <cell r="D843" t="str">
            <v>ﾍｶﾞﾈｽｼﾞｬﾊﾟﾝ(株)</v>
          </cell>
          <cell r="E843" t="str">
            <v>10</v>
          </cell>
        </row>
        <row r="844">
          <cell r="B844" t="str">
            <v>9763</v>
          </cell>
          <cell r="C844" t="str">
            <v>#</v>
          </cell>
          <cell r="D844" t="str">
            <v>ベリョーザ環衛(株)</v>
          </cell>
          <cell r="E844" t="str">
            <v>30</v>
          </cell>
        </row>
        <row r="845">
          <cell r="B845" t="str">
            <v>3043</v>
          </cell>
          <cell r="C845" t="str">
            <v>#</v>
          </cell>
          <cell r="D845" t="str">
            <v>宝栄工業(株)</v>
          </cell>
          <cell r="E845" t="str">
            <v>64</v>
          </cell>
        </row>
        <row r="846">
          <cell r="B846" t="str">
            <v>2655</v>
          </cell>
          <cell r="C846" t="str">
            <v>#</v>
          </cell>
          <cell r="D846" t="str">
            <v>(有)豊洋パーツサプライ</v>
          </cell>
          <cell r="E846" t="str">
            <v>75</v>
          </cell>
        </row>
        <row r="847">
          <cell r="B847" t="str">
            <v>9936</v>
          </cell>
          <cell r="C847" t="str">
            <v>#</v>
          </cell>
          <cell r="D847" t="str">
            <v>豊和工業(株)</v>
          </cell>
          <cell r="E847" t="str">
            <v>30</v>
          </cell>
        </row>
        <row r="848">
          <cell r="B848" t="str">
            <v>2829</v>
          </cell>
          <cell r="C848" t="str">
            <v>#</v>
          </cell>
          <cell r="D848" t="str">
            <v>豊和繊維工業(株)</v>
          </cell>
          <cell r="E848" t="str">
            <v>62</v>
          </cell>
        </row>
        <row r="849">
          <cell r="B849" t="str">
            <v>8465</v>
          </cell>
          <cell r="C849" t="str">
            <v>#</v>
          </cell>
          <cell r="D849" t="str">
            <v>ホーコス(株)</v>
          </cell>
          <cell r="E849" t="str">
            <v>30</v>
          </cell>
        </row>
        <row r="850">
          <cell r="B850" t="str">
            <v>2410</v>
          </cell>
          <cell r="C850" t="str">
            <v>#</v>
          </cell>
          <cell r="D850" t="str">
            <v>北辰工業(株)</v>
          </cell>
          <cell r="E850" t="str">
            <v>64</v>
          </cell>
        </row>
        <row r="851">
          <cell r="B851" t="str">
            <v>8463</v>
          </cell>
          <cell r="C851" t="str">
            <v>#</v>
          </cell>
          <cell r="D851" t="str">
            <v>北斗(株)</v>
          </cell>
          <cell r="E851" t="str">
            <v>30</v>
          </cell>
        </row>
        <row r="852">
          <cell r="B852" t="str">
            <v>8662</v>
          </cell>
          <cell r="C852" t="str">
            <v>#</v>
          </cell>
          <cell r="D852" t="str">
            <v>北都電機(株)</v>
          </cell>
          <cell r="E852" t="str">
            <v>30</v>
          </cell>
        </row>
        <row r="853">
          <cell r="B853" t="str">
            <v>0525</v>
          </cell>
          <cell r="C853" t="str">
            <v>#</v>
          </cell>
          <cell r="D853" t="str">
            <v>北陸工業(株)</v>
          </cell>
          <cell r="E853" t="str">
            <v>53</v>
          </cell>
        </row>
        <row r="854">
          <cell r="B854" t="str">
            <v>8595</v>
          </cell>
          <cell r="C854" t="str">
            <v>#</v>
          </cell>
          <cell r="D854" t="str">
            <v>北海道小松フォークリフト(株)</v>
          </cell>
          <cell r="E854" t="str">
            <v>30</v>
          </cell>
        </row>
        <row r="855">
          <cell r="B855" t="str">
            <v>8661</v>
          </cell>
          <cell r="C855" t="str">
            <v>#</v>
          </cell>
          <cell r="D855" t="str">
            <v>(株)北海道日立ﾋﾞｼﾞﾈｽ機器</v>
          </cell>
          <cell r="E855" t="str">
            <v>30</v>
          </cell>
        </row>
        <row r="856">
          <cell r="B856" t="str">
            <v>2510</v>
          </cell>
          <cell r="C856" t="str">
            <v>#</v>
          </cell>
          <cell r="D856" t="str">
            <v>北海バネ(株)</v>
          </cell>
          <cell r="E856" t="str">
            <v>64</v>
          </cell>
        </row>
        <row r="857">
          <cell r="B857" t="str">
            <v>9441</v>
          </cell>
          <cell r="C857" t="str">
            <v>#</v>
          </cell>
          <cell r="D857" t="str">
            <v>ボッシュ(株)</v>
          </cell>
          <cell r="E857" t="str">
            <v>51</v>
          </cell>
        </row>
        <row r="858">
          <cell r="B858" t="str">
            <v>7629</v>
          </cell>
          <cell r="C858" t="str">
            <v>#</v>
          </cell>
          <cell r="D858" t="str">
            <v>保土谷ｱｼｭﾗﾝﾄﾞ(株)</v>
          </cell>
          <cell r="E858" t="str">
            <v>15</v>
          </cell>
        </row>
        <row r="859">
          <cell r="B859" t="str">
            <v>8700</v>
          </cell>
          <cell r="C859" t="str">
            <v>#</v>
          </cell>
          <cell r="D859" t="str">
            <v>(株)堀野工務店</v>
          </cell>
          <cell r="E859" t="str">
            <v>30</v>
          </cell>
        </row>
        <row r="860">
          <cell r="B860" t="str">
            <v>3550</v>
          </cell>
          <cell r="C860" t="str">
            <v>#</v>
          </cell>
          <cell r="D860" t="str">
            <v>(株)ホンダアクセス販売</v>
          </cell>
          <cell r="E860" t="str">
            <v>62</v>
          </cell>
        </row>
        <row r="861">
          <cell r="B861" t="str">
            <v>8456</v>
          </cell>
          <cell r="C861" t="str">
            <v>#</v>
          </cell>
          <cell r="D861" t="str">
            <v>ﾎﾝﾀﾞｴﾝｼﾞﾆｱﾘﾝｸﾞ(株)</v>
          </cell>
          <cell r="E861" t="str">
            <v>30</v>
          </cell>
        </row>
        <row r="862">
          <cell r="B862" t="str">
            <v>2657</v>
          </cell>
          <cell r="C862" t="str">
            <v>#</v>
          </cell>
          <cell r="D862" t="str">
            <v>(株)ホンダロック</v>
          </cell>
          <cell r="E862" t="str">
            <v>62</v>
          </cell>
        </row>
        <row r="863">
          <cell r="B863" t="str">
            <v>9765</v>
          </cell>
          <cell r="C863" t="str">
            <v>#</v>
          </cell>
          <cell r="D863" t="str">
            <v>前田建設工業(株)</v>
          </cell>
          <cell r="E863" t="str">
            <v>30</v>
          </cell>
        </row>
        <row r="864">
          <cell r="B864" t="str">
            <v>8471</v>
          </cell>
          <cell r="C864" t="str">
            <v>#</v>
          </cell>
          <cell r="D864" t="str">
            <v>(株)牧野フライス製作所</v>
          </cell>
          <cell r="E864" t="str">
            <v>30</v>
          </cell>
        </row>
        <row r="865">
          <cell r="B865" t="str">
            <v>2808</v>
          </cell>
          <cell r="C865" t="str">
            <v>#</v>
          </cell>
          <cell r="D865" t="str">
            <v>(株)マサダ製作所</v>
          </cell>
          <cell r="E865" t="str">
            <v>64</v>
          </cell>
        </row>
        <row r="866">
          <cell r="B866" t="str">
            <v>3048</v>
          </cell>
          <cell r="C866" t="str">
            <v>#</v>
          </cell>
          <cell r="D866" t="str">
            <v>(株)増田製作所</v>
          </cell>
          <cell r="E866" t="str">
            <v>54</v>
          </cell>
        </row>
        <row r="867">
          <cell r="B867" t="str">
            <v>5075</v>
          </cell>
          <cell r="C867" t="str">
            <v>#</v>
          </cell>
          <cell r="D867" t="str">
            <v>(株)増田製作所</v>
          </cell>
          <cell r="E867" t="str">
            <v>64</v>
          </cell>
        </row>
        <row r="868">
          <cell r="B868" t="str">
            <v>8442</v>
          </cell>
          <cell r="C868" t="str">
            <v>#</v>
          </cell>
          <cell r="D868" t="str">
            <v>(株)増田鉄工所</v>
          </cell>
          <cell r="E868" t="str">
            <v>30</v>
          </cell>
        </row>
        <row r="869">
          <cell r="B869" t="str">
            <v>8043</v>
          </cell>
          <cell r="C869" t="str">
            <v>#</v>
          </cell>
          <cell r="D869" t="str">
            <v>松下ｲﾝﾀｰﾃｸﾉ(株)</v>
          </cell>
          <cell r="E869" t="str">
            <v>30</v>
          </cell>
        </row>
        <row r="870">
          <cell r="B870" t="str">
            <v>2301</v>
          </cell>
          <cell r="C870" t="str">
            <v>#</v>
          </cell>
          <cell r="D870" t="str">
            <v>松下電器産業(株)</v>
          </cell>
          <cell r="E870" t="str">
            <v>62</v>
          </cell>
        </row>
        <row r="871">
          <cell r="B871" t="str">
            <v>9161</v>
          </cell>
          <cell r="C871" t="str">
            <v>#</v>
          </cell>
          <cell r="D871" t="str">
            <v>(株)松嶋造園土木</v>
          </cell>
          <cell r="E871" t="str">
            <v>30</v>
          </cell>
        </row>
        <row r="872">
          <cell r="B872" t="str">
            <v>3555</v>
          </cell>
          <cell r="C872" t="str">
            <v>#</v>
          </cell>
          <cell r="D872" t="str">
            <v>マツダ(株)</v>
          </cell>
          <cell r="E872" t="str">
            <v>51</v>
          </cell>
        </row>
        <row r="873">
          <cell r="B873" t="str">
            <v>8772</v>
          </cell>
          <cell r="C873" t="str">
            <v>#</v>
          </cell>
          <cell r="D873" t="str">
            <v>(株)松本鉄工所</v>
          </cell>
          <cell r="E873" t="str">
            <v>30</v>
          </cell>
        </row>
        <row r="874">
          <cell r="B874" t="str">
            <v>3620</v>
          </cell>
          <cell r="C874" t="str">
            <v>#</v>
          </cell>
          <cell r="D874" t="str">
            <v>マルイ工業(株)</v>
          </cell>
          <cell r="E874" t="str">
            <v>62</v>
          </cell>
        </row>
        <row r="875">
          <cell r="B875" t="str">
            <v>9218</v>
          </cell>
          <cell r="C875" t="str">
            <v>#</v>
          </cell>
          <cell r="D875" t="str">
            <v>丸運建設(株)</v>
          </cell>
          <cell r="E875" t="str">
            <v>30</v>
          </cell>
        </row>
        <row r="876">
          <cell r="B876" t="str">
            <v>9611</v>
          </cell>
          <cell r="C876" t="str">
            <v>#</v>
          </cell>
          <cell r="D876" t="str">
            <v>マルカキカイ(株)</v>
          </cell>
          <cell r="E876" t="str">
            <v>30</v>
          </cell>
        </row>
        <row r="877">
          <cell r="B877" t="str">
            <v>2622</v>
          </cell>
          <cell r="C877" t="str">
            <v>#</v>
          </cell>
          <cell r="D877" t="str">
            <v>丸子警報器(株)</v>
          </cell>
          <cell r="E877" t="str">
            <v>62</v>
          </cell>
        </row>
        <row r="878">
          <cell r="B878" t="str">
            <v>2415</v>
          </cell>
          <cell r="C878" t="str">
            <v>#</v>
          </cell>
          <cell r="D878" t="str">
            <v>丸五ゴム工業(株)</v>
          </cell>
          <cell r="E878" t="str">
            <v>64</v>
          </cell>
        </row>
        <row r="879">
          <cell r="B879" t="str">
            <v>9806</v>
          </cell>
          <cell r="C879" t="str">
            <v>#</v>
          </cell>
          <cell r="D879" t="str">
            <v>(株)丸進</v>
          </cell>
          <cell r="E879" t="str">
            <v>30</v>
          </cell>
        </row>
        <row r="880">
          <cell r="B880" t="str">
            <v>9773</v>
          </cell>
          <cell r="C880" t="str">
            <v>#</v>
          </cell>
          <cell r="D880" t="str">
            <v>マルスン(株)</v>
          </cell>
          <cell r="E880" t="str">
            <v>30</v>
          </cell>
        </row>
        <row r="881">
          <cell r="B881" t="str">
            <v>7839</v>
          </cell>
          <cell r="C881" t="str">
            <v>#</v>
          </cell>
          <cell r="D881" t="str">
            <v>(株)マルタン</v>
          </cell>
          <cell r="E881" t="str">
            <v>15</v>
          </cell>
        </row>
        <row r="882">
          <cell r="B882" t="str">
            <v>8010</v>
          </cell>
          <cell r="C882" t="str">
            <v>#</v>
          </cell>
          <cell r="D882" t="str">
            <v>丸文(株)</v>
          </cell>
          <cell r="E882" t="str">
            <v>30</v>
          </cell>
        </row>
        <row r="883">
          <cell r="B883" t="str">
            <v>0002</v>
          </cell>
          <cell r="C883" t="str">
            <v>#</v>
          </cell>
          <cell r="D883" t="str">
            <v>丸紅(株)</v>
          </cell>
          <cell r="E883" t="str">
            <v>10</v>
          </cell>
        </row>
        <row r="884">
          <cell r="B884" t="str">
            <v>7853</v>
          </cell>
          <cell r="C884" t="str">
            <v>#</v>
          </cell>
          <cell r="D884" t="str">
            <v>丸紅ソリューション(株)</v>
          </cell>
          <cell r="E884" t="str">
            <v>30</v>
          </cell>
        </row>
        <row r="885">
          <cell r="B885" t="str">
            <v>3105</v>
          </cell>
          <cell r="C885" t="str">
            <v>#</v>
          </cell>
          <cell r="D885" t="str">
            <v>マルヤス工業(株）</v>
          </cell>
          <cell r="E885" t="str">
            <v>54</v>
          </cell>
        </row>
        <row r="886">
          <cell r="B886" t="str">
            <v>5516</v>
          </cell>
          <cell r="C886" t="str">
            <v>#</v>
          </cell>
          <cell r="D886" t="str">
            <v>万能工業(株)</v>
          </cell>
          <cell r="E886" t="str">
            <v>56</v>
          </cell>
        </row>
        <row r="887">
          <cell r="B887" t="str">
            <v>4608</v>
          </cell>
          <cell r="C887" t="str">
            <v>#</v>
          </cell>
          <cell r="D887" t="str">
            <v>(株)マンビン　</v>
          </cell>
          <cell r="E887" t="str">
            <v>64</v>
          </cell>
        </row>
        <row r="888">
          <cell r="B888" t="str">
            <v>2014</v>
          </cell>
          <cell r="C888" t="str">
            <v>#</v>
          </cell>
          <cell r="D888" t="str">
            <v>(株)ミクニ</v>
          </cell>
          <cell r="E888" t="str">
            <v>62</v>
          </cell>
        </row>
        <row r="889">
          <cell r="B889" t="str">
            <v>8464</v>
          </cell>
          <cell r="C889" t="str">
            <v>#</v>
          </cell>
          <cell r="D889" t="str">
            <v>ミクロン精密(株)</v>
          </cell>
          <cell r="E889" t="str">
            <v>30</v>
          </cell>
        </row>
        <row r="890">
          <cell r="B890" t="str">
            <v>8419</v>
          </cell>
          <cell r="C890" t="str">
            <v>#</v>
          </cell>
          <cell r="D890" t="str">
            <v>水谷精器工業(株)</v>
          </cell>
          <cell r="E890" t="str">
            <v>30</v>
          </cell>
        </row>
        <row r="891">
          <cell r="B891" t="str">
            <v>9632</v>
          </cell>
          <cell r="C891" t="str">
            <v>#</v>
          </cell>
          <cell r="D891" t="str">
            <v>(株)ミスミ</v>
          </cell>
          <cell r="E891" t="str">
            <v>30</v>
          </cell>
        </row>
        <row r="892">
          <cell r="B892" t="str">
            <v>8103</v>
          </cell>
          <cell r="C892" t="str">
            <v>#</v>
          </cell>
          <cell r="D892" t="str">
            <v>三井金属鉱業(株)</v>
          </cell>
          <cell r="E892" t="str">
            <v>62</v>
          </cell>
        </row>
        <row r="893">
          <cell r="B893" t="str">
            <v>4645</v>
          </cell>
          <cell r="C893" t="str">
            <v>#</v>
          </cell>
          <cell r="D893" t="str">
            <v>三池工業(株)</v>
          </cell>
          <cell r="E893" t="str">
            <v>64</v>
          </cell>
        </row>
        <row r="894">
          <cell r="B894" t="str">
            <v>0071</v>
          </cell>
          <cell r="C894" t="str">
            <v>#</v>
          </cell>
          <cell r="D894" t="str">
            <v>三井石油化学工業(株)</v>
          </cell>
          <cell r="E894" t="str">
            <v>10</v>
          </cell>
        </row>
        <row r="895">
          <cell r="B895" t="str">
            <v>0013</v>
          </cell>
          <cell r="C895" t="str">
            <v>#</v>
          </cell>
          <cell r="D895" t="str">
            <v>三井物産(株)</v>
          </cell>
          <cell r="E895" t="str">
            <v>10</v>
          </cell>
        </row>
        <row r="896">
          <cell r="B896" t="str">
            <v>9693</v>
          </cell>
          <cell r="C896" t="str">
            <v>#</v>
          </cell>
          <cell r="D896" t="str">
            <v>三井物産工作機械(株)</v>
          </cell>
          <cell r="E896" t="str">
            <v>30</v>
          </cell>
        </row>
        <row r="897">
          <cell r="B897" t="str">
            <v>2640</v>
          </cell>
          <cell r="C897" t="str">
            <v>#</v>
          </cell>
          <cell r="D897" t="str">
            <v>(株)ミツバ</v>
          </cell>
          <cell r="E897" t="str">
            <v>62</v>
          </cell>
        </row>
        <row r="898">
          <cell r="B898" t="str">
            <v>0033</v>
          </cell>
          <cell r="C898" t="str">
            <v>#</v>
          </cell>
          <cell r="D898" t="str">
            <v>三葉電興(株)</v>
          </cell>
          <cell r="E898" t="str">
            <v>15</v>
          </cell>
        </row>
        <row r="899">
          <cell r="B899" t="str">
            <v>3625</v>
          </cell>
          <cell r="C899" t="str">
            <v>#</v>
          </cell>
          <cell r="D899" t="str">
            <v>三津浜工業(株)</v>
          </cell>
          <cell r="E899" t="str">
            <v>64</v>
          </cell>
        </row>
        <row r="900">
          <cell r="B900" t="str">
            <v>5541</v>
          </cell>
          <cell r="C900" t="str">
            <v>#</v>
          </cell>
          <cell r="D900" t="str">
            <v>三菱重工業(株)</v>
          </cell>
          <cell r="E900" t="str">
            <v>51</v>
          </cell>
        </row>
        <row r="901">
          <cell r="B901" t="str">
            <v>8545</v>
          </cell>
          <cell r="C901" t="str">
            <v>#</v>
          </cell>
          <cell r="D901" t="str">
            <v>三菱商事(株) 重機部</v>
          </cell>
          <cell r="E901" t="str">
            <v>30</v>
          </cell>
        </row>
        <row r="902">
          <cell r="B902" t="str">
            <v>9457</v>
          </cell>
          <cell r="C902" t="str">
            <v>#</v>
          </cell>
          <cell r="D902" t="str">
            <v>三菱商事(株)</v>
          </cell>
          <cell r="E902" t="str">
            <v>75</v>
          </cell>
        </row>
        <row r="903">
          <cell r="B903" t="str">
            <v>8389</v>
          </cell>
          <cell r="C903" t="str">
            <v>#</v>
          </cell>
          <cell r="D903" t="str">
            <v>三菱商事工作機械(株)</v>
          </cell>
          <cell r="E903" t="str">
            <v>30</v>
          </cell>
        </row>
        <row r="904">
          <cell r="B904" t="str">
            <v>2505</v>
          </cell>
          <cell r="C904" t="str">
            <v>#</v>
          </cell>
          <cell r="D904" t="str">
            <v>三菱製鋼(株)</v>
          </cell>
          <cell r="E904" t="str">
            <v>54</v>
          </cell>
        </row>
        <row r="905">
          <cell r="B905" t="str">
            <v>2644</v>
          </cell>
          <cell r="C905" t="str">
            <v>#</v>
          </cell>
          <cell r="D905" t="str">
            <v>三菱電機(株)</v>
          </cell>
          <cell r="E905" t="str">
            <v>51</v>
          </cell>
        </row>
        <row r="906">
          <cell r="B906" t="str">
            <v>9262</v>
          </cell>
          <cell r="C906" t="str">
            <v>#</v>
          </cell>
          <cell r="D906" t="str">
            <v>三菱電線工業(株)</v>
          </cell>
          <cell r="E906" t="str">
            <v>51</v>
          </cell>
        </row>
        <row r="907">
          <cell r="B907" t="str">
            <v>2708</v>
          </cell>
          <cell r="C907" t="str">
            <v>#</v>
          </cell>
          <cell r="D907" t="str">
            <v>三菱マテリアル(株)</v>
          </cell>
          <cell r="E907" t="str">
            <v>53</v>
          </cell>
        </row>
        <row r="908">
          <cell r="B908" t="str">
            <v>2412</v>
          </cell>
          <cell r="C908" t="str">
            <v>#</v>
          </cell>
          <cell r="D908" t="str">
            <v>三ツ星ベルト(株)</v>
          </cell>
          <cell r="E908" t="str">
            <v>51</v>
          </cell>
        </row>
        <row r="909">
          <cell r="B909" t="str">
            <v>2658</v>
          </cell>
          <cell r="C909" t="str">
            <v>#</v>
          </cell>
          <cell r="D909" t="str">
            <v>水戸工業(株)</v>
          </cell>
          <cell r="E909" t="str">
            <v>64</v>
          </cell>
        </row>
        <row r="910">
          <cell r="B910" t="str">
            <v>7700</v>
          </cell>
          <cell r="C910" t="str">
            <v>#</v>
          </cell>
          <cell r="D910" t="str">
            <v>(株)ミトヨ</v>
          </cell>
          <cell r="E910" t="str">
            <v>15</v>
          </cell>
        </row>
        <row r="911">
          <cell r="B911" t="str">
            <v>9760</v>
          </cell>
          <cell r="C911" t="str">
            <v>#</v>
          </cell>
          <cell r="D911" t="str">
            <v>ミドリ安全(株)</v>
          </cell>
          <cell r="E911" t="str">
            <v>15</v>
          </cell>
        </row>
        <row r="912">
          <cell r="B912" t="str">
            <v>9710</v>
          </cell>
          <cell r="C912" t="str">
            <v>#</v>
          </cell>
          <cell r="D912" t="str">
            <v>三春工業(株)</v>
          </cell>
          <cell r="E912" t="str">
            <v>30</v>
          </cell>
        </row>
        <row r="913">
          <cell r="B913" t="str">
            <v>8377</v>
          </cell>
          <cell r="C913" t="str">
            <v>#</v>
          </cell>
          <cell r="D913" t="str">
            <v>(株)宮津製作所</v>
          </cell>
          <cell r="E913" t="str">
            <v>30</v>
          </cell>
        </row>
        <row r="914">
          <cell r="B914" t="str">
            <v>7824</v>
          </cell>
          <cell r="C914" t="str">
            <v>#</v>
          </cell>
          <cell r="D914" t="str">
            <v>武藤工業(株)</v>
          </cell>
          <cell r="E914" t="str">
            <v>30</v>
          </cell>
        </row>
        <row r="915">
          <cell r="B915" t="str">
            <v>2660</v>
          </cell>
          <cell r="C915" t="str">
            <v>#</v>
          </cell>
          <cell r="D915" t="str">
            <v>(株）村上開明堂</v>
          </cell>
          <cell r="E915" t="str">
            <v>62</v>
          </cell>
        </row>
        <row r="916">
          <cell r="B916" t="str">
            <v>8407</v>
          </cell>
          <cell r="C916" t="str">
            <v>#</v>
          </cell>
          <cell r="D916" t="str">
            <v>村田機械(株)</v>
          </cell>
          <cell r="E916" t="str">
            <v>30</v>
          </cell>
        </row>
        <row r="917">
          <cell r="B917" t="str">
            <v>8588</v>
          </cell>
          <cell r="C917" t="str">
            <v>#</v>
          </cell>
          <cell r="D917" t="str">
            <v>村田機械(株)</v>
          </cell>
          <cell r="E917" t="str">
            <v>30</v>
          </cell>
        </row>
        <row r="918">
          <cell r="B918" t="str">
            <v>2508</v>
          </cell>
          <cell r="C918" t="str">
            <v>#</v>
          </cell>
          <cell r="D918" t="str">
            <v>村田発條(株)</v>
          </cell>
          <cell r="E918" t="str">
            <v>64</v>
          </cell>
        </row>
        <row r="919">
          <cell r="B919" t="str">
            <v>8705</v>
          </cell>
          <cell r="C919" t="str">
            <v>#</v>
          </cell>
          <cell r="D919" t="str">
            <v>(株)ムラヤマ</v>
          </cell>
          <cell r="E919" t="str">
            <v>30</v>
          </cell>
        </row>
        <row r="920">
          <cell r="B920" t="str">
            <v>3028</v>
          </cell>
          <cell r="C920" t="str">
            <v>#</v>
          </cell>
          <cell r="D920" t="str">
            <v>(株)ムロｺｰﾎﾟﾚｰｼｮﾝ</v>
          </cell>
          <cell r="E920" t="str">
            <v>64</v>
          </cell>
        </row>
        <row r="921">
          <cell r="B921" t="str">
            <v>9106</v>
          </cell>
          <cell r="C921" t="str">
            <v>#</v>
          </cell>
          <cell r="D921" t="str">
            <v>明弘システック(株)</v>
          </cell>
          <cell r="E921" t="str">
            <v>30</v>
          </cell>
        </row>
        <row r="922">
          <cell r="B922" t="str">
            <v>9785</v>
          </cell>
          <cell r="C922" t="str">
            <v>#</v>
          </cell>
          <cell r="D922" t="str">
            <v>(株)明光商会</v>
          </cell>
          <cell r="E922" t="str">
            <v>30</v>
          </cell>
        </row>
        <row r="923">
          <cell r="B923" t="str">
            <v>2419</v>
          </cell>
          <cell r="C923" t="str">
            <v>#</v>
          </cell>
          <cell r="D923" t="str">
            <v>(株)明治ゴム化成</v>
          </cell>
          <cell r="E923" t="str">
            <v>64</v>
          </cell>
        </row>
        <row r="924">
          <cell r="B924" t="str">
            <v>8443</v>
          </cell>
          <cell r="C924" t="str">
            <v>#</v>
          </cell>
          <cell r="D924" t="str">
            <v>明星金属(株)</v>
          </cell>
          <cell r="E924" t="str">
            <v>30</v>
          </cell>
        </row>
        <row r="925">
          <cell r="B925" t="str">
            <v>8668</v>
          </cell>
          <cell r="C925" t="str">
            <v>#</v>
          </cell>
          <cell r="D925" t="str">
            <v>明電ｴﾝｼﾞﾆｱﾘﾝｸﾞ(株)</v>
          </cell>
          <cell r="E925" t="str">
            <v>30</v>
          </cell>
        </row>
        <row r="926">
          <cell r="B926" t="str">
            <v>2618</v>
          </cell>
          <cell r="C926" t="str">
            <v>#</v>
          </cell>
          <cell r="D926" t="str">
            <v>(株)明電舎</v>
          </cell>
          <cell r="E926" t="str">
            <v>30</v>
          </cell>
        </row>
        <row r="927">
          <cell r="B927" t="str">
            <v>5538</v>
          </cell>
          <cell r="C927" t="str">
            <v>#</v>
          </cell>
          <cell r="D927" t="str">
            <v>盟和産業(株)</v>
          </cell>
          <cell r="E927" t="str">
            <v>62</v>
          </cell>
        </row>
        <row r="928">
          <cell r="B928" t="str">
            <v>9177</v>
          </cell>
          <cell r="C928" t="str">
            <v>#</v>
          </cell>
          <cell r="D928" t="str">
            <v>明和商工(株)</v>
          </cell>
          <cell r="E928" t="str">
            <v>30</v>
          </cell>
        </row>
        <row r="929">
          <cell r="B929" t="str">
            <v>9102</v>
          </cell>
          <cell r="C929" t="str">
            <v>#</v>
          </cell>
          <cell r="D929" t="str">
            <v>(株)ﾒｼﾞｬｰﾃｯｸﾂﾙﾐ</v>
          </cell>
          <cell r="E929" t="str">
            <v>30</v>
          </cell>
        </row>
        <row r="930">
          <cell r="B930" t="str">
            <v>0578</v>
          </cell>
          <cell r="C930" t="str">
            <v>#</v>
          </cell>
          <cell r="D930" t="str">
            <v>(株)メタルアート</v>
          </cell>
          <cell r="E930" t="str">
            <v>53</v>
          </cell>
        </row>
        <row r="931">
          <cell r="B931" t="str">
            <v>3635</v>
          </cell>
          <cell r="C931" t="str">
            <v>#</v>
          </cell>
          <cell r="D931" t="str">
            <v>メトロ電装(株)</v>
          </cell>
          <cell r="E931" t="str">
            <v>62</v>
          </cell>
        </row>
        <row r="932">
          <cell r="B932" t="str">
            <v>5534</v>
          </cell>
          <cell r="C932" t="str">
            <v>#</v>
          </cell>
          <cell r="D932" t="str">
            <v>ﾒﾘﾄｰﾙ･ｵｰﾄﾓｰﾃｨﾌﾞ･ｼﾞｬﾊﾟﾝ(株)</v>
          </cell>
          <cell r="E932" t="str">
            <v>75</v>
          </cell>
        </row>
        <row r="933">
          <cell r="B933" t="str">
            <v>8459</v>
          </cell>
          <cell r="C933" t="str">
            <v>#</v>
          </cell>
          <cell r="D933" t="str">
            <v>(株)メルコ</v>
          </cell>
          <cell r="E933" t="str">
            <v>30</v>
          </cell>
        </row>
        <row r="934">
          <cell r="B934" t="str">
            <v>9514</v>
          </cell>
          <cell r="C934" t="str">
            <v>#</v>
          </cell>
          <cell r="D934" t="str">
            <v>(株)モートンニチユ</v>
          </cell>
          <cell r="E934" t="str">
            <v>75</v>
          </cell>
        </row>
        <row r="935">
          <cell r="B935" t="str">
            <v>3508</v>
          </cell>
          <cell r="C935" t="str">
            <v>#</v>
          </cell>
          <cell r="D935" t="str">
            <v>(株)モリタ</v>
          </cell>
          <cell r="E935" t="str">
            <v>64</v>
          </cell>
        </row>
        <row r="936">
          <cell r="B936" t="str">
            <v>4623</v>
          </cell>
          <cell r="C936" t="str">
            <v>#</v>
          </cell>
          <cell r="D936" t="str">
            <v>八重洲商事(株)</v>
          </cell>
          <cell r="E936" t="str">
            <v>64</v>
          </cell>
        </row>
        <row r="937">
          <cell r="B937" t="str">
            <v>0527</v>
          </cell>
          <cell r="C937" t="str">
            <v>#</v>
          </cell>
          <cell r="D937" t="str">
            <v>八木工業(株)</v>
          </cell>
          <cell r="E937" t="str">
            <v>53</v>
          </cell>
        </row>
        <row r="938">
          <cell r="B938" t="str">
            <v>0566</v>
          </cell>
          <cell r="C938" t="str">
            <v>#</v>
          </cell>
          <cell r="D938" t="str">
            <v>(株)ヤサカ研工</v>
          </cell>
          <cell r="E938" t="str">
            <v>15</v>
          </cell>
        </row>
        <row r="939">
          <cell r="B939" t="str">
            <v>9699</v>
          </cell>
          <cell r="C939" t="str">
            <v>#</v>
          </cell>
          <cell r="D939" t="str">
            <v>矢崎化工(株)</v>
          </cell>
          <cell r="E939" t="str">
            <v>30</v>
          </cell>
        </row>
        <row r="940">
          <cell r="B940" t="str">
            <v>2626</v>
          </cell>
          <cell r="C940" t="str">
            <v>#</v>
          </cell>
          <cell r="D940" t="str">
            <v>矢崎総業(株)</v>
          </cell>
          <cell r="E940" t="str">
            <v>62</v>
          </cell>
        </row>
        <row r="941">
          <cell r="B941" t="str">
            <v>3044</v>
          </cell>
          <cell r="C941" t="str">
            <v>#</v>
          </cell>
          <cell r="D941" t="str">
            <v>八千代工業(株)</v>
          </cell>
          <cell r="E941" t="str">
            <v>54</v>
          </cell>
        </row>
        <row r="942">
          <cell r="B942" t="str">
            <v>8306</v>
          </cell>
          <cell r="C942" t="str">
            <v>#</v>
          </cell>
          <cell r="D942" t="str">
            <v>八千代田産業(株)</v>
          </cell>
          <cell r="E942" t="str">
            <v>30</v>
          </cell>
        </row>
        <row r="943">
          <cell r="B943" t="str">
            <v>5032</v>
          </cell>
          <cell r="C943" t="str">
            <v>#</v>
          </cell>
          <cell r="D943" t="str">
            <v>(株)柳沢鉄工所</v>
          </cell>
          <cell r="E943" t="str">
            <v>53</v>
          </cell>
        </row>
        <row r="944">
          <cell r="B944" t="str">
            <v>9256</v>
          </cell>
          <cell r="C944" t="str">
            <v>#</v>
          </cell>
          <cell r="D944" t="str">
            <v>(株)ヤナセ</v>
          </cell>
          <cell r="E944" t="str">
            <v>64</v>
          </cell>
        </row>
        <row r="945">
          <cell r="B945" t="str">
            <v>0052</v>
          </cell>
          <cell r="C945" t="str">
            <v>#</v>
          </cell>
          <cell r="D945" t="str">
            <v>(株)矢部商店</v>
          </cell>
          <cell r="E945" t="str">
            <v>10</v>
          </cell>
        </row>
        <row r="946">
          <cell r="B946" t="str">
            <v>8355</v>
          </cell>
          <cell r="C946" t="str">
            <v>#</v>
          </cell>
          <cell r="D946" t="str">
            <v>山勝工業(株)</v>
          </cell>
          <cell r="E946" t="str">
            <v>30</v>
          </cell>
        </row>
        <row r="947">
          <cell r="B947" t="str">
            <v>3033</v>
          </cell>
          <cell r="C947" t="str">
            <v>#</v>
          </cell>
          <cell r="D947" t="str">
            <v>山川工業(株)</v>
          </cell>
          <cell r="E947" t="str">
            <v>64</v>
          </cell>
        </row>
        <row r="948">
          <cell r="B948" t="str">
            <v>9225</v>
          </cell>
          <cell r="C948" t="str">
            <v>#</v>
          </cell>
          <cell r="D948" t="str">
            <v>(株)山岸製作所</v>
          </cell>
          <cell r="E948" t="str">
            <v>53</v>
          </cell>
        </row>
        <row r="949">
          <cell r="B949" t="str">
            <v>3615</v>
          </cell>
          <cell r="C949" t="str">
            <v>#</v>
          </cell>
          <cell r="D949" t="str">
            <v>山久特殊硝子工業(株)</v>
          </cell>
          <cell r="E949" t="str">
            <v>62</v>
          </cell>
        </row>
        <row r="950">
          <cell r="B950" t="str">
            <v>8659</v>
          </cell>
          <cell r="C950" t="str">
            <v>#</v>
          </cell>
          <cell r="D950" t="str">
            <v>(株)山口電気機械工務所</v>
          </cell>
          <cell r="E950" t="str">
            <v>30</v>
          </cell>
        </row>
        <row r="951">
          <cell r="B951" t="str">
            <v>9762</v>
          </cell>
          <cell r="C951" t="str">
            <v>#</v>
          </cell>
          <cell r="D951" t="str">
            <v>山口木材(株)</v>
          </cell>
          <cell r="E951" t="str">
            <v>15</v>
          </cell>
        </row>
        <row r="952">
          <cell r="B952" t="str">
            <v>8437</v>
          </cell>
          <cell r="C952" t="str">
            <v>#</v>
          </cell>
          <cell r="D952" t="str">
            <v>ヤマコー(株)</v>
          </cell>
          <cell r="E952" t="str">
            <v>30</v>
          </cell>
        </row>
        <row r="953">
          <cell r="B953" t="str">
            <v>8468</v>
          </cell>
          <cell r="C953" t="str">
            <v>#</v>
          </cell>
          <cell r="D953" t="str">
            <v>(株)ヤマザキ</v>
          </cell>
          <cell r="E953" t="str">
            <v>30</v>
          </cell>
        </row>
        <row r="954">
          <cell r="B954" t="str">
            <v>2425</v>
          </cell>
          <cell r="C954" t="str">
            <v>#</v>
          </cell>
          <cell r="D954" t="str">
            <v>山下ゴム(株)</v>
          </cell>
          <cell r="E954" t="str">
            <v>64</v>
          </cell>
        </row>
        <row r="955">
          <cell r="B955" t="str">
            <v>9272</v>
          </cell>
          <cell r="C955" t="str">
            <v>#</v>
          </cell>
          <cell r="D955" t="str">
            <v>山武計装(株)</v>
          </cell>
          <cell r="E955" t="str">
            <v>30</v>
          </cell>
        </row>
        <row r="956">
          <cell r="B956" t="str">
            <v>2642</v>
          </cell>
          <cell r="C956" t="str">
            <v>#</v>
          </cell>
          <cell r="D956" t="str">
            <v>山武ハネウエル(株)</v>
          </cell>
          <cell r="E956" t="str">
            <v>62</v>
          </cell>
        </row>
        <row r="957">
          <cell r="B957" t="str">
            <v>2811</v>
          </cell>
          <cell r="C957" t="str">
            <v>#</v>
          </cell>
          <cell r="D957" t="str">
            <v>(株)ヤマダｺｰﾎﾟﾚｰｼｮﾝ</v>
          </cell>
          <cell r="E957" t="str">
            <v>64</v>
          </cell>
        </row>
        <row r="958">
          <cell r="B958" t="str">
            <v>5547</v>
          </cell>
          <cell r="C958" t="str">
            <v>#</v>
          </cell>
          <cell r="D958" t="str">
            <v>(株）山田製作所</v>
          </cell>
          <cell r="E958" t="str">
            <v>51</v>
          </cell>
        </row>
        <row r="959">
          <cell r="B959" t="str">
            <v>3644</v>
          </cell>
          <cell r="C959" t="str">
            <v>#</v>
          </cell>
          <cell r="D959" t="str">
            <v>ヤマックス（株）</v>
          </cell>
          <cell r="E959" t="str">
            <v>62</v>
          </cell>
        </row>
        <row r="960">
          <cell r="B960" t="str">
            <v>2503</v>
          </cell>
          <cell r="C960" t="str">
            <v>#</v>
          </cell>
          <cell r="D960" t="str">
            <v>やまと工業(株)</v>
          </cell>
          <cell r="E960" t="str">
            <v>64</v>
          </cell>
        </row>
        <row r="961">
          <cell r="B961" t="str">
            <v>3037</v>
          </cell>
          <cell r="C961" t="str">
            <v>#</v>
          </cell>
          <cell r="D961" t="str">
            <v>大和工業(株)</v>
          </cell>
          <cell r="E961" t="str">
            <v>64</v>
          </cell>
        </row>
        <row r="962">
          <cell r="B962" t="str">
            <v>8386</v>
          </cell>
          <cell r="C962" t="str">
            <v>#</v>
          </cell>
          <cell r="D962" t="str">
            <v>(株)大和製作所</v>
          </cell>
          <cell r="E962" t="str">
            <v>30</v>
          </cell>
        </row>
        <row r="963">
          <cell r="B963" t="str">
            <v>3022</v>
          </cell>
          <cell r="C963" t="str">
            <v>#</v>
          </cell>
          <cell r="D963" t="str">
            <v>大和プレス(株)</v>
          </cell>
          <cell r="E963" t="str">
            <v>64</v>
          </cell>
        </row>
        <row r="964">
          <cell r="B964" t="str">
            <v>7746</v>
          </cell>
          <cell r="C964" t="str">
            <v>#</v>
          </cell>
          <cell r="D964" t="str">
            <v>(株)ヤマナカ</v>
          </cell>
          <cell r="E964" t="str">
            <v>15</v>
          </cell>
        </row>
        <row r="965">
          <cell r="B965" t="str">
            <v>8507</v>
          </cell>
          <cell r="C965" t="str">
            <v>#</v>
          </cell>
          <cell r="D965" t="str">
            <v>山村運搬機工業(株)</v>
          </cell>
          <cell r="E965" t="str">
            <v>30</v>
          </cell>
        </row>
        <row r="966">
          <cell r="B966" t="str">
            <v>8444</v>
          </cell>
          <cell r="C966" t="str">
            <v>#</v>
          </cell>
          <cell r="D966" t="str">
            <v>(株)山本製作所</v>
          </cell>
          <cell r="E966" t="str">
            <v>30</v>
          </cell>
        </row>
        <row r="967">
          <cell r="B967" t="str">
            <v>2304</v>
          </cell>
          <cell r="C967" t="str">
            <v>#</v>
          </cell>
          <cell r="D967" t="str">
            <v>(株)ﾕｱｻｺｰﾎﾟﾚｰｼｮﾝ</v>
          </cell>
          <cell r="E967" t="str">
            <v>62</v>
          </cell>
        </row>
        <row r="968">
          <cell r="B968" t="str">
            <v>3626</v>
          </cell>
          <cell r="C968" t="str">
            <v>#</v>
          </cell>
          <cell r="D968" t="str">
            <v>(株)ユーシン　</v>
          </cell>
          <cell r="E968" t="str">
            <v>62</v>
          </cell>
        </row>
        <row r="969">
          <cell r="B969" t="str">
            <v>8114</v>
          </cell>
          <cell r="C969" t="str">
            <v>#</v>
          </cell>
          <cell r="D969" t="str">
            <v>(株)ﾕｰﾃﾑﾌﾟﾚｼｼﾞｮﾝ</v>
          </cell>
          <cell r="E969" t="str">
            <v>30</v>
          </cell>
        </row>
        <row r="970">
          <cell r="B970" t="str">
            <v>8393</v>
          </cell>
          <cell r="C970" t="str">
            <v>#</v>
          </cell>
          <cell r="D970" t="str">
            <v>油科学工事(株)</v>
          </cell>
          <cell r="E970" t="str">
            <v>30</v>
          </cell>
        </row>
        <row r="971">
          <cell r="B971" t="str">
            <v>7017</v>
          </cell>
          <cell r="C971" t="str">
            <v>#</v>
          </cell>
          <cell r="D971" t="str">
            <v>ユシロ化学工業(株)</v>
          </cell>
          <cell r="E971" t="str">
            <v>15</v>
          </cell>
        </row>
        <row r="972">
          <cell r="B972" t="str">
            <v>2805</v>
          </cell>
          <cell r="C972" t="str">
            <v>#</v>
          </cell>
          <cell r="D972" t="str">
            <v>輸送機工業(株)</v>
          </cell>
          <cell r="E972" t="str">
            <v>54</v>
          </cell>
        </row>
        <row r="973">
          <cell r="B973" t="str">
            <v>2511</v>
          </cell>
          <cell r="C973" t="str">
            <v>#</v>
          </cell>
          <cell r="D973" t="str">
            <v>(株)ユタカ技研</v>
          </cell>
          <cell r="E973" t="str">
            <v>54</v>
          </cell>
        </row>
        <row r="974">
          <cell r="B974" t="str">
            <v>8445</v>
          </cell>
          <cell r="C974" t="str">
            <v>#</v>
          </cell>
          <cell r="D974" t="str">
            <v>豊ハイテック(株)</v>
          </cell>
          <cell r="E974" t="str">
            <v>30</v>
          </cell>
        </row>
        <row r="975">
          <cell r="B975" t="str">
            <v>5537</v>
          </cell>
          <cell r="C975" t="str">
            <v>#</v>
          </cell>
          <cell r="D975" t="str">
            <v>(株)ユニシアジェックス</v>
          </cell>
          <cell r="E975" t="str">
            <v>51</v>
          </cell>
        </row>
        <row r="976">
          <cell r="B976" t="str">
            <v>2418</v>
          </cell>
          <cell r="C976" t="str">
            <v>#</v>
          </cell>
          <cell r="D976" t="str">
            <v>ユニッタ(株)</v>
          </cell>
          <cell r="E976" t="str">
            <v>51</v>
          </cell>
        </row>
        <row r="977">
          <cell r="B977" t="str">
            <v>9279</v>
          </cell>
          <cell r="C977" t="str">
            <v>#</v>
          </cell>
          <cell r="D977" t="str">
            <v>横河電機(株)</v>
          </cell>
          <cell r="E977" t="str">
            <v>30</v>
          </cell>
        </row>
        <row r="978">
          <cell r="B978" t="str">
            <v>9230</v>
          </cell>
          <cell r="C978" t="str">
            <v>#</v>
          </cell>
          <cell r="D978" t="str">
            <v>ヨコキ(株)</v>
          </cell>
          <cell r="E978" t="str">
            <v>30</v>
          </cell>
        </row>
        <row r="979">
          <cell r="B979" t="str">
            <v>8135</v>
          </cell>
          <cell r="C979" t="str">
            <v>#</v>
          </cell>
          <cell r="D979" t="str">
            <v>ヨコタ工業(株)</v>
          </cell>
          <cell r="E979" t="str">
            <v>30</v>
          </cell>
        </row>
        <row r="980">
          <cell r="B980" t="str">
            <v>9686</v>
          </cell>
          <cell r="C980" t="str">
            <v>#</v>
          </cell>
          <cell r="D980" t="str">
            <v>(株)ヨコハマ機工</v>
          </cell>
          <cell r="E980" t="str">
            <v>30</v>
          </cell>
        </row>
        <row r="981">
          <cell r="B981" t="str">
            <v>2100</v>
          </cell>
          <cell r="C981" t="str">
            <v>#</v>
          </cell>
          <cell r="D981" t="str">
            <v>横浜ゴム(株)</v>
          </cell>
          <cell r="E981" t="str">
            <v>54</v>
          </cell>
        </row>
        <row r="982">
          <cell r="B982" t="str">
            <v>8276</v>
          </cell>
          <cell r="C982" t="str">
            <v>#</v>
          </cell>
          <cell r="D982" t="str">
            <v>ﾖｺﾊﾏｺﾞﾑ工業品北海道販売(株)</v>
          </cell>
          <cell r="E982" t="str">
            <v>30</v>
          </cell>
        </row>
        <row r="983">
          <cell r="B983" t="str">
            <v>5064</v>
          </cell>
          <cell r="C983" t="str">
            <v>#</v>
          </cell>
          <cell r="D983" t="str">
            <v>(株)横浜産業商会</v>
          </cell>
          <cell r="E983" t="str">
            <v>64</v>
          </cell>
        </row>
        <row r="984">
          <cell r="B984" t="str">
            <v>3540</v>
          </cell>
          <cell r="C984" t="str">
            <v>#</v>
          </cell>
          <cell r="D984" t="str">
            <v>横浜車輛工業(株)</v>
          </cell>
          <cell r="E984" t="str">
            <v>64</v>
          </cell>
        </row>
        <row r="985">
          <cell r="B985" t="str">
            <v>8451</v>
          </cell>
          <cell r="C985" t="str">
            <v>#</v>
          </cell>
          <cell r="D985" t="str">
            <v>(有)横浜造基</v>
          </cell>
          <cell r="E985" t="str">
            <v>30</v>
          </cell>
        </row>
        <row r="986">
          <cell r="B986" t="str">
            <v>2417</v>
          </cell>
          <cell r="C986" t="str">
            <v>#</v>
          </cell>
          <cell r="D986" t="str">
            <v>横浜ハイデックス(株)</v>
          </cell>
          <cell r="E986" t="str">
            <v>64</v>
          </cell>
        </row>
        <row r="987">
          <cell r="B987" t="str">
            <v>7001</v>
          </cell>
          <cell r="C987" t="str">
            <v>#</v>
          </cell>
          <cell r="D987" t="str">
            <v>横浜米油(株)</v>
          </cell>
          <cell r="E987" t="str">
            <v>15</v>
          </cell>
        </row>
        <row r="988">
          <cell r="B988" t="str">
            <v>8672</v>
          </cell>
          <cell r="C988" t="str">
            <v>#</v>
          </cell>
          <cell r="D988" t="str">
            <v>(株)横山工業所</v>
          </cell>
          <cell r="E988" t="str">
            <v>30</v>
          </cell>
        </row>
        <row r="989">
          <cell r="B989" t="str">
            <v>8243</v>
          </cell>
          <cell r="C989" t="str">
            <v>#</v>
          </cell>
          <cell r="D989" t="str">
            <v>(株)ヨネイ</v>
          </cell>
          <cell r="E989" t="str">
            <v>30</v>
          </cell>
        </row>
        <row r="990">
          <cell r="B990" t="str">
            <v>3036</v>
          </cell>
          <cell r="C990" t="str">
            <v>#</v>
          </cell>
          <cell r="D990" t="str">
            <v>(株)ヨロズ</v>
          </cell>
          <cell r="E990" t="str">
            <v>64</v>
          </cell>
        </row>
        <row r="991">
          <cell r="B991" t="str">
            <v>2704</v>
          </cell>
          <cell r="C991" t="str">
            <v>#</v>
          </cell>
          <cell r="D991" t="str">
            <v>(株)ライフエレックス</v>
          </cell>
          <cell r="E991" t="str">
            <v>64</v>
          </cell>
        </row>
        <row r="992">
          <cell r="B992" t="str">
            <v>9507</v>
          </cell>
          <cell r="C992" t="str">
            <v>#</v>
          </cell>
          <cell r="D992" t="str">
            <v>ラビナル(株)</v>
          </cell>
          <cell r="E992" t="str">
            <v>75</v>
          </cell>
        </row>
        <row r="993">
          <cell r="B993" t="str">
            <v>7005</v>
          </cell>
          <cell r="C993" t="str">
            <v>#</v>
          </cell>
          <cell r="D993" t="str">
            <v>陸運油脂産業(株)</v>
          </cell>
          <cell r="E993" t="str">
            <v>15</v>
          </cell>
        </row>
        <row r="994">
          <cell r="B994" t="str">
            <v>8559</v>
          </cell>
          <cell r="C994" t="str">
            <v>#</v>
          </cell>
          <cell r="D994" t="str">
            <v>(株)リケン</v>
          </cell>
          <cell r="E994" t="str">
            <v>51</v>
          </cell>
        </row>
        <row r="995">
          <cell r="B995" t="str">
            <v>0575</v>
          </cell>
          <cell r="C995" t="str">
            <v>#</v>
          </cell>
          <cell r="D995" t="str">
            <v>理研鍛造(株)</v>
          </cell>
          <cell r="E995" t="str">
            <v>51</v>
          </cell>
        </row>
        <row r="996">
          <cell r="B996" t="str">
            <v>8397</v>
          </cell>
          <cell r="C996" t="str">
            <v>#</v>
          </cell>
          <cell r="D996" t="str">
            <v>(株)リコーキハラ</v>
          </cell>
          <cell r="E996" t="str">
            <v>30</v>
          </cell>
        </row>
        <row r="997">
          <cell r="B997" t="str">
            <v>2021</v>
          </cell>
          <cell r="C997" t="str">
            <v>#</v>
          </cell>
          <cell r="D997" t="str">
            <v>(株)リズム</v>
          </cell>
          <cell r="E997" t="str">
            <v>54</v>
          </cell>
        </row>
        <row r="998">
          <cell r="B998" t="str">
            <v>2645</v>
          </cell>
          <cell r="C998" t="str">
            <v>#</v>
          </cell>
          <cell r="D998" t="str">
            <v>リズム時計工業(株)</v>
          </cell>
          <cell r="E998" t="str">
            <v>62</v>
          </cell>
        </row>
        <row r="999">
          <cell r="B999" t="str">
            <v>8006</v>
          </cell>
          <cell r="C999" t="str">
            <v>#</v>
          </cell>
          <cell r="D999" t="str">
            <v>リッカーマン(株)</v>
          </cell>
          <cell r="E999" t="str">
            <v>30</v>
          </cell>
        </row>
        <row r="1000">
          <cell r="B1000" t="str">
            <v>8256</v>
          </cell>
          <cell r="C1000" t="str">
            <v>#</v>
          </cell>
          <cell r="D1000" t="str">
            <v>(株)菱光社</v>
          </cell>
          <cell r="E1000" t="str">
            <v>30</v>
          </cell>
        </row>
        <row r="1001">
          <cell r="B1001" t="str">
            <v>8260</v>
          </cell>
          <cell r="C1001" t="str">
            <v>#</v>
          </cell>
          <cell r="D1001" t="str">
            <v>(株)菱興社</v>
          </cell>
          <cell r="E1001" t="str">
            <v>30</v>
          </cell>
        </row>
        <row r="1002">
          <cell r="B1002" t="str">
            <v>5067</v>
          </cell>
          <cell r="C1002" t="str">
            <v>#</v>
          </cell>
          <cell r="D1002" t="str">
            <v>菱電商事(株)</v>
          </cell>
          <cell r="E1002" t="str">
            <v>30</v>
          </cell>
        </row>
        <row r="1003">
          <cell r="B1003" t="str">
            <v>7046</v>
          </cell>
          <cell r="C1003" t="str">
            <v>#</v>
          </cell>
          <cell r="D1003" t="str">
            <v>両毛丸善(株)</v>
          </cell>
          <cell r="E1003" t="str">
            <v>15</v>
          </cell>
        </row>
        <row r="1004">
          <cell r="B1004" t="str">
            <v>8415</v>
          </cell>
          <cell r="C1004" t="str">
            <v>#</v>
          </cell>
          <cell r="D1004" t="str">
            <v>リョービ(株)</v>
          </cell>
          <cell r="E1004" t="str">
            <v>53</v>
          </cell>
        </row>
        <row r="1005">
          <cell r="B1005" t="str">
            <v>9812</v>
          </cell>
          <cell r="C1005" t="str">
            <v>#</v>
          </cell>
          <cell r="D1005" t="str">
            <v>(株)リライアンス</v>
          </cell>
          <cell r="E1005" t="str">
            <v>15</v>
          </cell>
        </row>
        <row r="1006">
          <cell r="B1006" t="str">
            <v>9202</v>
          </cell>
          <cell r="C1006" t="str">
            <v>#</v>
          </cell>
          <cell r="D1006" t="str">
            <v>ルードルフ商会(株)</v>
          </cell>
          <cell r="E1006" t="str">
            <v>30</v>
          </cell>
        </row>
        <row r="1007">
          <cell r="B1007" t="str">
            <v>8016</v>
          </cell>
          <cell r="C1007" t="str">
            <v>#</v>
          </cell>
          <cell r="D1007" t="str">
            <v>レイボルド(株)</v>
          </cell>
          <cell r="E1007" t="str">
            <v>30</v>
          </cell>
        </row>
        <row r="1008">
          <cell r="B1008" t="str">
            <v>9550</v>
          </cell>
          <cell r="C1008" t="str">
            <v>#</v>
          </cell>
          <cell r="D1008" t="str">
            <v>(株)れいめい</v>
          </cell>
          <cell r="E1008" t="str">
            <v>30</v>
          </cell>
        </row>
        <row r="1009">
          <cell r="B1009" t="str">
            <v>9513</v>
          </cell>
          <cell r="C1009" t="str">
            <v>#</v>
          </cell>
          <cell r="D1009" t="str">
            <v>レカロ(株)</v>
          </cell>
          <cell r="E1009" t="str">
            <v>75</v>
          </cell>
        </row>
        <row r="1010">
          <cell r="B1010" t="str">
            <v>8369</v>
          </cell>
          <cell r="C1010" t="str">
            <v>#</v>
          </cell>
          <cell r="D1010" t="str">
            <v>碌々産業(株)</v>
          </cell>
          <cell r="E1010" t="str">
            <v>30</v>
          </cell>
        </row>
        <row r="1011">
          <cell r="B1011" t="str">
            <v>8590</v>
          </cell>
          <cell r="C1011" t="str">
            <v>#</v>
          </cell>
          <cell r="D1011" t="str">
            <v>(株)ﾜｰﾙﾄﾞ･ﾜｲﾄﾞ商会</v>
          </cell>
          <cell r="E1011" t="str">
            <v>30</v>
          </cell>
        </row>
        <row r="1012">
          <cell r="B1012" t="str">
            <v>8017</v>
          </cell>
          <cell r="C1012" t="str">
            <v>#</v>
          </cell>
          <cell r="D1012" t="str">
            <v>ＹＫＴ(株)</v>
          </cell>
          <cell r="E1012" t="str">
            <v>30</v>
          </cell>
        </row>
        <row r="1013">
          <cell r="B1013" t="str">
            <v>8430</v>
          </cell>
          <cell r="C1013" t="str">
            <v>#</v>
          </cell>
          <cell r="D1013" t="str">
            <v>(株)ＹＰＫ</v>
          </cell>
          <cell r="E1013" t="str">
            <v>30</v>
          </cell>
        </row>
        <row r="1014">
          <cell r="B1014" t="str">
            <v>5548</v>
          </cell>
          <cell r="C1014" t="str">
            <v>#</v>
          </cell>
          <cell r="D1014" t="str">
            <v>和興産業(株)</v>
          </cell>
          <cell r="E1014" t="str">
            <v>51</v>
          </cell>
        </row>
        <row r="1015">
          <cell r="B1015" t="str">
            <v>9270</v>
          </cell>
          <cell r="C1015" t="str">
            <v>#</v>
          </cell>
          <cell r="D1015" t="str">
            <v>ワシマイヤー(株)</v>
          </cell>
          <cell r="E1015" t="str">
            <v>54</v>
          </cell>
        </row>
        <row r="1016">
          <cell r="B1016" t="str">
            <v>7204</v>
          </cell>
          <cell r="C1016" t="str">
            <v>#</v>
          </cell>
          <cell r="D1016" t="str">
            <v>(株)渡商会</v>
          </cell>
          <cell r="E1016" t="str">
            <v>15</v>
          </cell>
        </row>
      </sheetData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Module1.DispSelItem5"/>
    </defined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</sheetNames>
    <sheetDataSet>
      <sheetData sheetId="0"/>
      <sheetData sheetId="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3"/>
    </sheetNames>
    <definedNames>
      <definedName name="MsgSample2"/>
    </defined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Instructions"/>
      <sheetName val="2. Definitions"/>
      <sheetName val="2a. Bid_Sheet "/>
      <sheetName val="Bar-Holder,Battery"/>
      <sheetName val="19-DEC-'05"/>
    </sheetNames>
    <sheetDataSet>
      <sheetData sheetId="0" refreshError="1"/>
      <sheetData sheetId="1">
        <row r="4">
          <cell r="H4" t="str">
            <v>Capability - Can not meet SOR Requirements</v>
          </cell>
        </row>
        <row r="5">
          <cell r="H5" t="str">
            <v>Capability - Do not produce this commodity</v>
          </cell>
        </row>
        <row r="6">
          <cell r="H6" t="str">
            <v>Capability - Do not understand requirements</v>
          </cell>
        </row>
        <row r="7">
          <cell r="E7" t="str">
            <v>AUD</v>
          </cell>
          <cell r="H7" t="str">
            <v>Capacity - Insufficient manufacturing capacity for stated model year</v>
          </cell>
        </row>
        <row r="8">
          <cell r="E8" t="str">
            <v>BRL</v>
          </cell>
          <cell r="H8" t="str">
            <v>Capital - Investment too high</v>
          </cell>
        </row>
        <row r="9">
          <cell r="E9" t="str">
            <v>CAD</v>
          </cell>
          <cell r="H9" t="str">
            <v>Capital - Investment not capitalized</v>
          </cell>
        </row>
        <row r="10">
          <cell r="E10" t="str">
            <v>CHF</v>
          </cell>
          <cell r="H10" t="str">
            <v>Have a no-compete agreement with another bidder</v>
          </cell>
        </row>
        <row r="11">
          <cell r="E11" t="str">
            <v>DKK</v>
          </cell>
          <cell r="H11" t="str">
            <v>High Freight Cost</v>
          </cell>
        </row>
        <row r="12">
          <cell r="E12" t="str">
            <v>EUR</v>
          </cell>
          <cell r="H12" t="str">
            <v>Incomplete specs/requirements</v>
          </cell>
        </row>
        <row r="13">
          <cell r="E13" t="str">
            <v>GBP</v>
          </cell>
          <cell r="H13" t="str">
            <v>Material not approved to GM Specifications</v>
          </cell>
        </row>
        <row r="14">
          <cell r="E14" t="str">
            <v>HKD</v>
          </cell>
          <cell r="H14" t="str">
            <v>Math Data - Can not access/read math data</v>
          </cell>
        </row>
        <row r="15">
          <cell r="E15" t="str">
            <v>JPY</v>
          </cell>
          <cell r="H15" t="str">
            <v>Quote through another subsidiary/division</v>
          </cell>
        </row>
        <row r="16">
          <cell r="E16" t="str">
            <v>MXN</v>
          </cell>
          <cell r="H16" t="str">
            <v>Unable to locate Tier 2</v>
          </cell>
        </row>
        <row r="17">
          <cell r="E17" t="str">
            <v>NOK</v>
          </cell>
          <cell r="H17" t="str">
            <v>Volume - too high</v>
          </cell>
        </row>
        <row r="18">
          <cell r="E18" t="str">
            <v>NZD</v>
          </cell>
          <cell r="H18" t="str">
            <v>Volume - too low</v>
          </cell>
        </row>
        <row r="19">
          <cell r="E19" t="str">
            <v>SEK</v>
          </cell>
        </row>
        <row r="20">
          <cell r="E20" t="str">
            <v>SGD</v>
          </cell>
          <cell r="H20" t="str">
            <v>Others</v>
          </cell>
        </row>
        <row r="21">
          <cell r="E21" t="str">
            <v>USD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 Van - Price Build up"/>
      <sheetName val="Passenger Jun 05"/>
      <sheetName val="Chart"/>
      <sheetName val="PRICE WALK SUMMARY"/>
      <sheetName val="Transfer Price Walk"/>
      <sheetName val="Jul 04 to Jan 05 sales"/>
    </sheetNames>
    <sheetDataSet>
      <sheetData sheetId="0">
        <row r="11">
          <cell r="G11" t="str">
            <v>Dubai</v>
          </cell>
          <cell r="H11" t="str">
            <v>Doha</v>
          </cell>
          <cell r="I11" t="str">
            <v>Bahrain</v>
          </cell>
          <cell r="J11" t="str">
            <v>Kuwait</v>
          </cell>
          <cell r="K11" t="str">
            <v>Dam</v>
          </cell>
          <cell r="L11" t="str">
            <v>Qaboos</v>
          </cell>
        </row>
        <row r="12">
          <cell r="G12">
            <v>377</v>
          </cell>
          <cell r="H12">
            <v>377</v>
          </cell>
          <cell r="I12">
            <v>377</v>
          </cell>
          <cell r="J12">
            <v>293</v>
          </cell>
          <cell r="K12">
            <v>262</v>
          </cell>
          <cell r="L12">
            <v>377</v>
          </cell>
        </row>
        <row r="13">
          <cell r="G13">
            <v>514</v>
          </cell>
          <cell r="H13">
            <v>514</v>
          </cell>
          <cell r="I13">
            <v>514</v>
          </cell>
          <cell r="J13">
            <v>403</v>
          </cell>
          <cell r="K13">
            <v>366</v>
          </cell>
          <cell r="L13">
            <v>514</v>
          </cell>
        </row>
        <row r="14">
          <cell r="G14">
            <v>514</v>
          </cell>
          <cell r="H14">
            <v>514</v>
          </cell>
          <cell r="I14">
            <v>514</v>
          </cell>
          <cell r="J14">
            <v>403</v>
          </cell>
          <cell r="K14">
            <v>366</v>
          </cell>
          <cell r="L14">
            <v>514</v>
          </cell>
        </row>
        <row r="15">
          <cell r="G15">
            <v>634</v>
          </cell>
          <cell r="H15">
            <v>634</v>
          </cell>
          <cell r="I15">
            <v>634</v>
          </cell>
          <cell r="J15">
            <v>501</v>
          </cell>
          <cell r="K15">
            <v>454</v>
          </cell>
          <cell r="L15">
            <v>634</v>
          </cell>
        </row>
        <row r="16">
          <cell r="G16">
            <v>634</v>
          </cell>
          <cell r="H16">
            <v>634</v>
          </cell>
          <cell r="I16">
            <v>634</v>
          </cell>
          <cell r="J16">
            <v>501</v>
          </cell>
          <cell r="K16">
            <v>454</v>
          </cell>
          <cell r="L16">
            <v>634</v>
          </cell>
        </row>
        <row r="17">
          <cell r="G17">
            <v>634</v>
          </cell>
          <cell r="H17">
            <v>634</v>
          </cell>
          <cell r="I17">
            <v>634</v>
          </cell>
          <cell r="J17">
            <v>501</v>
          </cell>
          <cell r="K17">
            <v>454</v>
          </cell>
          <cell r="L17">
            <v>634</v>
          </cell>
        </row>
        <row r="18">
          <cell r="G18">
            <v>456</v>
          </cell>
          <cell r="H18">
            <v>456</v>
          </cell>
          <cell r="I18">
            <v>456</v>
          </cell>
          <cell r="J18">
            <v>359</v>
          </cell>
          <cell r="K18">
            <v>325</v>
          </cell>
          <cell r="L18">
            <v>456</v>
          </cell>
        </row>
        <row r="19">
          <cell r="G19">
            <v>634</v>
          </cell>
          <cell r="H19">
            <v>634</v>
          </cell>
          <cell r="I19">
            <v>634</v>
          </cell>
          <cell r="J19">
            <v>501</v>
          </cell>
          <cell r="K19">
            <v>454</v>
          </cell>
          <cell r="L19">
            <v>634</v>
          </cell>
        </row>
        <row r="20">
          <cell r="G20">
            <v>514</v>
          </cell>
          <cell r="H20">
            <v>514</v>
          </cell>
          <cell r="I20">
            <v>514</v>
          </cell>
          <cell r="J20">
            <v>403</v>
          </cell>
          <cell r="K20">
            <v>366</v>
          </cell>
          <cell r="L20">
            <v>514</v>
          </cell>
        </row>
        <row r="21">
          <cell r="G21">
            <v>634</v>
          </cell>
          <cell r="H21">
            <v>634</v>
          </cell>
          <cell r="I21">
            <v>634</v>
          </cell>
          <cell r="J21">
            <v>501</v>
          </cell>
          <cell r="K21">
            <v>454</v>
          </cell>
          <cell r="L21">
            <v>634</v>
          </cell>
        </row>
        <row r="22">
          <cell r="G22">
            <v>634</v>
          </cell>
          <cell r="H22">
            <v>634</v>
          </cell>
          <cell r="I22">
            <v>634</v>
          </cell>
          <cell r="J22">
            <v>501</v>
          </cell>
          <cell r="K22">
            <v>454</v>
          </cell>
          <cell r="L22">
            <v>634</v>
          </cell>
        </row>
        <row r="23">
          <cell r="G23">
            <v>634</v>
          </cell>
          <cell r="H23">
            <v>634</v>
          </cell>
          <cell r="I23">
            <v>634</v>
          </cell>
          <cell r="J23">
            <v>501</v>
          </cell>
          <cell r="K23">
            <v>454</v>
          </cell>
          <cell r="L23">
            <v>634</v>
          </cell>
        </row>
        <row r="24">
          <cell r="G24">
            <v>3.68</v>
          </cell>
          <cell r="H24">
            <v>3.64</v>
          </cell>
          <cell r="I24">
            <v>0.377</v>
          </cell>
          <cell r="J24">
            <v>0.30299999999999999</v>
          </cell>
          <cell r="K24">
            <v>3.75</v>
          </cell>
          <cell r="L24">
            <v>0.38500000000000001</v>
          </cell>
        </row>
        <row r="25">
          <cell r="G25">
            <v>366</v>
          </cell>
          <cell r="H25">
            <v>364</v>
          </cell>
          <cell r="I25">
            <v>37.700000000000003</v>
          </cell>
          <cell r="J25">
            <v>30.3</v>
          </cell>
          <cell r="K25">
            <v>3.75</v>
          </cell>
          <cell r="L25">
            <v>38.5</v>
          </cell>
        </row>
      </sheetData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(2)"/>
      <sheetName val="NEW003"/>
    </sheetNames>
    <sheetDataSet>
      <sheetData sheetId="0"/>
      <sheetData sheetId="1">
        <row r="3">
          <cell r="J3" t="str">
            <v>DRW RCVD</v>
          </cell>
        </row>
        <row r="4">
          <cell r="J4">
            <v>36094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35990</v>
          </cell>
        </row>
        <row r="8">
          <cell r="J8">
            <v>35969</v>
          </cell>
        </row>
        <row r="9">
          <cell r="J9">
            <v>35979</v>
          </cell>
        </row>
        <row r="10">
          <cell r="J10">
            <v>35979</v>
          </cell>
        </row>
        <row r="14">
          <cell r="J14">
            <v>35969</v>
          </cell>
        </row>
        <row r="15">
          <cell r="J15">
            <v>35979</v>
          </cell>
        </row>
        <row r="16">
          <cell r="J16">
            <v>35968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36130</v>
          </cell>
        </row>
        <row r="21">
          <cell r="J21">
            <v>35969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35968</v>
          </cell>
        </row>
        <row r="26">
          <cell r="J26">
            <v>35969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35997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35968</v>
          </cell>
        </row>
        <row r="35">
          <cell r="J35">
            <v>36074</v>
          </cell>
        </row>
        <row r="36">
          <cell r="J36">
            <v>36082</v>
          </cell>
        </row>
        <row r="37">
          <cell r="J37">
            <v>36174</v>
          </cell>
        </row>
        <row r="38">
          <cell r="J38">
            <v>36174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1">
          <cell r="F11">
            <v>1224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trend"/>
      <sheetName val="trend (2)"/>
      <sheetName val="trend (3)"/>
      <sheetName val="trend (4)"/>
      <sheetName val="trend (5)"/>
      <sheetName val="Sheet2"/>
      <sheetName val="trend final"/>
      <sheetName val="ความคืบหน้าโครงการ"/>
      <sheetName val="Chart 1"/>
      <sheetName val="Chart 2"/>
      <sheetName val="Chart 3"/>
      <sheetName val="Chart รวม"/>
      <sheetName val="Sheet3"/>
      <sheetName val="F43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y KANBAN"/>
      <sheetName val="PDS_BK"/>
      <sheetName val="M3 SC02-C"/>
      <sheetName val="M3 SD01"/>
      <sheetName val="Ⅳ3-1M3 SC02(TGP)"/>
      <sheetName val="Ⅳ3-2M3 SD01(TMWT)"/>
      <sheetName val="Ⅴ1KB SC02(TGP)"/>
      <sheetName val="Ⅴ2KB SD01(TMWT)"/>
      <sheetName val="PAGE 2"/>
      <sheetName val="PAGE 1"/>
    </sheetNames>
    <sheetDataSet>
      <sheetData sheetId="0"/>
      <sheetData sheetId="1">
        <row r="1">
          <cell r="D1" t="str">
            <v>PDS_NO</v>
          </cell>
          <cell r="E1" t="str">
            <v>PLANT</v>
          </cell>
          <cell r="F1" t="str">
            <v>DELIVERY_DATE</v>
          </cell>
          <cell r="G1" t="str">
            <v>DELIVERY_TIME</v>
          </cell>
          <cell r="H1" t="str">
            <v>PLACE1</v>
          </cell>
          <cell r="I1" t="str">
            <v>PLACE2</v>
          </cell>
          <cell r="J1" t="str">
            <v>PARTS_NO</v>
          </cell>
          <cell r="K1" t="str">
            <v>ORDER_QTY</v>
          </cell>
          <cell r="L1" t="str">
            <v>M3</v>
          </cell>
        </row>
        <row r="2">
          <cell r="D2" t="str">
            <v>TGP3H113928</v>
          </cell>
          <cell r="E2" t="str">
            <v>1</v>
          </cell>
          <cell r="F2">
            <v>37396</v>
          </cell>
          <cell r="G2">
            <v>0.39583333333333331</v>
          </cell>
          <cell r="H2" t="str">
            <v>3H1</v>
          </cell>
          <cell r="I2" t="str">
            <v>3H1</v>
          </cell>
          <cell r="J2" t="str">
            <v>1788005030</v>
          </cell>
          <cell r="K2">
            <v>1</v>
          </cell>
          <cell r="L2">
            <v>104978</v>
          </cell>
        </row>
        <row r="3">
          <cell r="D3" t="str">
            <v>TGP3H113928</v>
          </cell>
          <cell r="E3" t="str">
            <v>1</v>
          </cell>
          <cell r="F3">
            <v>37396</v>
          </cell>
          <cell r="G3">
            <v>0.39583333333333331</v>
          </cell>
          <cell r="H3" t="str">
            <v>3H1</v>
          </cell>
          <cell r="I3" t="str">
            <v>3H1</v>
          </cell>
          <cell r="J3" t="str">
            <v>5380804040</v>
          </cell>
          <cell r="K3">
            <v>1</v>
          </cell>
          <cell r="L3">
            <v>91440</v>
          </cell>
        </row>
        <row r="4">
          <cell r="D4" t="str">
            <v>TGP3H113929</v>
          </cell>
          <cell r="E4" t="str">
            <v>1</v>
          </cell>
          <cell r="F4">
            <v>37396</v>
          </cell>
          <cell r="G4">
            <v>0.39583333333333331</v>
          </cell>
          <cell r="H4" t="str">
            <v>3H1</v>
          </cell>
          <cell r="I4" t="str">
            <v>3H1</v>
          </cell>
          <cell r="J4" t="str">
            <v>33504YE020</v>
          </cell>
          <cell r="K4">
            <v>1</v>
          </cell>
          <cell r="L4">
            <v>39130</v>
          </cell>
        </row>
        <row r="5">
          <cell r="D5" t="str">
            <v>TGP3H113929</v>
          </cell>
          <cell r="E5" t="str">
            <v>1</v>
          </cell>
          <cell r="F5">
            <v>37396</v>
          </cell>
          <cell r="G5">
            <v>0.39583333333333331</v>
          </cell>
          <cell r="H5" t="str">
            <v>3H1</v>
          </cell>
          <cell r="I5" t="str">
            <v>3H1</v>
          </cell>
          <cell r="J5" t="str">
            <v>4260304120</v>
          </cell>
          <cell r="K5">
            <v>2</v>
          </cell>
          <cell r="L5">
            <v>70560</v>
          </cell>
        </row>
        <row r="6">
          <cell r="D6" t="str">
            <v>TGP3H113929</v>
          </cell>
          <cell r="E6" t="str">
            <v>1</v>
          </cell>
          <cell r="F6">
            <v>37396</v>
          </cell>
          <cell r="G6">
            <v>0.39583333333333331</v>
          </cell>
          <cell r="H6" t="str">
            <v>3H1</v>
          </cell>
          <cell r="I6" t="str">
            <v>3H1</v>
          </cell>
          <cell r="J6" t="str">
            <v>4260304130</v>
          </cell>
          <cell r="K6">
            <v>1</v>
          </cell>
          <cell r="L6">
            <v>35280</v>
          </cell>
        </row>
        <row r="7">
          <cell r="D7" t="str">
            <v>TGP3H113929</v>
          </cell>
          <cell r="E7" t="str">
            <v>1</v>
          </cell>
          <cell r="F7">
            <v>37396</v>
          </cell>
          <cell r="G7">
            <v>0.39583333333333331</v>
          </cell>
          <cell r="H7" t="str">
            <v>3H1</v>
          </cell>
          <cell r="I7" t="str">
            <v>3H1</v>
          </cell>
          <cell r="J7" t="str">
            <v>4262104020</v>
          </cell>
          <cell r="K7">
            <v>1</v>
          </cell>
          <cell r="L7">
            <v>107916</v>
          </cell>
        </row>
        <row r="8">
          <cell r="D8" t="str">
            <v>TGP3H113929</v>
          </cell>
          <cell r="E8" t="str">
            <v>1</v>
          </cell>
          <cell r="F8">
            <v>37396</v>
          </cell>
          <cell r="G8">
            <v>0.39583333333333331</v>
          </cell>
          <cell r="H8" t="str">
            <v>3H1</v>
          </cell>
          <cell r="I8" t="str">
            <v>3H1</v>
          </cell>
          <cell r="J8" t="str">
            <v>4510004180</v>
          </cell>
          <cell r="K8">
            <v>2</v>
          </cell>
          <cell r="L8">
            <v>215832</v>
          </cell>
        </row>
        <row r="9">
          <cell r="D9" t="str">
            <v>TGP3H113929</v>
          </cell>
          <cell r="E9" t="str">
            <v>1</v>
          </cell>
          <cell r="F9">
            <v>37396</v>
          </cell>
          <cell r="G9">
            <v>0.39583333333333331</v>
          </cell>
          <cell r="H9" t="str">
            <v>3H1</v>
          </cell>
          <cell r="I9" t="str">
            <v>3H1</v>
          </cell>
          <cell r="J9" t="str">
            <v>4510004200</v>
          </cell>
          <cell r="K9">
            <v>10</v>
          </cell>
          <cell r="L9">
            <v>1079160</v>
          </cell>
        </row>
        <row r="10">
          <cell r="D10" t="str">
            <v>TGP3H113929</v>
          </cell>
          <cell r="E10" t="str">
            <v>1</v>
          </cell>
          <cell r="F10">
            <v>37396</v>
          </cell>
          <cell r="G10">
            <v>0.39583333333333331</v>
          </cell>
          <cell r="H10" t="str">
            <v>3H1</v>
          </cell>
          <cell r="I10" t="str">
            <v>3H1</v>
          </cell>
          <cell r="J10" t="str">
            <v>4513004070</v>
          </cell>
          <cell r="K10">
            <v>1</v>
          </cell>
          <cell r="L10">
            <v>52896</v>
          </cell>
        </row>
        <row r="11">
          <cell r="D11" t="str">
            <v>TGP3H113929</v>
          </cell>
          <cell r="E11" t="str">
            <v>1</v>
          </cell>
          <cell r="F11">
            <v>37396</v>
          </cell>
          <cell r="G11">
            <v>0.39583333333333331</v>
          </cell>
          <cell r="H11" t="str">
            <v>3H1</v>
          </cell>
          <cell r="I11" t="str">
            <v>3H1</v>
          </cell>
          <cell r="J11" t="str">
            <v>4513004080</v>
          </cell>
          <cell r="K11">
            <v>5</v>
          </cell>
          <cell r="L11">
            <v>264480</v>
          </cell>
        </row>
        <row r="12">
          <cell r="D12" t="str">
            <v>TGP3H113929</v>
          </cell>
          <cell r="E12" t="str">
            <v>1</v>
          </cell>
          <cell r="F12">
            <v>37396</v>
          </cell>
          <cell r="G12">
            <v>0.39583333333333331</v>
          </cell>
          <cell r="H12" t="str">
            <v>3H1</v>
          </cell>
          <cell r="I12" t="str">
            <v>3H1</v>
          </cell>
          <cell r="J12" t="str">
            <v>45286YE900</v>
          </cell>
          <cell r="K12">
            <v>2</v>
          </cell>
          <cell r="L12">
            <v>307440</v>
          </cell>
        </row>
        <row r="13">
          <cell r="D13" t="str">
            <v>TGP3H113929</v>
          </cell>
          <cell r="E13" t="str">
            <v>1</v>
          </cell>
          <cell r="F13">
            <v>37396</v>
          </cell>
          <cell r="G13">
            <v>0.39583333333333331</v>
          </cell>
          <cell r="H13" t="str">
            <v>3H1</v>
          </cell>
          <cell r="I13" t="str">
            <v>3H1</v>
          </cell>
          <cell r="J13" t="str">
            <v>45286YE901</v>
          </cell>
          <cell r="K13">
            <v>1</v>
          </cell>
          <cell r="L13">
            <v>145800</v>
          </cell>
        </row>
        <row r="14">
          <cell r="D14" t="str">
            <v>TGP3H113929</v>
          </cell>
          <cell r="E14" t="str">
            <v>1</v>
          </cell>
          <cell r="F14">
            <v>37396</v>
          </cell>
          <cell r="G14">
            <v>0.39583333333333331</v>
          </cell>
          <cell r="H14" t="str">
            <v>3H1</v>
          </cell>
          <cell r="I14" t="str">
            <v>3H1</v>
          </cell>
          <cell r="J14" t="str">
            <v>5215904010</v>
          </cell>
          <cell r="K14">
            <v>2</v>
          </cell>
          <cell r="L14">
            <v>157500</v>
          </cell>
        </row>
        <row r="15">
          <cell r="D15" t="str">
            <v>TGP3H113929</v>
          </cell>
          <cell r="E15" t="str">
            <v>1</v>
          </cell>
          <cell r="F15">
            <v>37396</v>
          </cell>
          <cell r="G15">
            <v>0.39583333333333331</v>
          </cell>
          <cell r="H15" t="str">
            <v>3H1</v>
          </cell>
          <cell r="I15" t="str">
            <v>3H1</v>
          </cell>
          <cell r="J15" t="str">
            <v>5216304010</v>
          </cell>
          <cell r="K15">
            <v>2</v>
          </cell>
          <cell r="L15">
            <v>70560</v>
          </cell>
        </row>
        <row r="16">
          <cell r="D16" t="str">
            <v>TGP3H113929</v>
          </cell>
          <cell r="E16" t="str">
            <v>1</v>
          </cell>
          <cell r="F16">
            <v>37396</v>
          </cell>
          <cell r="G16">
            <v>0.39583333333333331</v>
          </cell>
          <cell r="H16" t="str">
            <v>3H1</v>
          </cell>
          <cell r="I16" t="str">
            <v>3H1</v>
          </cell>
          <cell r="J16" t="str">
            <v>5216404010</v>
          </cell>
          <cell r="K16">
            <v>2</v>
          </cell>
          <cell r="L16">
            <v>70560</v>
          </cell>
        </row>
        <row r="17">
          <cell r="D17" t="str">
            <v>TGP3H113929</v>
          </cell>
          <cell r="E17" t="str">
            <v>1</v>
          </cell>
          <cell r="F17">
            <v>37396</v>
          </cell>
          <cell r="G17">
            <v>0.39583333333333331</v>
          </cell>
          <cell r="H17" t="str">
            <v>3H1</v>
          </cell>
          <cell r="I17" t="str">
            <v>3H1</v>
          </cell>
          <cell r="J17" t="str">
            <v>5282004020</v>
          </cell>
          <cell r="K17">
            <v>3</v>
          </cell>
          <cell r="L17">
            <v>412920</v>
          </cell>
        </row>
        <row r="18">
          <cell r="D18" t="str">
            <v>TGP3H113929</v>
          </cell>
          <cell r="E18" t="str">
            <v>1</v>
          </cell>
          <cell r="F18">
            <v>37396</v>
          </cell>
          <cell r="G18">
            <v>0.39583333333333331</v>
          </cell>
          <cell r="H18" t="str">
            <v>3H1</v>
          </cell>
          <cell r="I18" t="str">
            <v>3H1</v>
          </cell>
          <cell r="J18" t="str">
            <v>5310004310</v>
          </cell>
          <cell r="K18">
            <v>3</v>
          </cell>
          <cell r="L18">
            <v>609000</v>
          </cell>
        </row>
        <row r="19">
          <cell r="D19" t="str">
            <v>TGP3H113929</v>
          </cell>
          <cell r="E19" t="str">
            <v>1</v>
          </cell>
          <cell r="F19">
            <v>37396</v>
          </cell>
          <cell r="G19">
            <v>0.39583333333333331</v>
          </cell>
          <cell r="H19" t="str">
            <v>3H1</v>
          </cell>
          <cell r="I19" t="str">
            <v>3H1</v>
          </cell>
          <cell r="J19" t="str">
            <v>5310004320</v>
          </cell>
          <cell r="K19">
            <v>2</v>
          </cell>
          <cell r="L19">
            <v>406000</v>
          </cell>
        </row>
        <row r="20">
          <cell r="D20" t="str">
            <v>TGP3H113929</v>
          </cell>
          <cell r="E20" t="str">
            <v>1</v>
          </cell>
          <cell r="F20">
            <v>37396</v>
          </cell>
          <cell r="G20">
            <v>0.39583333333333331</v>
          </cell>
          <cell r="H20" t="str">
            <v>3H1</v>
          </cell>
          <cell r="I20" t="str">
            <v>3H1</v>
          </cell>
          <cell r="J20" t="str">
            <v>5310004330</v>
          </cell>
          <cell r="K20">
            <v>2</v>
          </cell>
          <cell r="L20">
            <v>406000</v>
          </cell>
        </row>
        <row r="21">
          <cell r="D21" t="str">
            <v>TGP3H113929</v>
          </cell>
          <cell r="E21" t="str">
            <v>1</v>
          </cell>
          <cell r="F21">
            <v>37396</v>
          </cell>
          <cell r="G21">
            <v>0.39583333333333331</v>
          </cell>
          <cell r="H21" t="str">
            <v>3H1</v>
          </cell>
          <cell r="I21" t="str">
            <v>3H1</v>
          </cell>
          <cell r="J21" t="str">
            <v>5310004340</v>
          </cell>
          <cell r="K21">
            <v>1</v>
          </cell>
          <cell r="L21">
            <v>203000</v>
          </cell>
        </row>
        <row r="22">
          <cell r="D22" t="str">
            <v>TGP3H113929</v>
          </cell>
          <cell r="E22" t="str">
            <v>1</v>
          </cell>
          <cell r="F22">
            <v>37396</v>
          </cell>
          <cell r="G22">
            <v>0.39583333333333331</v>
          </cell>
          <cell r="H22" t="str">
            <v>3H1</v>
          </cell>
          <cell r="I22" t="str">
            <v>3H1</v>
          </cell>
          <cell r="J22" t="str">
            <v>5380804020</v>
          </cell>
          <cell r="K22">
            <v>2</v>
          </cell>
          <cell r="L22">
            <v>446760</v>
          </cell>
        </row>
        <row r="23">
          <cell r="D23" t="str">
            <v>TGP3H113929</v>
          </cell>
          <cell r="E23" t="str">
            <v>1</v>
          </cell>
          <cell r="F23">
            <v>37396</v>
          </cell>
          <cell r="G23">
            <v>0.39583333333333331</v>
          </cell>
          <cell r="H23" t="str">
            <v>3H1</v>
          </cell>
          <cell r="I23" t="str">
            <v>3H1</v>
          </cell>
          <cell r="J23" t="str">
            <v>5540404060</v>
          </cell>
          <cell r="K23">
            <v>1</v>
          </cell>
          <cell r="L23">
            <v>185339</v>
          </cell>
        </row>
        <row r="24">
          <cell r="D24" t="str">
            <v>TGP3H113929</v>
          </cell>
          <cell r="E24" t="str">
            <v>1</v>
          </cell>
          <cell r="F24">
            <v>37396</v>
          </cell>
          <cell r="G24">
            <v>0.39583333333333331</v>
          </cell>
          <cell r="H24" t="str">
            <v>3H1</v>
          </cell>
          <cell r="I24" t="str">
            <v>3H1</v>
          </cell>
          <cell r="J24" t="str">
            <v>5540404070</v>
          </cell>
          <cell r="K24">
            <v>4</v>
          </cell>
          <cell r="L24">
            <v>690768</v>
          </cell>
        </row>
        <row r="25">
          <cell r="D25" t="str">
            <v>TGP3H113929</v>
          </cell>
          <cell r="E25" t="str">
            <v>1</v>
          </cell>
          <cell r="F25">
            <v>37396</v>
          </cell>
          <cell r="G25">
            <v>0.39583333333333331</v>
          </cell>
          <cell r="H25" t="str">
            <v>3H1</v>
          </cell>
          <cell r="I25" t="str">
            <v>3H1</v>
          </cell>
          <cell r="J25" t="str">
            <v>5540504040</v>
          </cell>
          <cell r="K25">
            <v>5</v>
          </cell>
          <cell r="L25">
            <v>612480</v>
          </cell>
        </row>
        <row r="26">
          <cell r="D26" t="str">
            <v>TGP3H113929</v>
          </cell>
          <cell r="E26" t="str">
            <v>1</v>
          </cell>
          <cell r="F26">
            <v>37396</v>
          </cell>
          <cell r="G26">
            <v>0.39583333333333331</v>
          </cell>
          <cell r="H26" t="str">
            <v>3H1</v>
          </cell>
          <cell r="I26" t="str">
            <v>3H1</v>
          </cell>
          <cell r="J26" t="str">
            <v>5540704010</v>
          </cell>
          <cell r="K26">
            <v>10</v>
          </cell>
          <cell r="L26">
            <v>1708720</v>
          </cell>
        </row>
        <row r="27">
          <cell r="D27" t="str">
            <v>TGP3H113929</v>
          </cell>
          <cell r="E27" t="str">
            <v>1</v>
          </cell>
          <cell r="F27">
            <v>37396</v>
          </cell>
          <cell r="G27">
            <v>0.39583333333333331</v>
          </cell>
          <cell r="H27" t="str">
            <v>3H1</v>
          </cell>
          <cell r="I27" t="str">
            <v>3H1</v>
          </cell>
          <cell r="J27" t="str">
            <v>5543304040</v>
          </cell>
          <cell r="K27">
            <v>7</v>
          </cell>
          <cell r="L27">
            <v>498456</v>
          </cell>
        </row>
        <row r="28">
          <cell r="D28" t="str">
            <v>TGP3H113929</v>
          </cell>
          <cell r="E28" t="str">
            <v>1</v>
          </cell>
          <cell r="F28">
            <v>37396</v>
          </cell>
          <cell r="G28">
            <v>0.39583333333333331</v>
          </cell>
          <cell r="H28" t="str">
            <v>3H1</v>
          </cell>
          <cell r="I28" t="str">
            <v>3H1</v>
          </cell>
          <cell r="J28" t="str">
            <v>5552104030</v>
          </cell>
          <cell r="K28">
            <v>2</v>
          </cell>
          <cell r="L28">
            <v>71736</v>
          </cell>
        </row>
        <row r="29">
          <cell r="D29" t="str">
            <v>TGP3H113929</v>
          </cell>
          <cell r="E29" t="str">
            <v>1</v>
          </cell>
          <cell r="F29">
            <v>37396</v>
          </cell>
          <cell r="G29">
            <v>0.39583333333333331</v>
          </cell>
          <cell r="H29" t="str">
            <v>3H1</v>
          </cell>
          <cell r="I29" t="str">
            <v>3H1</v>
          </cell>
          <cell r="J29" t="str">
            <v>5555004050</v>
          </cell>
          <cell r="K29">
            <v>15</v>
          </cell>
          <cell r="L29">
            <v>3520920</v>
          </cell>
        </row>
        <row r="30">
          <cell r="D30" t="str">
            <v>TGP3H113929</v>
          </cell>
          <cell r="E30" t="str">
            <v>1</v>
          </cell>
          <cell r="F30">
            <v>37396</v>
          </cell>
          <cell r="G30">
            <v>0.39583333333333331</v>
          </cell>
          <cell r="H30" t="str">
            <v>3H1</v>
          </cell>
          <cell r="I30" t="str">
            <v>3H1</v>
          </cell>
          <cell r="J30" t="str">
            <v>5565004030</v>
          </cell>
          <cell r="K30">
            <v>4</v>
          </cell>
          <cell r="L30">
            <v>284832</v>
          </cell>
        </row>
        <row r="31">
          <cell r="D31" t="str">
            <v>TGP3H113929</v>
          </cell>
          <cell r="E31" t="str">
            <v>1</v>
          </cell>
          <cell r="F31">
            <v>37396</v>
          </cell>
          <cell r="G31">
            <v>0.39583333333333331</v>
          </cell>
          <cell r="H31" t="str">
            <v>3H1</v>
          </cell>
          <cell r="I31" t="str">
            <v>3H1</v>
          </cell>
          <cell r="J31" t="str">
            <v>5566004040</v>
          </cell>
          <cell r="K31">
            <v>4</v>
          </cell>
          <cell r="L31">
            <v>284832</v>
          </cell>
        </row>
        <row r="32">
          <cell r="D32" t="str">
            <v>TGP3H113929</v>
          </cell>
          <cell r="E32" t="str">
            <v>1</v>
          </cell>
          <cell r="F32">
            <v>37396</v>
          </cell>
          <cell r="G32">
            <v>0.39583333333333331</v>
          </cell>
          <cell r="H32" t="str">
            <v>3H1</v>
          </cell>
          <cell r="I32" t="str">
            <v>3H1</v>
          </cell>
          <cell r="J32" t="str">
            <v>5570804021</v>
          </cell>
          <cell r="K32">
            <v>6</v>
          </cell>
          <cell r="L32">
            <v>1795200</v>
          </cell>
        </row>
        <row r="33">
          <cell r="D33" t="str">
            <v>TGP3H113929</v>
          </cell>
          <cell r="E33" t="str">
            <v>1</v>
          </cell>
          <cell r="F33">
            <v>37396</v>
          </cell>
          <cell r="G33">
            <v>0.39583333333333331</v>
          </cell>
          <cell r="H33" t="str">
            <v>3H1</v>
          </cell>
          <cell r="I33" t="str">
            <v>3H1</v>
          </cell>
          <cell r="J33" t="str">
            <v>58802YE010</v>
          </cell>
          <cell r="K33">
            <v>3</v>
          </cell>
          <cell r="L33">
            <v>179568</v>
          </cell>
        </row>
        <row r="34">
          <cell r="D34" t="str">
            <v>TGP3H113929</v>
          </cell>
          <cell r="E34" t="str">
            <v>1</v>
          </cell>
          <cell r="F34">
            <v>37396</v>
          </cell>
          <cell r="G34">
            <v>0.39583333333333331</v>
          </cell>
          <cell r="H34" t="str">
            <v>3H1</v>
          </cell>
          <cell r="I34" t="str">
            <v>3H1</v>
          </cell>
          <cell r="J34" t="str">
            <v>58802YE020</v>
          </cell>
          <cell r="K34">
            <v>3</v>
          </cell>
          <cell r="L34">
            <v>179568</v>
          </cell>
        </row>
        <row r="35">
          <cell r="D35" t="str">
            <v>TGP3H113929</v>
          </cell>
          <cell r="E35" t="str">
            <v>1</v>
          </cell>
          <cell r="F35">
            <v>37396</v>
          </cell>
          <cell r="G35">
            <v>0.39583333333333331</v>
          </cell>
          <cell r="H35" t="str">
            <v>3H1</v>
          </cell>
          <cell r="I35" t="str">
            <v>3H1</v>
          </cell>
          <cell r="J35" t="str">
            <v>5882104020</v>
          </cell>
          <cell r="K35">
            <v>5</v>
          </cell>
          <cell r="L35">
            <v>393750</v>
          </cell>
        </row>
        <row r="36">
          <cell r="D36" t="str">
            <v>TGP3H113929</v>
          </cell>
          <cell r="E36" t="str">
            <v>1</v>
          </cell>
          <cell r="F36">
            <v>37396</v>
          </cell>
          <cell r="G36">
            <v>0.39583333333333331</v>
          </cell>
          <cell r="H36" t="str">
            <v>3H1</v>
          </cell>
          <cell r="I36" t="str">
            <v>3H1</v>
          </cell>
          <cell r="J36" t="str">
            <v>5891204010</v>
          </cell>
          <cell r="K36">
            <v>3</v>
          </cell>
          <cell r="L36">
            <v>314934</v>
          </cell>
        </row>
        <row r="37">
          <cell r="D37" t="str">
            <v>TGP3H113929</v>
          </cell>
          <cell r="E37" t="str">
            <v>1</v>
          </cell>
          <cell r="F37">
            <v>37396</v>
          </cell>
          <cell r="G37">
            <v>0.39583333333333331</v>
          </cell>
          <cell r="H37" t="str">
            <v>3H1</v>
          </cell>
          <cell r="I37" t="str">
            <v>3H1</v>
          </cell>
          <cell r="J37" t="str">
            <v>5891604010</v>
          </cell>
          <cell r="K37">
            <v>5</v>
          </cell>
          <cell r="L37">
            <v>297000</v>
          </cell>
        </row>
        <row r="38">
          <cell r="D38" t="str">
            <v>TGP3H113929</v>
          </cell>
          <cell r="E38" t="str">
            <v>1</v>
          </cell>
          <cell r="F38">
            <v>37396</v>
          </cell>
          <cell r="G38">
            <v>0.39583333333333331</v>
          </cell>
          <cell r="H38" t="str">
            <v>3H1</v>
          </cell>
          <cell r="I38" t="str">
            <v>3H1</v>
          </cell>
          <cell r="J38" t="str">
            <v>6221104080</v>
          </cell>
          <cell r="K38">
            <v>3</v>
          </cell>
          <cell r="L38">
            <v>259200</v>
          </cell>
        </row>
        <row r="39">
          <cell r="D39" t="str">
            <v>TGP3H113929</v>
          </cell>
          <cell r="E39" t="str">
            <v>1</v>
          </cell>
          <cell r="F39">
            <v>37396</v>
          </cell>
          <cell r="G39">
            <v>0.39583333333333331</v>
          </cell>
          <cell r="H39" t="str">
            <v>3H1</v>
          </cell>
          <cell r="I39" t="str">
            <v>3H1</v>
          </cell>
          <cell r="J39" t="str">
            <v>62211YE020</v>
          </cell>
          <cell r="K39">
            <v>1</v>
          </cell>
          <cell r="L39">
            <v>92820</v>
          </cell>
        </row>
        <row r="40">
          <cell r="D40" t="str">
            <v>TGP3H113929</v>
          </cell>
          <cell r="E40" t="str">
            <v>1</v>
          </cell>
          <cell r="F40">
            <v>37396</v>
          </cell>
          <cell r="G40">
            <v>0.39583333333333331</v>
          </cell>
          <cell r="H40" t="str">
            <v>3H1</v>
          </cell>
          <cell r="I40" t="str">
            <v>3H1</v>
          </cell>
          <cell r="J40" t="str">
            <v>6221204090</v>
          </cell>
          <cell r="K40">
            <v>3</v>
          </cell>
          <cell r="L40">
            <v>259200</v>
          </cell>
        </row>
        <row r="41">
          <cell r="D41" t="str">
            <v>TGP3H113929</v>
          </cell>
          <cell r="E41" t="str">
            <v>1</v>
          </cell>
          <cell r="F41">
            <v>37396</v>
          </cell>
          <cell r="G41">
            <v>0.39583333333333331</v>
          </cell>
          <cell r="H41" t="str">
            <v>3H1</v>
          </cell>
          <cell r="I41" t="str">
            <v>3H1</v>
          </cell>
          <cell r="J41" t="str">
            <v>64261YE010</v>
          </cell>
          <cell r="K41">
            <v>4</v>
          </cell>
          <cell r="L41">
            <v>565760</v>
          </cell>
        </row>
        <row r="42">
          <cell r="D42" t="str">
            <v>TGP3H113929</v>
          </cell>
          <cell r="E42" t="str">
            <v>1</v>
          </cell>
          <cell r="F42">
            <v>37396</v>
          </cell>
          <cell r="G42">
            <v>0.39583333333333331</v>
          </cell>
          <cell r="H42" t="str">
            <v>3H1</v>
          </cell>
          <cell r="I42" t="str">
            <v>3H1</v>
          </cell>
          <cell r="J42" t="str">
            <v>64262YE010</v>
          </cell>
          <cell r="K42">
            <v>4</v>
          </cell>
          <cell r="L42">
            <v>565760</v>
          </cell>
        </row>
        <row r="43">
          <cell r="D43" t="str">
            <v>TGP3H113929</v>
          </cell>
          <cell r="E43" t="str">
            <v>1</v>
          </cell>
          <cell r="F43">
            <v>37396</v>
          </cell>
          <cell r="G43">
            <v>0.39583333333333331</v>
          </cell>
          <cell r="H43" t="str">
            <v>3H1</v>
          </cell>
          <cell r="I43" t="str">
            <v>3H1</v>
          </cell>
          <cell r="J43" t="str">
            <v>7660704010</v>
          </cell>
          <cell r="K43">
            <v>2</v>
          </cell>
          <cell r="L43">
            <v>209956</v>
          </cell>
        </row>
        <row r="44">
          <cell r="D44" t="str">
            <v>TGP3H113929</v>
          </cell>
          <cell r="E44" t="str">
            <v>1</v>
          </cell>
          <cell r="F44">
            <v>37396</v>
          </cell>
          <cell r="G44">
            <v>0.39583333333333331</v>
          </cell>
          <cell r="H44" t="str">
            <v>3H1</v>
          </cell>
          <cell r="I44" t="str">
            <v>3H1</v>
          </cell>
          <cell r="J44" t="str">
            <v>7660804010</v>
          </cell>
          <cell r="K44">
            <v>3</v>
          </cell>
          <cell r="L44">
            <v>314934</v>
          </cell>
        </row>
        <row r="45">
          <cell r="D45" t="str">
            <v>TGP3H113929</v>
          </cell>
          <cell r="E45" t="str">
            <v>1</v>
          </cell>
          <cell r="F45">
            <v>37396</v>
          </cell>
          <cell r="G45">
            <v>0.39583333333333331</v>
          </cell>
          <cell r="H45" t="str">
            <v>3H1</v>
          </cell>
          <cell r="I45" t="str">
            <v>3H1</v>
          </cell>
          <cell r="J45" t="str">
            <v>9008094159</v>
          </cell>
          <cell r="K45">
            <v>1</v>
          </cell>
          <cell r="L45">
            <v>20938</v>
          </cell>
        </row>
        <row r="46">
          <cell r="D46" t="str">
            <v>TGP3H113929</v>
          </cell>
          <cell r="E46" t="str">
            <v>1</v>
          </cell>
          <cell r="F46">
            <v>37396</v>
          </cell>
          <cell r="G46">
            <v>0.39583333333333331</v>
          </cell>
          <cell r="H46" t="str">
            <v>3H1</v>
          </cell>
          <cell r="I46" t="str">
            <v>3H1</v>
          </cell>
          <cell r="J46" t="str">
            <v>9008094160</v>
          </cell>
          <cell r="K46">
            <v>1</v>
          </cell>
          <cell r="L46">
            <v>20938</v>
          </cell>
        </row>
        <row r="47">
          <cell r="D47" t="str">
            <v>TGP3H113935</v>
          </cell>
          <cell r="E47" t="str">
            <v>1</v>
          </cell>
          <cell r="F47">
            <v>37396</v>
          </cell>
          <cell r="G47">
            <v>0.60416666666666663</v>
          </cell>
          <cell r="H47" t="str">
            <v>3H1</v>
          </cell>
          <cell r="I47" t="str">
            <v>3H1</v>
          </cell>
          <cell r="J47" t="str">
            <v>4260304120</v>
          </cell>
          <cell r="K47">
            <v>2</v>
          </cell>
          <cell r="L47">
            <v>70560</v>
          </cell>
        </row>
        <row r="48">
          <cell r="D48" t="str">
            <v>TGP3H113935</v>
          </cell>
          <cell r="E48" t="str">
            <v>1</v>
          </cell>
          <cell r="F48">
            <v>37396</v>
          </cell>
          <cell r="G48">
            <v>0.60416666666666663</v>
          </cell>
          <cell r="H48" t="str">
            <v>3H1</v>
          </cell>
          <cell r="I48" t="str">
            <v>3H1</v>
          </cell>
          <cell r="J48" t="str">
            <v>4260304130</v>
          </cell>
          <cell r="K48">
            <v>2</v>
          </cell>
          <cell r="L48">
            <v>70560</v>
          </cell>
        </row>
        <row r="49">
          <cell r="D49" t="str">
            <v>TGP3H113935</v>
          </cell>
          <cell r="E49" t="str">
            <v>1</v>
          </cell>
          <cell r="F49">
            <v>37396</v>
          </cell>
          <cell r="G49">
            <v>0.60416666666666663</v>
          </cell>
          <cell r="H49" t="str">
            <v>3H1</v>
          </cell>
          <cell r="I49" t="str">
            <v>3H1</v>
          </cell>
          <cell r="J49" t="str">
            <v>4262104020</v>
          </cell>
          <cell r="K49">
            <v>1</v>
          </cell>
          <cell r="L49">
            <v>107916</v>
          </cell>
        </row>
        <row r="50">
          <cell r="D50" t="str">
            <v>TGP3H113935</v>
          </cell>
          <cell r="E50" t="str">
            <v>1</v>
          </cell>
          <cell r="F50">
            <v>37396</v>
          </cell>
          <cell r="G50">
            <v>0.60416666666666663</v>
          </cell>
          <cell r="H50" t="str">
            <v>3H1</v>
          </cell>
          <cell r="I50" t="str">
            <v>3H1</v>
          </cell>
          <cell r="J50" t="str">
            <v>4510004180</v>
          </cell>
          <cell r="K50">
            <v>1</v>
          </cell>
          <cell r="L50">
            <v>107916</v>
          </cell>
        </row>
        <row r="51">
          <cell r="D51" t="str">
            <v>TGP3H113935</v>
          </cell>
          <cell r="E51" t="str">
            <v>1</v>
          </cell>
          <cell r="F51">
            <v>37396</v>
          </cell>
          <cell r="G51">
            <v>0.60416666666666663</v>
          </cell>
          <cell r="H51" t="str">
            <v>3H1</v>
          </cell>
          <cell r="I51" t="str">
            <v>3H1</v>
          </cell>
          <cell r="J51" t="str">
            <v>4510004200</v>
          </cell>
          <cell r="K51">
            <v>5</v>
          </cell>
          <cell r="L51">
            <v>539580</v>
          </cell>
        </row>
        <row r="52">
          <cell r="D52" t="str">
            <v>TGP3H113935</v>
          </cell>
          <cell r="E52" t="str">
            <v>1</v>
          </cell>
          <cell r="F52">
            <v>37396</v>
          </cell>
          <cell r="G52">
            <v>0.60416666666666663</v>
          </cell>
          <cell r="H52" t="str">
            <v>3H1</v>
          </cell>
          <cell r="I52" t="str">
            <v>3H1</v>
          </cell>
          <cell r="J52" t="str">
            <v>4513004070</v>
          </cell>
          <cell r="K52">
            <v>1</v>
          </cell>
          <cell r="L52">
            <v>52896</v>
          </cell>
        </row>
        <row r="53">
          <cell r="D53" t="str">
            <v>TGP3H113935</v>
          </cell>
          <cell r="E53" t="str">
            <v>1</v>
          </cell>
          <cell r="F53">
            <v>37396</v>
          </cell>
          <cell r="G53">
            <v>0.60416666666666663</v>
          </cell>
          <cell r="H53" t="str">
            <v>3H1</v>
          </cell>
          <cell r="I53" t="str">
            <v>3H1</v>
          </cell>
          <cell r="J53" t="str">
            <v>4513004080</v>
          </cell>
          <cell r="K53">
            <v>5</v>
          </cell>
          <cell r="L53">
            <v>264480</v>
          </cell>
        </row>
        <row r="54">
          <cell r="D54" t="str">
            <v>TGP3H113935</v>
          </cell>
          <cell r="E54" t="str">
            <v>1</v>
          </cell>
          <cell r="F54">
            <v>37396</v>
          </cell>
          <cell r="G54">
            <v>0.60416666666666663</v>
          </cell>
          <cell r="H54" t="str">
            <v>3H1</v>
          </cell>
          <cell r="I54" t="str">
            <v>3H1</v>
          </cell>
          <cell r="J54" t="str">
            <v>45286YE900</v>
          </cell>
          <cell r="K54">
            <v>4</v>
          </cell>
          <cell r="L54">
            <v>614880</v>
          </cell>
        </row>
        <row r="55">
          <cell r="D55" t="str">
            <v>TGP3H113935</v>
          </cell>
          <cell r="E55" t="str">
            <v>1</v>
          </cell>
          <cell r="F55">
            <v>37396</v>
          </cell>
          <cell r="G55">
            <v>0.60416666666666663</v>
          </cell>
          <cell r="H55" t="str">
            <v>3H1</v>
          </cell>
          <cell r="I55" t="str">
            <v>3H1</v>
          </cell>
          <cell r="J55" t="str">
            <v>45286YE901</v>
          </cell>
          <cell r="K55">
            <v>1</v>
          </cell>
          <cell r="L55">
            <v>145800</v>
          </cell>
        </row>
        <row r="56">
          <cell r="D56" t="str">
            <v>TGP3H113935</v>
          </cell>
          <cell r="E56" t="str">
            <v>1</v>
          </cell>
          <cell r="F56">
            <v>37396</v>
          </cell>
          <cell r="G56">
            <v>0.60416666666666663</v>
          </cell>
          <cell r="H56" t="str">
            <v>3H1</v>
          </cell>
          <cell r="I56" t="str">
            <v>3H1</v>
          </cell>
          <cell r="J56" t="str">
            <v>5540404060</v>
          </cell>
          <cell r="K56">
            <v>2</v>
          </cell>
          <cell r="L56">
            <v>370678</v>
          </cell>
        </row>
        <row r="57">
          <cell r="D57" t="str">
            <v>TGP3H113935</v>
          </cell>
          <cell r="E57" t="str">
            <v>1</v>
          </cell>
          <cell r="F57">
            <v>37396</v>
          </cell>
          <cell r="G57">
            <v>0.60416666666666663</v>
          </cell>
          <cell r="H57" t="str">
            <v>3H1</v>
          </cell>
          <cell r="I57" t="str">
            <v>3H1</v>
          </cell>
          <cell r="J57" t="str">
            <v>5540404070</v>
          </cell>
          <cell r="K57">
            <v>4</v>
          </cell>
          <cell r="L57">
            <v>690768</v>
          </cell>
        </row>
        <row r="58">
          <cell r="D58" t="str">
            <v>TGP3H113935</v>
          </cell>
          <cell r="E58" t="str">
            <v>1</v>
          </cell>
          <cell r="F58">
            <v>37396</v>
          </cell>
          <cell r="G58">
            <v>0.60416666666666663</v>
          </cell>
          <cell r="H58" t="str">
            <v>3H1</v>
          </cell>
          <cell r="I58" t="str">
            <v>3H1</v>
          </cell>
          <cell r="J58" t="str">
            <v>5540504040</v>
          </cell>
          <cell r="K58">
            <v>4</v>
          </cell>
          <cell r="L58">
            <v>489984</v>
          </cell>
        </row>
        <row r="59">
          <cell r="D59" t="str">
            <v>TGP3H113935</v>
          </cell>
          <cell r="E59" t="str">
            <v>1</v>
          </cell>
          <cell r="F59">
            <v>37396</v>
          </cell>
          <cell r="G59">
            <v>0.60416666666666663</v>
          </cell>
          <cell r="H59" t="str">
            <v>3H1</v>
          </cell>
          <cell r="I59" t="str">
            <v>3H1</v>
          </cell>
          <cell r="J59" t="str">
            <v>5540704010</v>
          </cell>
          <cell r="K59">
            <v>19</v>
          </cell>
          <cell r="L59">
            <v>3246568</v>
          </cell>
        </row>
        <row r="60">
          <cell r="D60" t="str">
            <v>TGP3H113935</v>
          </cell>
          <cell r="E60" t="str">
            <v>1</v>
          </cell>
          <cell r="F60">
            <v>37396</v>
          </cell>
          <cell r="G60">
            <v>0.60416666666666663</v>
          </cell>
          <cell r="H60" t="str">
            <v>3H1</v>
          </cell>
          <cell r="I60" t="str">
            <v>3H1</v>
          </cell>
          <cell r="J60" t="str">
            <v>5543304040</v>
          </cell>
          <cell r="K60">
            <v>7</v>
          </cell>
          <cell r="L60">
            <v>498456</v>
          </cell>
        </row>
        <row r="61">
          <cell r="D61" t="str">
            <v>TGP3H113935</v>
          </cell>
          <cell r="E61" t="str">
            <v>1</v>
          </cell>
          <cell r="F61">
            <v>37396</v>
          </cell>
          <cell r="G61">
            <v>0.60416666666666663</v>
          </cell>
          <cell r="H61" t="str">
            <v>3H1</v>
          </cell>
          <cell r="I61" t="str">
            <v>3H1</v>
          </cell>
          <cell r="J61" t="str">
            <v>5555004050</v>
          </cell>
          <cell r="K61">
            <v>11</v>
          </cell>
          <cell r="L61">
            <v>2582008</v>
          </cell>
        </row>
        <row r="62">
          <cell r="D62" t="str">
            <v>TGP3H113935</v>
          </cell>
          <cell r="E62" t="str">
            <v>1</v>
          </cell>
          <cell r="F62">
            <v>37396</v>
          </cell>
          <cell r="G62">
            <v>0.60416666666666663</v>
          </cell>
          <cell r="H62" t="str">
            <v>3H1</v>
          </cell>
          <cell r="I62" t="str">
            <v>3H1</v>
          </cell>
          <cell r="J62" t="str">
            <v>5565004030</v>
          </cell>
          <cell r="K62">
            <v>2</v>
          </cell>
          <cell r="L62">
            <v>142416</v>
          </cell>
        </row>
        <row r="63">
          <cell r="D63" t="str">
            <v>TGP3H113935</v>
          </cell>
          <cell r="E63" t="str">
            <v>1</v>
          </cell>
          <cell r="F63">
            <v>37396</v>
          </cell>
          <cell r="G63">
            <v>0.60416666666666663</v>
          </cell>
          <cell r="H63" t="str">
            <v>3H1</v>
          </cell>
          <cell r="I63" t="str">
            <v>3H1</v>
          </cell>
          <cell r="J63" t="str">
            <v>5566004040</v>
          </cell>
          <cell r="K63">
            <v>1</v>
          </cell>
          <cell r="L63">
            <v>71208</v>
          </cell>
        </row>
        <row r="64">
          <cell r="D64" t="str">
            <v>TGP3H113935</v>
          </cell>
          <cell r="E64" t="str">
            <v>1</v>
          </cell>
          <cell r="F64">
            <v>37396</v>
          </cell>
          <cell r="G64">
            <v>0.60416666666666663</v>
          </cell>
          <cell r="H64" t="str">
            <v>3H1</v>
          </cell>
          <cell r="I64" t="str">
            <v>3H1</v>
          </cell>
          <cell r="J64" t="str">
            <v>5570804021</v>
          </cell>
          <cell r="K64">
            <v>6</v>
          </cell>
          <cell r="L64">
            <v>1795200</v>
          </cell>
        </row>
        <row r="65">
          <cell r="D65" t="str">
            <v>TGP3H113935</v>
          </cell>
          <cell r="E65" t="str">
            <v>1</v>
          </cell>
          <cell r="F65">
            <v>37396</v>
          </cell>
          <cell r="G65">
            <v>0.60416666666666663</v>
          </cell>
          <cell r="H65" t="str">
            <v>3H1</v>
          </cell>
          <cell r="I65" t="str">
            <v>3H1</v>
          </cell>
          <cell r="J65" t="str">
            <v>62211YE020</v>
          </cell>
          <cell r="K65">
            <v>1</v>
          </cell>
          <cell r="L65">
            <v>92820</v>
          </cell>
        </row>
        <row r="66">
          <cell r="D66" t="str">
            <v>TGP3H113935</v>
          </cell>
          <cell r="E66" t="str">
            <v>1</v>
          </cell>
          <cell r="F66">
            <v>37396</v>
          </cell>
          <cell r="G66">
            <v>0.60416666666666663</v>
          </cell>
          <cell r="H66" t="str">
            <v>3H1</v>
          </cell>
          <cell r="I66" t="str">
            <v>3H1</v>
          </cell>
          <cell r="J66" t="str">
            <v>6221204090</v>
          </cell>
          <cell r="K66">
            <v>4</v>
          </cell>
          <cell r="L66">
            <v>345600</v>
          </cell>
        </row>
        <row r="67">
          <cell r="D67" t="str">
            <v>TGP3H113935</v>
          </cell>
          <cell r="E67" t="str">
            <v>1</v>
          </cell>
          <cell r="F67">
            <v>37396</v>
          </cell>
          <cell r="G67">
            <v>0.60416666666666663</v>
          </cell>
          <cell r="H67" t="str">
            <v>3H1</v>
          </cell>
          <cell r="I67" t="str">
            <v>3H1</v>
          </cell>
          <cell r="J67" t="str">
            <v>62212YE020</v>
          </cell>
          <cell r="K67">
            <v>1</v>
          </cell>
          <cell r="L67">
            <v>92820</v>
          </cell>
        </row>
        <row r="68">
          <cell r="D68" t="str">
            <v>TGP3H113935</v>
          </cell>
          <cell r="E68" t="str">
            <v>1</v>
          </cell>
          <cell r="F68">
            <v>37396</v>
          </cell>
          <cell r="G68">
            <v>0.60416666666666663</v>
          </cell>
          <cell r="H68" t="str">
            <v>3H1</v>
          </cell>
          <cell r="I68" t="str">
            <v>3H1</v>
          </cell>
          <cell r="J68" t="str">
            <v>9008094159</v>
          </cell>
          <cell r="K68">
            <v>2</v>
          </cell>
          <cell r="L68">
            <v>41876</v>
          </cell>
        </row>
        <row r="69">
          <cell r="D69" t="str">
            <v>TGP3H113935</v>
          </cell>
          <cell r="E69" t="str">
            <v>1</v>
          </cell>
          <cell r="F69">
            <v>37396</v>
          </cell>
          <cell r="G69">
            <v>0.60416666666666663</v>
          </cell>
          <cell r="H69" t="str">
            <v>3H1</v>
          </cell>
          <cell r="I69" t="str">
            <v>3H1</v>
          </cell>
          <cell r="J69" t="str">
            <v>5215904010</v>
          </cell>
          <cell r="K69">
            <v>1</v>
          </cell>
          <cell r="L69">
            <v>78750</v>
          </cell>
        </row>
        <row r="70">
          <cell r="D70" t="str">
            <v>TGP3H113935</v>
          </cell>
          <cell r="E70" t="str">
            <v>1</v>
          </cell>
          <cell r="F70">
            <v>37396</v>
          </cell>
          <cell r="G70">
            <v>0.60416666666666663</v>
          </cell>
          <cell r="H70" t="str">
            <v>3H1</v>
          </cell>
          <cell r="I70" t="str">
            <v>3H1</v>
          </cell>
          <cell r="J70" t="str">
            <v>5282004020</v>
          </cell>
          <cell r="K70">
            <v>3</v>
          </cell>
          <cell r="L70">
            <v>412920</v>
          </cell>
        </row>
        <row r="71">
          <cell r="D71" t="str">
            <v>TGP3H113935</v>
          </cell>
          <cell r="E71" t="str">
            <v>1</v>
          </cell>
          <cell r="F71">
            <v>37396</v>
          </cell>
          <cell r="G71">
            <v>0.60416666666666663</v>
          </cell>
          <cell r="H71" t="str">
            <v>3H1</v>
          </cell>
          <cell r="I71" t="str">
            <v>3H1</v>
          </cell>
          <cell r="J71" t="str">
            <v>5310004310</v>
          </cell>
          <cell r="K71">
            <v>1</v>
          </cell>
          <cell r="L71">
            <v>203000</v>
          </cell>
        </row>
        <row r="72">
          <cell r="D72" t="str">
            <v>TGP3H113935</v>
          </cell>
          <cell r="E72" t="str">
            <v>1</v>
          </cell>
          <cell r="F72">
            <v>37396</v>
          </cell>
          <cell r="G72">
            <v>0.60416666666666663</v>
          </cell>
          <cell r="H72" t="str">
            <v>3H1</v>
          </cell>
          <cell r="I72" t="str">
            <v>3H1</v>
          </cell>
          <cell r="J72" t="str">
            <v>5310004320</v>
          </cell>
          <cell r="K72">
            <v>2</v>
          </cell>
          <cell r="L72">
            <v>406000</v>
          </cell>
        </row>
        <row r="73">
          <cell r="D73" t="str">
            <v>TGP3H113935</v>
          </cell>
          <cell r="E73" t="str">
            <v>1</v>
          </cell>
          <cell r="F73">
            <v>37396</v>
          </cell>
          <cell r="G73">
            <v>0.60416666666666663</v>
          </cell>
          <cell r="H73" t="str">
            <v>3H1</v>
          </cell>
          <cell r="I73" t="str">
            <v>3H1</v>
          </cell>
          <cell r="J73" t="str">
            <v>5310004330</v>
          </cell>
          <cell r="K73">
            <v>2</v>
          </cell>
          <cell r="L73">
            <v>406000</v>
          </cell>
        </row>
        <row r="74">
          <cell r="D74" t="str">
            <v>TGP3H113935</v>
          </cell>
          <cell r="E74" t="str">
            <v>1</v>
          </cell>
          <cell r="F74">
            <v>37396</v>
          </cell>
          <cell r="G74">
            <v>0.60416666666666663</v>
          </cell>
          <cell r="H74" t="str">
            <v>3H1</v>
          </cell>
          <cell r="I74" t="str">
            <v>3H1</v>
          </cell>
          <cell r="J74" t="str">
            <v>5310004340</v>
          </cell>
          <cell r="K74">
            <v>3</v>
          </cell>
          <cell r="L74">
            <v>609000</v>
          </cell>
        </row>
        <row r="75">
          <cell r="D75" t="str">
            <v>TGP3H113935</v>
          </cell>
          <cell r="E75" t="str">
            <v>1</v>
          </cell>
          <cell r="F75">
            <v>37396</v>
          </cell>
          <cell r="G75">
            <v>0.60416666666666663</v>
          </cell>
          <cell r="H75" t="str">
            <v>3H1</v>
          </cell>
          <cell r="I75" t="str">
            <v>3H1</v>
          </cell>
          <cell r="J75" t="str">
            <v>5380804020</v>
          </cell>
          <cell r="K75">
            <v>2</v>
          </cell>
          <cell r="L75">
            <v>446760</v>
          </cell>
        </row>
        <row r="76">
          <cell r="D76" t="str">
            <v>TGP3H113935</v>
          </cell>
          <cell r="E76" t="str">
            <v>1</v>
          </cell>
          <cell r="F76">
            <v>37396</v>
          </cell>
          <cell r="G76">
            <v>0.60416666666666663</v>
          </cell>
          <cell r="H76" t="str">
            <v>3H1</v>
          </cell>
          <cell r="I76" t="str">
            <v>3H1</v>
          </cell>
          <cell r="J76" t="str">
            <v>58802YE010</v>
          </cell>
          <cell r="K76">
            <v>4</v>
          </cell>
          <cell r="L76">
            <v>239424</v>
          </cell>
        </row>
        <row r="77">
          <cell r="D77" t="str">
            <v>TGP3H113935</v>
          </cell>
          <cell r="E77" t="str">
            <v>1</v>
          </cell>
          <cell r="F77">
            <v>37396</v>
          </cell>
          <cell r="G77">
            <v>0.60416666666666663</v>
          </cell>
          <cell r="H77" t="str">
            <v>3H1</v>
          </cell>
          <cell r="I77" t="str">
            <v>3H1</v>
          </cell>
          <cell r="J77" t="str">
            <v>58802YE020</v>
          </cell>
          <cell r="K77">
            <v>1</v>
          </cell>
          <cell r="L77">
            <v>59856</v>
          </cell>
        </row>
        <row r="78">
          <cell r="D78" t="str">
            <v>TGP3H113935</v>
          </cell>
          <cell r="E78" t="str">
            <v>1</v>
          </cell>
          <cell r="F78">
            <v>37396</v>
          </cell>
          <cell r="G78">
            <v>0.60416666666666663</v>
          </cell>
          <cell r="H78" t="str">
            <v>3H1</v>
          </cell>
          <cell r="I78" t="str">
            <v>3H1</v>
          </cell>
          <cell r="J78" t="str">
            <v>5881104060</v>
          </cell>
          <cell r="K78">
            <v>1</v>
          </cell>
          <cell r="L78">
            <v>57792</v>
          </cell>
        </row>
        <row r="79">
          <cell r="D79" t="str">
            <v>TGP3H113935</v>
          </cell>
          <cell r="E79" t="str">
            <v>1</v>
          </cell>
          <cell r="F79">
            <v>37396</v>
          </cell>
          <cell r="G79">
            <v>0.60416666666666663</v>
          </cell>
          <cell r="H79" t="str">
            <v>3H1</v>
          </cell>
          <cell r="I79" t="str">
            <v>3H1</v>
          </cell>
          <cell r="J79" t="str">
            <v>5882104020</v>
          </cell>
          <cell r="K79">
            <v>3</v>
          </cell>
          <cell r="L79">
            <v>236250</v>
          </cell>
        </row>
        <row r="80">
          <cell r="D80" t="str">
            <v>TGP3H113935</v>
          </cell>
          <cell r="E80" t="str">
            <v>1</v>
          </cell>
          <cell r="F80">
            <v>37396</v>
          </cell>
          <cell r="G80">
            <v>0.60416666666666663</v>
          </cell>
          <cell r="H80" t="str">
            <v>3H1</v>
          </cell>
          <cell r="I80" t="str">
            <v>3H1</v>
          </cell>
          <cell r="J80" t="str">
            <v>5891204010</v>
          </cell>
          <cell r="K80">
            <v>2</v>
          </cell>
          <cell r="L80">
            <v>209956</v>
          </cell>
        </row>
        <row r="81">
          <cell r="D81" t="str">
            <v>TGP3H113935</v>
          </cell>
          <cell r="E81" t="str">
            <v>1</v>
          </cell>
          <cell r="F81">
            <v>37396</v>
          </cell>
          <cell r="G81">
            <v>0.60416666666666663</v>
          </cell>
          <cell r="H81" t="str">
            <v>3H1</v>
          </cell>
          <cell r="I81" t="str">
            <v>3H1</v>
          </cell>
          <cell r="J81" t="str">
            <v>5891604010</v>
          </cell>
          <cell r="K81">
            <v>5</v>
          </cell>
          <cell r="L81">
            <v>297000</v>
          </cell>
        </row>
        <row r="82">
          <cell r="D82" t="str">
            <v>TGP3H113935</v>
          </cell>
          <cell r="E82" t="str">
            <v>1</v>
          </cell>
          <cell r="F82">
            <v>37396</v>
          </cell>
          <cell r="G82">
            <v>0.60416666666666663</v>
          </cell>
          <cell r="H82" t="str">
            <v>3H1</v>
          </cell>
          <cell r="I82" t="str">
            <v>3H1</v>
          </cell>
          <cell r="J82" t="str">
            <v>6221104080</v>
          </cell>
          <cell r="K82">
            <v>6</v>
          </cell>
          <cell r="L82">
            <v>518400</v>
          </cell>
        </row>
        <row r="83">
          <cell r="D83" t="str">
            <v>TGP3H113935</v>
          </cell>
          <cell r="E83" t="str">
            <v>1</v>
          </cell>
          <cell r="F83">
            <v>37396</v>
          </cell>
          <cell r="G83">
            <v>0.60416666666666663</v>
          </cell>
          <cell r="H83" t="str">
            <v>3H1</v>
          </cell>
          <cell r="I83" t="str">
            <v>3H1</v>
          </cell>
          <cell r="J83" t="str">
            <v>7660804010</v>
          </cell>
          <cell r="K83">
            <v>1</v>
          </cell>
          <cell r="L83">
            <v>104978</v>
          </cell>
        </row>
        <row r="84">
          <cell r="D84" t="str">
            <v>TGP3H113935</v>
          </cell>
          <cell r="E84" t="str">
            <v>1</v>
          </cell>
          <cell r="F84">
            <v>37396</v>
          </cell>
          <cell r="G84">
            <v>0.60416666666666663</v>
          </cell>
          <cell r="H84" t="str">
            <v>3H1</v>
          </cell>
          <cell r="I84" t="str">
            <v>3H1</v>
          </cell>
          <cell r="J84" t="str">
            <v>9008094158</v>
          </cell>
          <cell r="K84">
            <v>2</v>
          </cell>
          <cell r="L84">
            <v>41876</v>
          </cell>
        </row>
        <row r="85">
          <cell r="D85" t="str">
            <v>TGP3H113941</v>
          </cell>
          <cell r="E85" t="str">
            <v>1</v>
          </cell>
          <cell r="F85">
            <v>37397</v>
          </cell>
          <cell r="G85">
            <v>0.39583333333333331</v>
          </cell>
          <cell r="H85" t="str">
            <v>3H1</v>
          </cell>
          <cell r="I85" t="str">
            <v>3H1</v>
          </cell>
          <cell r="J85" t="str">
            <v>1788005030</v>
          </cell>
          <cell r="K85">
            <v>2</v>
          </cell>
          <cell r="L85">
            <v>209956</v>
          </cell>
        </row>
        <row r="86">
          <cell r="D86" t="str">
            <v>TGP3H113942</v>
          </cell>
          <cell r="E86" t="str">
            <v>1</v>
          </cell>
          <cell r="F86">
            <v>37397</v>
          </cell>
          <cell r="G86">
            <v>0.39583333333333331</v>
          </cell>
          <cell r="H86" t="str">
            <v>3H1</v>
          </cell>
          <cell r="I86" t="str">
            <v>3H1</v>
          </cell>
          <cell r="J86" t="str">
            <v>3350404010</v>
          </cell>
          <cell r="K86">
            <v>1</v>
          </cell>
          <cell r="L86">
            <v>35280</v>
          </cell>
        </row>
        <row r="87">
          <cell r="D87" t="str">
            <v>TGP3H113942</v>
          </cell>
          <cell r="E87" t="str">
            <v>1</v>
          </cell>
          <cell r="F87">
            <v>37397</v>
          </cell>
          <cell r="G87">
            <v>0.39583333333333331</v>
          </cell>
          <cell r="H87" t="str">
            <v>3H1</v>
          </cell>
          <cell r="I87" t="str">
            <v>3H1</v>
          </cell>
          <cell r="J87" t="str">
            <v>33504YE020</v>
          </cell>
          <cell r="K87">
            <v>1</v>
          </cell>
          <cell r="L87">
            <v>39130</v>
          </cell>
        </row>
        <row r="88">
          <cell r="D88" t="str">
            <v>TGP3H113942</v>
          </cell>
          <cell r="E88" t="str">
            <v>1</v>
          </cell>
          <cell r="F88">
            <v>37397</v>
          </cell>
          <cell r="G88">
            <v>0.39583333333333331</v>
          </cell>
          <cell r="H88" t="str">
            <v>3H1</v>
          </cell>
          <cell r="I88" t="str">
            <v>3H1</v>
          </cell>
          <cell r="J88" t="str">
            <v>4260304120</v>
          </cell>
          <cell r="K88">
            <v>2</v>
          </cell>
          <cell r="L88">
            <v>70560</v>
          </cell>
        </row>
        <row r="89">
          <cell r="D89" t="str">
            <v>TGP3H113942</v>
          </cell>
          <cell r="E89" t="str">
            <v>1</v>
          </cell>
          <cell r="F89">
            <v>37397</v>
          </cell>
          <cell r="G89">
            <v>0.39583333333333331</v>
          </cell>
          <cell r="H89" t="str">
            <v>3H1</v>
          </cell>
          <cell r="I89" t="str">
            <v>3H1</v>
          </cell>
          <cell r="J89" t="str">
            <v>4260304130</v>
          </cell>
          <cell r="K89">
            <v>1</v>
          </cell>
          <cell r="L89">
            <v>35280</v>
          </cell>
        </row>
        <row r="90">
          <cell r="D90" t="str">
            <v>TGP3H113942</v>
          </cell>
          <cell r="E90" t="str">
            <v>1</v>
          </cell>
          <cell r="F90">
            <v>37397</v>
          </cell>
          <cell r="G90">
            <v>0.39583333333333331</v>
          </cell>
          <cell r="H90" t="str">
            <v>3H1</v>
          </cell>
          <cell r="I90" t="str">
            <v>3H1</v>
          </cell>
          <cell r="J90" t="str">
            <v>4262104020</v>
          </cell>
          <cell r="K90">
            <v>3</v>
          </cell>
          <cell r="L90">
            <v>323748</v>
          </cell>
        </row>
        <row r="91">
          <cell r="D91" t="str">
            <v>TGP3H113942</v>
          </cell>
          <cell r="E91" t="str">
            <v>1</v>
          </cell>
          <cell r="F91">
            <v>37397</v>
          </cell>
          <cell r="G91">
            <v>0.39583333333333331</v>
          </cell>
          <cell r="H91" t="str">
            <v>3H1</v>
          </cell>
          <cell r="I91" t="str">
            <v>3H1</v>
          </cell>
          <cell r="J91" t="str">
            <v>4510004180</v>
          </cell>
          <cell r="K91">
            <v>3</v>
          </cell>
          <cell r="L91">
            <v>323748</v>
          </cell>
        </row>
        <row r="92">
          <cell r="D92" t="str">
            <v>TGP3H113942</v>
          </cell>
          <cell r="E92" t="str">
            <v>1</v>
          </cell>
          <cell r="F92">
            <v>37397</v>
          </cell>
          <cell r="G92">
            <v>0.39583333333333331</v>
          </cell>
          <cell r="H92" t="str">
            <v>3H1</v>
          </cell>
          <cell r="I92" t="str">
            <v>3H1</v>
          </cell>
          <cell r="J92" t="str">
            <v>4510004200</v>
          </cell>
          <cell r="K92">
            <v>7</v>
          </cell>
          <cell r="L92">
            <v>755412</v>
          </cell>
        </row>
        <row r="93">
          <cell r="D93" t="str">
            <v>TGP3H113942</v>
          </cell>
          <cell r="E93" t="str">
            <v>1</v>
          </cell>
          <cell r="F93">
            <v>37397</v>
          </cell>
          <cell r="G93">
            <v>0.39583333333333331</v>
          </cell>
          <cell r="H93" t="str">
            <v>3H1</v>
          </cell>
          <cell r="I93" t="str">
            <v>3H1</v>
          </cell>
          <cell r="J93" t="str">
            <v>45286YE900</v>
          </cell>
          <cell r="K93">
            <v>2</v>
          </cell>
          <cell r="L93">
            <v>307440</v>
          </cell>
        </row>
        <row r="94">
          <cell r="D94" t="str">
            <v>TGP3H113942</v>
          </cell>
          <cell r="E94" t="str">
            <v>1</v>
          </cell>
          <cell r="F94">
            <v>37397</v>
          </cell>
          <cell r="G94">
            <v>0.39583333333333331</v>
          </cell>
          <cell r="H94" t="str">
            <v>3H1</v>
          </cell>
          <cell r="I94" t="str">
            <v>3H1</v>
          </cell>
          <cell r="J94" t="str">
            <v>5215904010</v>
          </cell>
          <cell r="K94">
            <v>1</v>
          </cell>
          <cell r="L94">
            <v>78750</v>
          </cell>
        </row>
        <row r="95">
          <cell r="D95" t="str">
            <v>TGP3H113942</v>
          </cell>
          <cell r="E95" t="str">
            <v>1</v>
          </cell>
          <cell r="F95">
            <v>37397</v>
          </cell>
          <cell r="G95">
            <v>0.39583333333333331</v>
          </cell>
          <cell r="H95" t="str">
            <v>3H1</v>
          </cell>
          <cell r="I95" t="str">
            <v>3H1</v>
          </cell>
          <cell r="J95" t="str">
            <v>5216304010</v>
          </cell>
          <cell r="K95">
            <v>1</v>
          </cell>
          <cell r="L95">
            <v>35280</v>
          </cell>
        </row>
        <row r="96">
          <cell r="D96" t="str">
            <v>TGP3H113942</v>
          </cell>
          <cell r="E96" t="str">
            <v>1</v>
          </cell>
          <cell r="F96">
            <v>37397</v>
          </cell>
          <cell r="G96">
            <v>0.39583333333333331</v>
          </cell>
          <cell r="H96" t="str">
            <v>3H1</v>
          </cell>
          <cell r="I96" t="str">
            <v>3H1</v>
          </cell>
          <cell r="J96" t="str">
            <v>5216404010</v>
          </cell>
          <cell r="K96">
            <v>1</v>
          </cell>
          <cell r="L96">
            <v>35280</v>
          </cell>
        </row>
        <row r="97">
          <cell r="D97" t="str">
            <v>TGP3H113942</v>
          </cell>
          <cell r="E97" t="str">
            <v>1</v>
          </cell>
          <cell r="F97">
            <v>37397</v>
          </cell>
          <cell r="G97">
            <v>0.39583333333333331</v>
          </cell>
          <cell r="H97" t="str">
            <v>3H1</v>
          </cell>
          <cell r="I97" t="str">
            <v>3H1</v>
          </cell>
          <cell r="J97" t="str">
            <v>5310004340</v>
          </cell>
          <cell r="K97">
            <v>1</v>
          </cell>
          <cell r="L97">
            <v>203000</v>
          </cell>
        </row>
        <row r="98">
          <cell r="D98" t="str">
            <v>TGP3H113942</v>
          </cell>
          <cell r="E98" t="str">
            <v>1</v>
          </cell>
          <cell r="F98">
            <v>37397</v>
          </cell>
          <cell r="G98">
            <v>0.39583333333333331</v>
          </cell>
          <cell r="H98" t="str">
            <v>3H1</v>
          </cell>
          <cell r="I98" t="str">
            <v>3H1</v>
          </cell>
          <cell r="J98" t="str">
            <v>5540404060</v>
          </cell>
          <cell r="K98">
            <v>2</v>
          </cell>
          <cell r="L98">
            <v>370678</v>
          </cell>
        </row>
        <row r="99">
          <cell r="D99" t="str">
            <v>TGP3H113942</v>
          </cell>
          <cell r="E99" t="str">
            <v>1</v>
          </cell>
          <cell r="F99">
            <v>37397</v>
          </cell>
          <cell r="G99">
            <v>0.39583333333333331</v>
          </cell>
          <cell r="H99" t="str">
            <v>3H1</v>
          </cell>
          <cell r="I99" t="str">
            <v>3H1</v>
          </cell>
          <cell r="J99" t="str">
            <v>5540404070</v>
          </cell>
          <cell r="K99">
            <v>3</v>
          </cell>
          <cell r="L99">
            <v>518076</v>
          </cell>
        </row>
        <row r="100">
          <cell r="D100" t="str">
            <v>TGP3H113942</v>
          </cell>
          <cell r="E100" t="str">
            <v>1</v>
          </cell>
          <cell r="F100">
            <v>37397</v>
          </cell>
          <cell r="G100">
            <v>0.39583333333333331</v>
          </cell>
          <cell r="H100" t="str">
            <v>3H1</v>
          </cell>
          <cell r="I100" t="str">
            <v>3H1</v>
          </cell>
          <cell r="J100" t="str">
            <v>5540504040</v>
          </cell>
          <cell r="K100">
            <v>4</v>
          </cell>
          <cell r="L100">
            <v>489984</v>
          </cell>
        </row>
        <row r="101">
          <cell r="D101" t="str">
            <v>TGP3H113942</v>
          </cell>
          <cell r="E101" t="str">
            <v>1</v>
          </cell>
          <cell r="F101">
            <v>37397</v>
          </cell>
          <cell r="G101">
            <v>0.39583333333333331</v>
          </cell>
          <cell r="H101" t="str">
            <v>3H1</v>
          </cell>
          <cell r="I101" t="str">
            <v>3H1</v>
          </cell>
          <cell r="J101" t="str">
            <v>5540704010</v>
          </cell>
          <cell r="K101">
            <v>19</v>
          </cell>
          <cell r="L101">
            <v>3246568</v>
          </cell>
        </row>
        <row r="102">
          <cell r="D102" t="str">
            <v>TGP3H113942</v>
          </cell>
          <cell r="E102" t="str">
            <v>1</v>
          </cell>
          <cell r="F102">
            <v>37397</v>
          </cell>
          <cell r="G102">
            <v>0.39583333333333331</v>
          </cell>
          <cell r="H102" t="str">
            <v>3H1</v>
          </cell>
          <cell r="I102" t="str">
            <v>3H1</v>
          </cell>
          <cell r="J102" t="str">
            <v>5543304040</v>
          </cell>
          <cell r="K102">
            <v>6</v>
          </cell>
          <cell r="L102">
            <v>427248</v>
          </cell>
        </row>
        <row r="103">
          <cell r="D103" t="str">
            <v>TGP3H113942</v>
          </cell>
          <cell r="E103" t="str">
            <v>1</v>
          </cell>
          <cell r="F103">
            <v>37397</v>
          </cell>
          <cell r="G103">
            <v>0.39583333333333331</v>
          </cell>
          <cell r="H103" t="str">
            <v>3H1</v>
          </cell>
          <cell r="I103" t="str">
            <v>3H1</v>
          </cell>
          <cell r="J103" t="str">
            <v>5552104030</v>
          </cell>
          <cell r="K103">
            <v>1</v>
          </cell>
          <cell r="L103">
            <v>35868</v>
          </cell>
        </row>
        <row r="104">
          <cell r="D104" t="str">
            <v>TGP3H113942</v>
          </cell>
          <cell r="E104" t="str">
            <v>1</v>
          </cell>
          <cell r="F104">
            <v>37397</v>
          </cell>
          <cell r="G104">
            <v>0.39583333333333331</v>
          </cell>
          <cell r="H104" t="str">
            <v>3H1</v>
          </cell>
          <cell r="I104" t="str">
            <v>3H1</v>
          </cell>
          <cell r="J104" t="str">
            <v>5555004050</v>
          </cell>
          <cell r="K104">
            <v>14</v>
          </cell>
          <cell r="L104">
            <v>3286192</v>
          </cell>
        </row>
        <row r="105">
          <cell r="D105" t="str">
            <v>TGP3H113942</v>
          </cell>
          <cell r="E105" t="str">
            <v>1</v>
          </cell>
          <cell r="F105">
            <v>37397</v>
          </cell>
          <cell r="G105">
            <v>0.39583333333333331</v>
          </cell>
          <cell r="H105" t="str">
            <v>3H1</v>
          </cell>
          <cell r="I105" t="str">
            <v>3H1</v>
          </cell>
          <cell r="J105" t="str">
            <v>5565004030</v>
          </cell>
          <cell r="K105">
            <v>2</v>
          </cell>
          <cell r="L105">
            <v>142416</v>
          </cell>
        </row>
        <row r="106">
          <cell r="D106" t="str">
            <v>TGP3H113942</v>
          </cell>
          <cell r="E106" t="str">
            <v>1</v>
          </cell>
          <cell r="F106">
            <v>37397</v>
          </cell>
          <cell r="G106">
            <v>0.39583333333333331</v>
          </cell>
          <cell r="H106" t="str">
            <v>3H1</v>
          </cell>
          <cell r="I106" t="str">
            <v>3H1</v>
          </cell>
          <cell r="J106" t="str">
            <v>5566004040</v>
          </cell>
          <cell r="K106">
            <v>2</v>
          </cell>
          <cell r="L106">
            <v>142416</v>
          </cell>
        </row>
        <row r="107">
          <cell r="D107" t="str">
            <v>TGP3H113942</v>
          </cell>
          <cell r="E107" t="str">
            <v>1</v>
          </cell>
          <cell r="F107">
            <v>37397</v>
          </cell>
          <cell r="G107">
            <v>0.39583333333333331</v>
          </cell>
          <cell r="H107" t="str">
            <v>3H1</v>
          </cell>
          <cell r="I107" t="str">
            <v>3H1</v>
          </cell>
          <cell r="J107" t="str">
            <v>5570804021</v>
          </cell>
          <cell r="K107">
            <v>3</v>
          </cell>
          <cell r="L107">
            <v>897600</v>
          </cell>
        </row>
        <row r="108">
          <cell r="D108" t="str">
            <v>TGP3H113942</v>
          </cell>
          <cell r="E108" t="str">
            <v>1</v>
          </cell>
          <cell r="F108">
            <v>37397</v>
          </cell>
          <cell r="G108">
            <v>0.39583333333333331</v>
          </cell>
          <cell r="H108" t="str">
            <v>3H1</v>
          </cell>
          <cell r="I108" t="str">
            <v>3H1</v>
          </cell>
          <cell r="J108" t="str">
            <v>58802YE010</v>
          </cell>
          <cell r="K108">
            <v>5</v>
          </cell>
          <cell r="L108">
            <v>299280</v>
          </cell>
        </row>
        <row r="109">
          <cell r="D109" t="str">
            <v>TGP3H113942</v>
          </cell>
          <cell r="E109" t="str">
            <v>1</v>
          </cell>
          <cell r="F109">
            <v>37397</v>
          </cell>
          <cell r="G109">
            <v>0.39583333333333331</v>
          </cell>
          <cell r="H109" t="str">
            <v>3H1</v>
          </cell>
          <cell r="I109" t="str">
            <v>3H1</v>
          </cell>
          <cell r="J109" t="str">
            <v>58802YE020</v>
          </cell>
          <cell r="K109">
            <v>2</v>
          </cell>
          <cell r="L109">
            <v>119712</v>
          </cell>
        </row>
        <row r="110">
          <cell r="D110" t="str">
            <v>TGP3H113942</v>
          </cell>
          <cell r="E110" t="str">
            <v>1</v>
          </cell>
          <cell r="F110">
            <v>37397</v>
          </cell>
          <cell r="G110">
            <v>0.39583333333333331</v>
          </cell>
          <cell r="H110" t="str">
            <v>3H1</v>
          </cell>
          <cell r="I110" t="str">
            <v>3H1</v>
          </cell>
          <cell r="J110" t="str">
            <v>5882104020</v>
          </cell>
          <cell r="K110">
            <v>2</v>
          </cell>
          <cell r="L110">
            <v>157500</v>
          </cell>
        </row>
        <row r="111">
          <cell r="D111" t="str">
            <v>TGP3H113942</v>
          </cell>
          <cell r="E111" t="str">
            <v>1</v>
          </cell>
          <cell r="F111">
            <v>37397</v>
          </cell>
          <cell r="G111">
            <v>0.39583333333333331</v>
          </cell>
          <cell r="H111" t="str">
            <v>3H1</v>
          </cell>
          <cell r="I111" t="str">
            <v>3H1</v>
          </cell>
          <cell r="J111" t="str">
            <v>5891204010</v>
          </cell>
          <cell r="K111">
            <v>1</v>
          </cell>
          <cell r="L111">
            <v>104978</v>
          </cell>
        </row>
        <row r="112">
          <cell r="D112" t="str">
            <v>TGP3H113942</v>
          </cell>
          <cell r="E112" t="str">
            <v>1</v>
          </cell>
          <cell r="F112">
            <v>37397</v>
          </cell>
          <cell r="G112">
            <v>0.39583333333333331</v>
          </cell>
          <cell r="H112" t="str">
            <v>3H1</v>
          </cell>
          <cell r="I112" t="str">
            <v>3H1</v>
          </cell>
          <cell r="J112" t="str">
            <v>5891604010</v>
          </cell>
          <cell r="K112">
            <v>1</v>
          </cell>
          <cell r="L112">
            <v>59400</v>
          </cell>
        </row>
        <row r="113">
          <cell r="D113" t="str">
            <v>TGP3H113942</v>
          </cell>
          <cell r="E113" t="str">
            <v>1</v>
          </cell>
          <cell r="F113">
            <v>37397</v>
          </cell>
          <cell r="G113">
            <v>0.39583333333333331</v>
          </cell>
          <cell r="H113" t="str">
            <v>3H1</v>
          </cell>
          <cell r="I113" t="str">
            <v>3H1</v>
          </cell>
          <cell r="J113" t="str">
            <v>6221104080</v>
          </cell>
          <cell r="K113">
            <v>3</v>
          </cell>
          <cell r="L113">
            <v>259200</v>
          </cell>
        </row>
        <row r="114">
          <cell r="D114" t="str">
            <v>TGP3H113942</v>
          </cell>
          <cell r="E114" t="str">
            <v>1</v>
          </cell>
          <cell r="F114">
            <v>37397</v>
          </cell>
          <cell r="G114">
            <v>0.39583333333333331</v>
          </cell>
          <cell r="H114" t="str">
            <v>3H1</v>
          </cell>
          <cell r="I114" t="str">
            <v>3H1</v>
          </cell>
          <cell r="J114" t="str">
            <v>62211YE020</v>
          </cell>
          <cell r="K114">
            <v>1</v>
          </cell>
          <cell r="L114">
            <v>92820</v>
          </cell>
        </row>
        <row r="115">
          <cell r="D115" t="str">
            <v>TGP3H113942</v>
          </cell>
          <cell r="E115" t="str">
            <v>1</v>
          </cell>
          <cell r="F115">
            <v>37397</v>
          </cell>
          <cell r="G115">
            <v>0.39583333333333331</v>
          </cell>
          <cell r="H115" t="str">
            <v>3H1</v>
          </cell>
          <cell r="I115" t="str">
            <v>3H1</v>
          </cell>
          <cell r="J115" t="str">
            <v>6221204090</v>
          </cell>
          <cell r="K115">
            <v>1</v>
          </cell>
          <cell r="L115">
            <v>86400</v>
          </cell>
        </row>
        <row r="116">
          <cell r="D116" t="str">
            <v>TGP3H113942</v>
          </cell>
          <cell r="E116" t="str">
            <v>1</v>
          </cell>
          <cell r="F116">
            <v>37397</v>
          </cell>
          <cell r="G116">
            <v>0.39583333333333331</v>
          </cell>
          <cell r="H116" t="str">
            <v>3H1</v>
          </cell>
          <cell r="I116" t="str">
            <v>3H1</v>
          </cell>
          <cell r="J116" t="str">
            <v>62212YE020</v>
          </cell>
          <cell r="K116">
            <v>1</v>
          </cell>
          <cell r="L116">
            <v>92820</v>
          </cell>
        </row>
        <row r="117">
          <cell r="D117" t="str">
            <v>TGP3H113942</v>
          </cell>
          <cell r="E117" t="str">
            <v>1</v>
          </cell>
          <cell r="F117">
            <v>37397</v>
          </cell>
          <cell r="G117">
            <v>0.39583333333333331</v>
          </cell>
          <cell r="H117" t="str">
            <v>3H1</v>
          </cell>
          <cell r="I117" t="str">
            <v>3H1</v>
          </cell>
          <cell r="J117" t="str">
            <v>64261YE010</v>
          </cell>
          <cell r="K117">
            <v>4</v>
          </cell>
          <cell r="L117">
            <v>565760</v>
          </cell>
        </row>
        <row r="118">
          <cell r="D118" t="str">
            <v>TGP3H113942</v>
          </cell>
          <cell r="E118" t="str">
            <v>1</v>
          </cell>
          <cell r="F118">
            <v>37397</v>
          </cell>
          <cell r="G118">
            <v>0.39583333333333331</v>
          </cell>
          <cell r="H118" t="str">
            <v>3H1</v>
          </cell>
          <cell r="I118" t="str">
            <v>3H1</v>
          </cell>
          <cell r="J118" t="str">
            <v>64262YE010</v>
          </cell>
          <cell r="K118">
            <v>3</v>
          </cell>
          <cell r="L118">
            <v>424320</v>
          </cell>
        </row>
        <row r="119">
          <cell r="D119" t="str">
            <v>TGP3H113942</v>
          </cell>
          <cell r="E119" t="str">
            <v>1</v>
          </cell>
          <cell r="F119">
            <v>37397</v>
          </cell>
          <cell r="G119">
            <v>0.39583333333333331</v>
          </cell>
          <cell r="H119" t="str">
            <v>3H1</v>
          </cell>
          <cell r="I119" t="str">
            <v>3H1</v>
          </cell>
          <cell r="J119" t="str">
            <v>7660804010</v>
          </cell>
          <cell r="K119">
            <v>1</v>
          </cell>
          <cell r="L119">
            <v>104978</v>
          </cell>
        </row>
        <row r="120">
          <cell r="D120" t="str">
            <v>TGP3H113942</v>
          </cell>
          <cell r="E120" t="str">
            <v>1</v>
          </cell>
          <cell r="F120">
            <v>37397</v>
          </cell>
          <cell r="G120">
            <v>0.39583333333333331</v>
          </cell>
          <cell r="H120" t="str">
            <v>3H1</v>
          </cell>
          <cell r="I120" t="str">
            <v>3H1</v>
          </cell>
          <cell r="J120" t="str">
            <v>9008094152</v>
          </cell>
          <cell r="K120">
            <v>1</v>
          </cell>
          <cell r="L120">
            <v>20938</v>
          </cell>
        </row>
        <row r="121">
          <cell r="D121" t="str">
            <v>TGP3H113942</v>
          </cell>
          <cell r="E121" t="str">
            <v>1</v>
          </cell>
          <cell r="F121">
            <v>37397</v>
          </cell>
          <cell r="G121">
            <v>0.39583333333333331</v>
          </cell>
          <cell r="H121" t="str">
            <v>3H1</v>
          </cell>
          <cell r="I121" t="str">
            <v>3H1</v>
          </cell>
          <cell r="J121" t="str">
            <v>9008094158</v>
          </cell>
          <cell r="K121">
            <v>1</v>
          </cell>
          <cell r="L121">
            <v>20938</v>
          </cell>
        </row>
        <row r="122">
          <cell r="D122" t="str">
            <v>TGP3H113942</v>
          </cell>
          <cell r="E122" t="str">
            <v>1</v>
          </cell>
          <cell r="F122">
            <v>37397</v>
          </cell>
          <cell r="G122">
            <v>0.39583333333333331</v>
          </cell>
          <cell r="H122" t="str">
            <v>3H1</v>
          </cell>
          <cell r="I122" t="str">
            <v>3H1</v>
          </cell>
          <cell r="J122" t="str">
            <v>9008094160</v>
          </cell>
          <cell r="K122">
            <v>1</v>
          </cell>
          <cell r="L122">
            <v>20938</v>
          </cell>
        </row>
        <row r="123">
          <cell r="D123" t="str">
            <v>TGP3H113947</v>
          </cell>
          <cell r="E123" t="str">
            <v>1</v>
          </cell>
          <cell r="F123">
            <v>37397</v>
          </cell>
          <cell r="G123">
            <v>0.60416666666666663</v>
          </cell>
          <cell r="H123" t="str">
            <v>3H1</v>
          </cell>
          <cell r="I123" t="str">
            <v>3H1</v>
          </cell>
          <cell r="J123" t="str">
            <v>1788005030</v>
          </cell>
          <cell r="K123">
            <v>1</v>
          </cell>
          <cell r="L123">
            <v>104978</v>
          </cell>
        </row>
        <row r="124">
          <cell r="D124" t="str">
            <v>TGP3H113947</v>
          </cell>
          <cell r="E124" t="str">
            <v>1</v>
          </cell>
          <cell r="F124">
            <v>37397</v>
          </cell>
          <cell r="G124">
            <v>0.60416666666666663</v>
          </cell>
          <cell r="H124" t="str">
            <v>3H1</v>
          </cell>
          <cell r="I124" t="str">
            <v>3H1</v>
          </cell>
          <cell r="J124" t="str">
            <v>5380804040</v>
          </cell>
          <cell r="K124">
            <v>1</v>
          </cell>
          <cell r="L124">
            <v>91440</v>
          </cell>
        </row>
        <row r="125">
          <cell r="D125" t="str">
            <v>TGP3H113948</v>
          </cell>
          <cell r="E125" t="str">
            <v>1</v>
          </cell>
          <cell r="F125">
            <v>37397</v>
          </cell>
          <cell r="G125">
            <v>0.60416666666666663</v>
          </cell>
          <cell r="H125" t="str">
            <v>3H1</v>
          </cell>
          <cell r="I125" t="str">
            <v>3H1</v>
          </cell>
          <cell r="J125" t="str">
            <v>33504YE020</v>
          </cell>
          <cell r="K125">
            <v>1</v>
          </cell>
          <cell r="L125">
            <v>39130</v>
          </cell>
        </row>
        <row r="126">
          <cell r="D126" t="str">
            <v>TGP3H113948</v>
          </cell>
          <cell r="E126" t="str">
            <v>1</v>
          </cell>
          <cell r="F126">
            <v>37397</v>
          </cell>
          <cell r="G126">
            <v>0.60416666666666663</v>
          </cell>
          <cell r="H126" t="str">
            <v>3H1</v>
          </cell>
          <cell r="I126" t="str">
            <v>3H1</v>
          </cell>
          <cell r="J126" t="str">
            <v>4260304120</v>
          </cell>
          <cell r="K126">
            <v>4</v>
          </cell>
          <cell r="L126">
            <v>141120</v>
          </cell>
        </row>
        <row r="127">
          <cell r="D127" t="str">
            <v>TGP3H113948</v>
          </cell>
          <cell r="E127" t="str">
            <v>1</v>
          </cell>
          <cell r="F127">
            <v>37397</v>
          </cell>
          <cell r="G127">
            <v>0.60416666666666663</v>
          </cell>
          <cell r="H127" t="str">
            <v>3H1</v>
          </cell>
          <cell r="I127" t="str">
            <v>3H1</v>
          </cell>
          <cell r="J127" t="str">
            <v>4260304130</v>
          </cell>
          <cell r="K127">
            <v>2</v>
          </cell>
          <cell r="L127">
            <v>70560</v>
          </cell>
        </row>
        <row r="128">
          <cell r="D128" t="str">
            <v>TGP3H113948</v>
          </cell>
          <cell r="E128" t="str">
            <v>1</v>
          </cell>
          <cell r="F128">
            <v>37397</v>
          </cell>
          <cell r="G128">
            <v>0.60416666666666663</v>
          </cell>
          <cell r="H128" t="str">
            <v>3H1</v>
          </cell>
          <cell r="I128" t="str">
            <v>3H1</v>
          </cell>
          <cell r="J128" t="str">
            <v>4262104020</v>
          </cell>
          <cell r="K128">
            <v>2</v>
          </cell>
          <cell r="L128">
            <v>215832</v>
          </cell>
        </row>
        <row r="129">
          <cell r="D129" t="str">
            <v>TGP3H113948</v>
          </cell>
          <cell r="E129" t="str">
            <v>1</v>
          </cell>
          <cell r="F129">
            <v>37397</v>
          </cell>
          <cell r="G129">
            <v>0.60416666666666663</v>
          </cell>
          <cell r="H129" t="str">
            <v>3H1</v>
          </cell>
          <cell r="I129" t="str">
            <v>3H1</v>
          </cell>
          <cell r="J129" t="str">
            <v>4510004200</v>
          </cell>
          <cell r="K129">
            <v>7</v>
          </cell>
          <cell r="L129">
            <v>755412</v>
          </cell>
        </row>
        <row r="130">
          <cell r="D130" t="str">
            <v>TGP3H113948</v>
          </cell>
          <cell r="E130" t="str">
            <v>1</v>
          </cell>
          <cell r="F130">
            <v>37397</v>
          </cell>
          <cell r="G130">
            <v>0.60416666666666663</v>
          </cell>
          <cell r="H130" t="str">
            <v>3H1</v>
          </cell>
          <cell r="I130" t="str">
            <v>3H1</v>
          </cell>
          <cell r="J130" t="str">
            <v>4513004070</v>
          </cell>
          <cell r="K130">
            <v>1</v>
          </cell>
          <cell r="L130">
            <v>52896</v>
          </cell>
        </row>
        <row r="131">
          <cell r="D131" t="str">
            <v>TGP3H113948</v>
          </cell>
          <cell r="E131" t="str">
            <v>1</v>
          </cell>
          <cell r="F131">
            <v>37397</v>
          </cell>
          <cell r="G131">
            <v>0.60416666666666663</v>
          </cell>
          <cell r="H131" t="str">
            <v>3H1</v>
          </cell>
          <cell r="I131" t="str">
            <v>3H1</v>
          </cell>
          <cell r="J131" t="str">
            <v>4513004080</v>
          </cell>
          <cell r="K131">
            <v>3</v>
          </cell>
          <cell r="L131">
            <v>158688</v>
          </cell>
        </row>
        <row r="132">
          <cell r="D132" t="str">
            <v>TGP3H113948</v>
          </cell>
          <cell r="E132" t="str">
            <v>1</v>
          </cell>
          <cell r="F132">
            <v>37397</v>
          </cell>
          <cell r="G132">
            <v>0.60416666666666663</v>
          </cell>
          <cell r="H132" t="str">
            <v>3H1</v>
          </cell>
          <cell r="I132" t="str">
            <v>3H1</v>
          </cell>
          <cell r="J132" t="str">
            <v>45286YE900</v>
          </cell>
          <cell r="K132">
            <v>1</v>
          </cell>
          <cell r="L132">
            <v>153720</v>
          </cell>
        </row>
        <row r="133">
          <cell r="D133" t="str">
            <v>TGP3H113948</v>
          </cell>
          <cell r="E133" t="str">
            <v>1</v>
          </cell>
          <cell r="F133">
            <v>37397</v>
          </cell>
          <cell r="G133">
            <v>0.60416666666666663</v>
          </cell>
          <cell r="H133" t="str">
            <v>3H1</v>
          </cell>
          <cell r="I133" t="str">
            <v>3H1</v>
          </cell>
          <cell r="J133" t="str">
            <v>45286YE901</v>
          </cell>
          <cell r="K133">
            <v>1</v>
          </cell>
          <cell r="L133">
            <v>145800</v>
          </cell>
        </row>
        <row r="134">
          <cell r="D134" t="str">
            <v>TGP3H113948</v>
          </cell>
          <cell r="E134" t="str">
            <v>1</v>
          </cell>
          <cell r="F134">
            <v>37397</v>
          </cell>
          <cell r="G134">
            <v>0.60416666666666663</v>
          </cell>
          <cell r="H134" t="str">
            <v>3H1</v>
          </cell>
          <cell r="I134" t="str">
            <v>3H1</v>
          </cell>
          <cell r="J134" t="str">
            <v>5215904010</v>
          </cell>
          <cell r="K134">
            <v>1</v>
          </cell>
          <cell r="L134">
            <v>78750</v>
          </cell>
        </row>
        <row r="135">
          <cell r="D135" t="str">
            <v>TGP3H113948</v>
          </cell>
          <cell r="E135" t="str">
            <v>1</v>
          </cell>
          <cell r="F135">
            <v>37397</v>
          </cell>
          <cell r="G135">
            <v>0.60416666666666663</v>
          </cell>
          <cell r="H135" t="str">
            <v>3H1</v>
          </cell>
          <cell r="I135" t="str">
            <v>3H1</v>
          </cell>
          <cell r="J135" t="str">
            <v>5216404010</v>
          </cell>
          <cell r="K135">
            <v>2</v>
          </cell>
          <cell r="L135">
            <v>70560</v>
          </cell>
        </row>
        <row r="136">
          <cell r="D136" t="str">
            <v>TGP3H113948</v>
          </cell>
          <cell r="E136" t="str">
            <v>1</v>
          </cell>
          <cell r="F136">
            <v>37397</v>
          </cell>
          <cell r="G136">
            <v>0.60416666666666663</v>
          </cell>
          <cell r="H136" t="str">
            <v>3H1</v>
          </cell>
          <cell r="I136" t="str">
            <v>3H1</v>
          </cell>
          <cell r="J136" t="str">
            <v>5282004020</v>
          </cell>
          <cell r="K136">
            <v>2</v>
          </cell>
          <cell r="L136">
            <v>275280</v>
          </cell>
        </row>
        <row r="137">
          <cell r="D137" t="str">
            <v>TGP3H113948</v>
          </cell>
          <cell r="E137" t="str">
            <v>1</v>
          </cell>
          <cell r="F137">
            <v>37397</v>
          </cell>
          <cell r="G137">
            <v>0.60416666666666663</v>
          </cell>
          <cell r="H137" t="str">
            <v>3H1</v>
          </cell>
          <cell r="I137" t="str">
            <v>3H1</v>
          </cell>
          <cell r="J137" t="str">
            <v>5284004010</v>
          </cell>
          <cell r="K137">
            <v>1</v>
          </cell>
          <cell r="L137">
            <v>137640</v>
          </cell>
        </row>
        <row r="138">
          <cell r="D138" t="str">
            <v>TGP3H113948</v>
          </cell>
          <cell r="E138" t="str">
            <v>1</v>
          </cell>
          <cell r="F138">
            <v>37397</v>
          </cell>
          <cell r="G138">
            <v>0.60416666666666663</v>
          </cell>
          <cell r="H138" t="str">
            <v>3H1</v>
          </cell>
          <cell r="I138" t="str">
            <v>3H1</v>
          </cell>
          <cell r="J138" t="str">
            <v>5310004320</v>
          </cell>
          <cell r="K138">
            <v>1</v>
          </cell>
          <cell r="L138">
            <v>203000</v>
          </cell>
        </row>
        <row r="139">
          <cell r="D139" t="str">
            <v>TGP3H113948</v>
          </cell>
          <cell r="E139" t="str">
            <v>1</v>
          </cell>
          <cell r="F139">
            <v>37397</v>
          </cell>
          <cell r="G139">
            <v>0.60416666666666663</v>
          </cell>
          <cell r="H139" t="str">
            <v>3H1</v>
          </cell>
          <cell r="I139" t="str">
            <v>3H1</v>
          </cell>
          <cell r="J139" t="str">
            <v>5310004330</v>
          </cell>
          <cell r="K139">
            <v>1</v>
          </cell>
          <cell r="L139">
            <v>203000</v>
          </cell>
        </row>
        <row r="140">
          <cell r="D140" t="str">
            <v>TGP3H113948</v>
          </cell>
          <cell r="E140" t="str">
            <v>1</v>
          </cell>
          <cell r="F140">
            <v>37397</v>
          </cell>
          <cell r="G140">
            <v>0.60416666666666663</v>
          </cell>
          <cell r="H140" t="str">
            <v>3H1</v>
          </cell>
          <cell r="I140" t="str">
            <v>3H1</v>
          </cell>
          <cell r="J140" t="str">
            <v>5310004340</v>
          </cell>
          <cell r="K140">
            <v>1</v>
          </cell>
          <cell r="L140">
            <v>203000</v>
          </cell>
        </row>
        <row r="141">
          <cell r="D141" t="str">
            <v>TGP3H113948</v>
          </cell>
          <cell r="E141" t="str">
            <v>1</v>
          </cell>
          <cell r="F141">
            <v>37397</v>
          </cell>
          <cell r="G141">
            <v>0.60416666666666663</v>
          </cell>
          <cell r="H141" t="str">
            <v>3H1</v>
          </cell>
          <cell r="I141" t="str">
            <v>3H1</v>
          </cell>
          <cell r="J141" t="str">
            <v>5540404070</v>
          </cell>
          <cell r="K141">
            <v>7</v>
          </cell>
          <cell r="L141">
            <v>1208844</v>
          </cell>
        </row>
        <row r="142">
          <cell r="D142" t="str">
            <v>TGP3H113948</v>
          </cell>
          <cell r="E142" t="str">
            <v>1</v>
          </cell>
          <cell r="F142">
            <v>37397</v>
          </cell>
          <cell r="G142">
            <v>0.60416666666666663</v>
          </cell>
          <cell r="H142" t="str">
            <v>3H1</v>
          </cell>
          <cell r="I142" t="str">
            <v>3H1</v>
          </cell>
          <cell r="J142" t="str">
            <v>5540504040</v>
          </cell>
          <cell r="K142">
            <v>10</v>
          </cell>
          <cell r="L142">
            <v>1224960</v>
          </cell>
        </row>
        <row r="143">
          <cell r="D143" t="str">
            <v>TGP3H113948</v>
          </cell>
          <cell r="E143" t="str">
            <v>1</v>
          </cell>
          <cell r="F143">
            <v>37397</v>
          </cell>
          <cell r="G143">
            <v>0.60416666666666663</v>
          </cell>
          <cell r="H143" t="str">
            <v>3H1</v>
          </cell>
          <cell r="I143" t="str">
            <v>3H1</v>
          </cell>
          <cell r="J143" t="str">
            <v>5540704010</v>
          </cell>
          <cell r="K143">
            <v>27</v>
          </cell>
          <cell r="L143">
            <v>4613544</v>
          </cell>
        </row>
        <row r="144">
          <cell r="D144" t="str">
            <v>TGP3H113948</v>
          </cell>
          <cell r="E144" t="str">
            <v>1</v>
          </cell>
          <cell r="F144">
            <v>37397</v>
          </cell>
          <cell r="G144">
            <v>0.60416666666666663</v>
          </cell>
          <cell r="H144" t="str">
            <v>3H1</v>
          </cell>
          <cell r="I144" t="str">
            <v>3H1</v>
          </cell>
          <cell r="J144" t="str">
            <v>5543304040</v>
          </cell>
          <cell r="K144">
            <v>4</v>
          </cell>
          <cell r="L144">
            <v>284832</v>
          </cell>
        </row>
        <row r="145">
          <cell r="D145" t="str">
            <v>TGP3H113948</v>
          </cell>
          <cell r="E145" t="str">
            <v>1</v>
          </cell>
          <cell r="F145">
            <v>37397</v>
          </cell>
          <cell r="G145">
            <v>0.60416666666666663</v>
          </cell>
          <cell r="H145" t="str">
            <v>3H1</v>
          </cell>
          <cell r="I145" t="str">
            <v>3H1</v>
          </cell>
          <cell r="J145" t="str">
            <v>5552104030</v>
          </cell>
          <cell r="K145">
            <v>1</v>
          </cell>
          <cell r="L145">
            <v>35868</v>
          </cell>
        </row>
        <row r="146">
          <cell r="D146" t="str">
            <v>TGP3H113948</v>
          </cell>
          <cell r="E146" t="str">
            <v>1</v>
          </cell>
          <cell r="F146">
            <v>37397</v>
          </cell>
          <cell r="G146">
            <v>0.60416666666666663</v>
          </cell>
          <cell r="H146" t="str">
            <v>3H1</v>
          </cell>
          <cell r="I146" t="str">
            <v>3H1</v>
          </cell>
          <cell r="J146" t="str">
            <v>5555004050</v>
          </cell>
          <cell r="K146">
            <v>4</v>
          </cell>
          <cell r="L146">
            <v>938912</v>
          </cell>
        </row>
        <row r="147">
          <cell r="D147" t="str">
            <v>TGP3H113948</v>
          </cell>
          <cell r="E147" t="str">
            <v>1</v>
          </cell>
          <cell r="F147">
            <v>37397</v>
          </cell>
          <cell r="G147">
            <v>0.60416666666666663</v>
          </cell>
          <cell r="H147" t="str">
            <v>3H1</v>
          </cell>
          <cell r="I147" t="str">
            <v>3H1</v>
          </cell>
          <cell r="J147" t="str">
            <v>5565004030</v>
          </cell>
          <cell r="K147">
            <v>1</v>
          </cell>
          <cell r="L147">
            <v>71208</v>
          </cell>
        </row>
        <row r="148">
          <cell r="D148" t="str">
            <v>TGP3H113948</v>
          </cell>
          <cell r="E148" t="str">
            <v>1</v>
          </cell>
          <cell r="F148">
            <v>37397</v>
          </cell>
          <cell r="G148">
            <v>0.60416666666666663</v>
          </cell>
          <cell r="H148" t="str">
            <v>3H1</v>
          </cell>
          <cell r="I148" t="str">
            <v>3H1</v>
          </cell>
          <cell r="J148" t="str">
            <v>5566004040</v>
          </cell>
          <cell r="K148">
            <v>1</v>
          </cell>
          <cell r="L148">
            <v>71208</v>
          </cell>
        </row>
        <row r="149">
          <cell r="D149" t="str">
            <v>TGP3H113948</v>
          </cell>
          <cell r="E149" t="str">
            <v>1</v>
          </cell>
          <cell r="F149">
            <v>37397</v>
          </cell>
          <cell r="G149">
            <v>0.60416666666666663</v>
          </cell>
          <cell r="H149" t="str">
            <v>3H1</v>
          </cell>
          <cell r="I149" t="str">
            <v>3H1</v>
          </cell>
          <cell r="J149" t="str">
            <v>58802YE010</v>
          </cell>
          <cell r="K149">
            <v>9</v>
          </cell>
          <cell r="L149">
            <v>538704</v>
          </cell>
        </row>
        <row r="150">
          <cell r="D150" t="str">
            <v>TGP3H113948</v>
          </cell>
          <cell r="E150" t="str">
            <v>1</v>
          </cell>
          <cell r="F150">
            <v>37397</v>
          </cell>
          <cell r="G150">
            <v>0.60416666666666663</v>
          </cell>
          <cell r="H150" t="str">
            <v>3H1</v>
          </cell>
          <cell r="I150" t="str">
            <v>3H1</v>
          </cell>
          <cell r="J150" t="str">
            <v>58802YE020</v>
          </cell>
          <cell r="K150">
            <v>2</v>
          </cell>
          <cell r="L150">
            <v>119712</v>
          </cell>
        </row>
        <row r="151">
          <cell r="D151" t="str">
            <v>TGP3H113948</v>
          </cell>
          <cell r="E151" t="str">
            <v>1</v>
          </cell>
          <cell r="F151">
            <v>37397</v>
          </cell>
          <cell r="G151">
            <v>0.60416666666666663</v>
          </cell>
          <cell r="H151" t="str">
            <v>3H1</v>
          </cell>
          <cell r="I151" t="str">
            <v>3H1</v>
          </cell>
          <cell r="J151" t="str">
            <v>5882104020</v>
          </cell>
          <cell r="K151">
            <v>4</v>
          </cell>
          <cell r="L151">
            <v>315000</v>
          </cell>
        </row>
        <row r="152">
          <cell r="D152" t="str">
            <v>TGP3H113948</v>
          </cell>
          <cell r="E152" t="str">
            <v>1</v>
          </cell>
          <cell r="F152">
            <v>37397</v>
          </cell>
          <cell r="G152">
            <v>0.60416666666666663</v>
          </cell>
          <cell r="H152" t="str">
            <v>3H1</v>
          </cell>
          <cell r="I152" t="str">
            <v>3H1</v>
          </cell>
          <cell r="J152" t="str">
            <v>5891204010</v>
          </cell>
          <cell r="K152">
            <v>3</v>
          </cell>
          <cell r="L152">
            <v>314934</v>
          </cell>
        </row>
        <row r="153">
          <cell r="D153" t="str">
            <v>TGP3H113948</v>
          </cell>
          <cell r="E153" t="str">
            <v>1</v>
          </cell>
          <cell r="F153">
            <v>37397</v>
          </cell>
          <cell r="G153">
            <v>0.60416666666666663</v>
          </cell>
          <cell r="H153" t="str">
            <v>3H1</v>
          </cell>
          <cell r="I153" t="str">
            <v>3H1</v>
          </cell>
          <cell r="J153" t="str">
            <v>5891604010</v>
          </cell>
          <cell r="K153">
            <v>3</v>
          </cell>
          <cell r="L153">
            <v>178200</v>
          </cell>
        </row>
        <row r="154">
          <cell r="D154" t="str">
            <v>TGP3H113948</v>
          </cell>
          <cell r="E154" t="str">
            <v>1</v>
          </cell>
          <cell r="F154">
            <v>37397</v>
          </cell>
          <cell r="G154">
            <v>0.60416666666666663</v>
          </cell>
          <cell r="H154" t="str">
            <v>3H1</v>
          </cell>
          <cell r="I154" t="str">
            <v>3H1</v>
          </cell>
          <cell r="J154" t="str">
            <v>6221104080</v>
          </cell>
          <cell r="K154">
            <v>2</v>
          </cell>
          <cell r="L154">
            <v>172800</v>
          </cell>
        </row>
        <row r="155">
          <cell r="D155" t="str">
            <v>TGP3H113948</v>
          </cell>
          <cell r="E155" t="str">
            <v>1</v>
          </cell>
          <cell r="F155">
            <v>37397</v>
          </cell>
          <cell r="G155">
            <v>0.60416666666666663</v>
          </cell>
          <cell r="H155" t="str">
            <v>3H1</v>
          </cell>
          <cell r="I155" t="str">
            <v>3H1</v>
          </cell>
          <cell r="J155" t="str">
            <v>62211YE020</v>
          </cell>
          <cell r="K155">
            <v>1</v>
          </cell>
          <cell r="L155">
            <v>92820</v>
          </cell>
        </row>
        <row r="156">
          <cell r="D156" t="str">
            <v>TGP3H113948</v>
          </cell>
          <cell r="E156" t="str">
            <v>1</v>
          </cell>
          <cell r="F156">
            <v>37397</v>
          </cell>
          <cell r="G156">
            <v>0.60416666666666663</v>
          </cell>
          <cell r="H156" t="str">
            <v>3H1</v>
          </cell>
          <cell r="I156" t="str">
            <v>3H1</v>
          </cell>
          <cell r="J156" t="str">
            <v>6221204090</v>
          </cell>
          <cell r="K156">
            <v>2</v>
          </cell>
          <cell r="L156">
            <v>172800</v>
          </cell>
        </row>
        <row r="157">
          <cell r="D157" t="str">
            <v>TGP3H113948</v>
          </cell>
          <cell r="E157" t="str">
            <v>1</v>
          </cell>
          <cell r="F157">
            <v>37397</v>
          </cell>
          <cell r="G157">
            <v>0.60416666666666663</v>
          </cell>
          <cell r="H157" t="str">
            <v>3H1</v>
          </cell>
          <cell r="I157" t="str">
            <v>3H1</v>
          </cell>
          <cell r="J157" t="str">
            <v>62212YE020</v>
          </cell>
          <cell r="K157">
            <v>1</v>
          </cell>
          <cell r="L157">
            <v>92820</v>
          </cell>
        </row>
        <row r="158">
          <cell r="D158" t="str">
            <v>TGP3H113948</v>
          </cell>
          <cell r="E158" t="str">
            <v>1</v>
          </cell>
          <cell r="F158">
            <v>37397</v>
          </cell>
          <cell r="G158">
            <v>0.60416666666666663</v>
          </cell>
          <cell r="H158" t="str">
            <v>3H1</v>
          </cell>
          <cell r="I158" t="str">
            <v>3H1</v>
          </cell>
          <cell r="J158" t="str">
            <v>7660704010</v>
          </cell>
          <cell r="K158">
            <v>1</v>
          </cell>
          <cell r="L158">
            <v>104978</v>
          </cell>
        </row>
        <row r="159">
          <cell r="D159" t="str">
            <v>TGP3H113948</v>
          </cell>
          <cell r="E159" t="str">
            <v>1</v>
          </cell>
          <cell r="F159">
            <v>37397</v>
          </cell>
          <cell r="G159">
            <v>0.60416666666666663</v>
          </cell>
          <cell r="H159" t="str">
            <v>3H1</v>
          </cell>
          <cell r="I159" t="str">
            <v>3H1</v>
          </cell>
          <cell r="J159" t="str">
            <v>9008094158</v>
          </cell>
          <cell r="K159">
            <v>2</v>
          </cell>
          <cell r="L159">
            <v>41876</v>
          </cell>
        </row>
        <row r="160">
          <cell r="D160" t="str">
            <v>TGP3H113948</v>
          </cell>
          <cell r="E160" t="str">
            <v>1</v>
          </cell>
          <cell r="F160">
            <v>37397</v>
          </cell>
          <cell r="G160">
            <v>0.60416666666666663</v>
          </cell>
          <cell r="H160" t="str">
            <v>3H1</v>
          </cell>
          <cell r="I160" t="str">
            <v>3H1</v>
          </cell>
          <cell r="J160" t="str">
            <v>9008094160</v>
          </cell>
          <cell r="K160">
            <v>1</v>
          </cell>
          <cell r="L160">
            <v>20938</v>
          </cell>
        </row>
        <row r="161">
          <cell r="D161" t="str">
            <v>TGP3H113957</v>
          </cell>
          <cell r="E161" t="str">
            <v>1</v>
          </cell>
          <cell r="F161">
            <v>37398</v>
          </cell>
          <cell r="G161">
            <v>0.39583333333333331</v>
          </cell>
          <cell r="H161" t="str">
            <v>3H1</v>
          </cell>
          <cell r="I161" t="str">
            <v>3H1</v>
          </cell>
          <cell r="J161" t="str">
            <v>1788005030</v>
          </cell>
          <cell r="K161">
            <v>3</v>
          </cell>
          <cell r="L161">
            <v>314934</v>
          </cell>
        </row>
        <row r="162">
          <cell r="D162" t="str">
            <v>TGP3H113957</v>
          </cell>
          <cell r="E162" t="str">
            <v>1</v>
          </cell>
          <cell r="F162">
            <v>37398</v>
          </cell>
          <cell r="G162">
            <v>0.39583333333333331</v>
          </cell>
          <cell r="H162" t="str">
            <v>3H1</v>
          </cell>
          <cell r="I162" t="str">
            <v>3H1</v>
          </cell>
          <cell r="J162" t="str">
            <v>5380804040</v>
          </cell>
          <cell r="K162">
            <v>1</v>
          </cell>
          <cell r="L162">
            <v>91440</v>
          </cell>
        </row>
        <row r="163">
          <cell r="D163" t="str">
            <v>TGP3H113958</v>
          </cell>
          <cell r="E163" t="str">
            <v>1</v>
          </cell>
          <cell r="F163">
            <v>37398</v>
          </cell>
          <cell r="G163">
            <v>0.39583333333333331</v>
          </cell>
          <cell r="H163" t="str">
            <v>3H1</v>
          </cell>
          <cell r="I163" t="str">
            <v>3H1</v>
          </cell>
          <cell r="J163" t="str">
            <v>3350404010</v>
          </cell>
          <cell r="K163">
            <v>1</v>
          </cell>
          <cell r="L163">
            <v>35280</v>
          </cell>
        </row>
        <row r="164">
          <cell r="D164" t="str">
            <v>TGP3H113958</v>
          </cell>
          <cell r="E164" t="str">
            <v>1</v>
          </cell>
          <cell r="F164">
            <v>37398</v>
          </cell>
          <cell r="G164">
            <v>0.39583333333333331</v>
          </cell>
          <cell r="H164" t="str">
            <v>3H1</v>
          </cell>
          <cell r="I164" t="str">
            <v>3H1</v>
          </cell>
          <cell r="J164" t="str">
            <v>33504YE020</v>
          </cell>
          <cell r="K164">
            <v>1</v>
          </cell>
          <cell r="L164">
            <v>39130</v>
          </cell>
        </row>
        <row r="165">
          <cell r="D165" t="str">
            <v>TGP3H113958</v>
          </cell>
          <cell r="E165" t="str">
            <v>1</v>
          </cell>
          <cell r="F165">
            <v>37398</v>
          </cell>
          <cell r="G165">
            <v>0.39583333333333331</v>
          </cell>
          <cell r="H165" t="str">
            <v>3H1</v>
          </cell>
          <cell r="I165" t="str">
            <v>3H1</v>
          </cell>
          <cell r="J165" t="str">
            <v>4260304120</v>
          </cell>
          <cell r="K165">
            <v>2</v>
          </cell>
          <cell r="L165">
            <v>70560</v>
          </cell>
        </row>
        <row r="166">
          <cell r="D166" t="str">
            <v>TGP3H113958</v>
          </cell>
          <cell r="E166" t="str">
            <v>1</v>
          </cell>
          <cell r="F166">
            <v>37398</v>
          </cell>
          <cell r="G166">
            <v>0.39583333333333331</v>
          </cell>
          <cell r="H166" t="str">
            <v>3H1</v>
          </cell>
          <cell r="I166" t="str">
            <v>3H1</v>
          </cell>
          <cell r="J166" t="str">
            <v>4262104020</v>
          </cell>
          <cell r="K166">
            <v>1</v>
          </cell>
          <cell r="L166">
            <v>107916</v>
          </cell>
        </row>
        <row r="167">
          <cell r="D167" t="str">
            <v>TGP3H113958</v>
          </cell>
          <cell r="E167" t="str">
            <v>1</v>
          </cell>
          <cell r="F167">
            <v>37398</v>
          </cell>
          <cell r="G167">
            <v>0.39583333333333331</v>
          </cell>
          <cell r="H167" t="str">
            <v>3H1</v>
          </cell>
          <cell r="I167" t="str">
            <v>3H1</v>
          </cell>
          <cell r="J167" t="str">
            <v>4510004180</v>
          </cell>
          <cell r="K167">
            <v>1</v>
          </cell>
          <cell r="L167">
            <v>107916</v>
          </cell>
        </row>
        <row r="168">
          <cell r="D168" t="str">
            <v>TGP3H113958</v>
          </cell>
          <cell r="E168" t="str">
            <v>1</v>
          </cell>
          <cell r="F168">
            <v>37398</v>
          </cell>
          <cell r="G168">
            <v>0.39583333333333331</v>
          </cell>
          <cell r="H168" t="str">
            <v>3H1</v>
          </cell>
          <cell r="I168" t="str">
            <v>3H1</v>
          </cell>
          <cell r="J168" t="str">
            <v>4510004200</v>
          </cell>
          <cell r="K168">
            <v>10</v>
          </cell>
          <cell r="L168">
            <v>1079160</v>
          </cell>
        </row>
        <row r="169">
          <cell r="D169" t="str">
            <v>TGP3H113958</v>
          </cell>
          <cell r="E169" t="str">
            <v>1</v>
          </cell>
          <cell r="F169">
            <v>37398</v>
          </cell>
          <cell r="G169">
            <v>0.39583333333333331</v>
          </cell>
          <cell r="H169" t="str">
            <v>3H1</v>
          </cell>
          <cell r="I169" t="str">
            <v>3H1</v>
          </cell>
          <cell r="J169" t="str">
            <v>4513004080</v>
          </cell>
          <cell r="K169">
            <v>3</v>
          </cell>
          <cell r="L169">
            <v>158688</v>
          </cell>
        </row>
        <row r="170">
          <cell r="D170" t="str">
            <v>TGP3H113958</v>
          </cell>
          <cell r="E170" t="str">
            <v>1</v>
          </cell>
          <cell r="F170">
            <v>37398</v>
          </cell>
          <cell r="G170">
            <v>0.39583333333333331</v>
          </cell>
          <cell r="H170" t="str">
            <v>3H1</v>
          </cell>
          <cell r="I170" t="str">
            <v>3H1</v>
          </cell>
          <cell r="J170" t="str">
            <v>45286YE900</v>
          </cell>
          <cell r="K170">
            <v>2</v>
          </cell>
          <cell r="L170">
            <v>307440</v>
          </cell>
        </row>
        <row r="171">
          <cell r="D171" t="str">
            <v>TGP3H113958</v>
          </cell>
          <cell r="E171" t="str">
            <v>1</v>
          </cell>
          <cell r="F171">
            <v>37398</v>
          </cell>
          <cell r="G171">
            <v>0.39583333333333331</v>
          </cell>
          <cell r="H171" t="str">
            <v>3H1</v>
          </cell>
          <cell r="I171" t="str">
            <v>3H1</v>
          </cell>
          <cell r="J171" t="str">
            <v>45286YE901</v>
          </cell>
          <cell r="K171">
            <v>1</v>
          </cell>
          <cell r="L171">
            <v>145800</v>
          </cell>
        </row>
        <row r="172">
          <cell r="D172" t="str">
            <v>TGP3H113958</v>
          </cell>
          <cell r="E172" t="str">
            <v>1</v>
          </cell>
          <cell r="F172">
            <v>37398</v>
          </cell>
          <cell r="G172">
            <v>0.39583333333333331</v>
          </cell>
          <cell r="H172" t="str">
            <v>3H1</v>
          </cell>
          <cell r="I172" t="str">
            <v>3H1</v>
          </cell>
          <cell r="J172" t="str">
            <v>5282004020</v>
          </cell>
          <cell r="K172">
            <v>2</v>
          </cell>
          <cell r="L172">
            <v>275280</v>
          </cell>
        </row>
        <row r="173">
          <cell r="D173" t="str">
            <v>TGP3H113958</v>
          </cell>
          <cell r="E173" t="str">
            <v>1</v>
          </cell>
          <cell r="F173">
            <v>37398</v>
          </cell>
          <cell r="G173">
            <v>0.39583333333333331</v>
          </cell>
          <cell r="H173" t="str">
            <v>3H1</v>
          </cell>
          <cell r="I173" t="str">
            <v>3H1</v>
          </cell>
          <cell r="J173" t="str">
            <v>5310004310</v>
          </cell>
          <cell r="K173">
            <v>2</v>
          </cell>
          <cell r="L173">
            <v>406000</v>
          </cell>
        </row>
        <row r="174">
          <cell r="D174" t="str">
            <v>TGP3H113958</v>
          </cell>
          <cell r="E174" t="str">
            <v>1</v>
          </cell>
          <cell r="F174">
            <v>37398</v>
          </cell>
          <cell r="G174">
            <v>0.39583333333333331</v>
          </cell>
          <cell r="H174" t="str">
            <v>3H1</v>
          </cell>
          <cell r="I174" t="str">
            <v>3H1</v>
          </cell>
          <cell r="J174" t="str">
            <v>5310004340</v>
          </cell>
          <cell r="K174">
            <v>3</v>
          </cell>
          <cell r="L174">
            <v>609000</v>
          </cell>
        </row>
        <row r="175">
          <cell r="D175" t="str">
            <v>TGP3H113958</v>
          </cell>
          <cell r="E175" t="str">
            <v>1</v>
          </cell>
          <cell r="F175">
            <v>37398</v>
          </cell>
          <cell r="G175">
            <v>0.39583333333333331</v>
          </cell>
          <cell r="H175" t="str">
            <v>3H1</v>
          </cell>
          <cell r="I175" t="str">
            <v>3H1</v>
          </cell>
          <cell r="J175" t="str">
            <v>5380804020</v>
          </cell>
          <cell r="K175">
            <v>2</v>
          </cell>
          <cell r="L175">
            <v>446760</v>
          </cell>
        </row>
        <row r="176">
          <cell r="D176" t="str">
            <v>TGP3H113958</v>
          </cell>
          <cell r="E176" t="str">
            <v>1</v>
          </cell>
          <cell r="F176">
            <v>37398</v>
          </cell>
          <cell r="G176">
            <v>0.39583333333333331</v>
          </cell>
          <cell r="H176" t="str">
            <v>3H1</v>
          </cell>
          <cell r="I176" t="str">
            <v>3H1</v>
          </cell>
          <cell r="J176" t="str">
            <v>5540404060</v>
          </cell>
          <cell r="K176">
            <v>3</v>
          </cell>
          <cell r="L176">
            <v>556017</v>
          </cell>
        </row>
        <row r="177">
          <cell r="D177" t="str">
            <v>TGP3H113958</v>
          </cell>
          <cell r="E177" t="str">
            <v>1</v>
          </cell>
          <cell r="F177">
            <v>37398</v>
          </cell>
          <cell r="G177">
            <v>0.39583333333333331</v>
          </cell>
          <cell r="H177" t="str">
            <v>3H1</v>
          </cell>
          <cell r="I177" t="str">
            <v>3H1</v>
          </cell>
          <cell r="J177" t="str">
            <v>5540404070</v>
          </cell>
          <cell r="K177">
            <v>15</v>
          </cell>
          <cell r="L177">
            <v>2590380</v>
          </cell>
        </row>
        <row r="178">
          <cell r="D178" t="str">
            <v>TGP3H113958</v>
          </cell>
          <cell r="E178" t="str">
            <v>1</v>
          </cell>
          <cell r="F178">
            <v>37398</v>
          </cell>
          <cell r="G178">
            <v>0.39583333333333331</v>
          </cell>
          <cell r="H178" t="str">
            <v>3H1</v>
          </cell>
          <cell r="I178" t="str">
            <v>3H1</v>
          </cell>
          <cell r="J178" t="str">
            <v>5540504040</v>
          </cell>
          <cell r="K178">
            <v>9</v>
          </cell>
          <cell r="L178">
            <v>1102464</v>
          </cell>
        </row>
        <row r="179">
          <cell r="D179" t="str">
            <v>TGP3H113958</v>
          </cell>
          <cell r="E179" t="str">
            <v>1</v>
          </cell>
          <cell r="F179">
            <v>37398</v>
          </cell>
          <cell r="G179">
            <v>0.39583333333333331</v>
          </cell>
          <cell r="H179" t="str">
            <v>3H1</v>
          </cell>
          <cell r="I179" t="str">
            <v>3H1</v>
          </cell>
          <cell r="J179" t="str">
            <v>5540704010</v>
          </cell>
          <cell r="K179">
            <v>19</v>
          </cell>
          <cell r="L179">
            <v>3246568</v>
          </cell>
        </row>
        <row r="180">
          <cell r="D180" t="str">
            <v>TGP3H113958</v>
          </cell>
          <cell r="E180" t="str">
            <v>1</v>
          </cell>
          <cell r="F180">
            <v>37398</v>
          </cell>
          <cell r="G180">
            <v>0.39583333333333331</v>
          </cell>
          <cell r="H180" t="str">
            <v>3H1</v>
          </cell>
          <cell r="I180" t="str">
            <v>3H1</v>
          </cell>
          <cell r="J180" t="str">
            <v>5543304040</v>
          </cell>
          <cell r="K180">
            <v>6</v>
          </cell>
          <cell r="L180">
            <v>427248</v>
          </cell>
        </row>
        <row r="181">
          <cell r="D181" t="str">
            <v>TGP3H113958</v>
          </cell>
          <cell r="E181" t="str">
            <v>1</v>
          </cell>
          <cell r="F181">
            <v>37398</v>
          </cell>
          <cell r="G181">
            <v>0.39583333333333331</v>
          </cell>
          <cell r="H181" t="str">
            <v>3H1</v>
          </cell>
          <cell r="I181" t="str">
            <v>3H1</v>
          </cell>
          <cell r="J181" t="str">
            <v>5552104020</v>
          </cell>
          <cell r="K181">
            <v>1</v>
          </cell>
          <cell r="L181">
            <v>86400</v>
          </cell>
        </row>
        <row r="182">
          <cell r="D182" t="str">
            <v>TGP3H113958</v>
          </cell>
          <cell r="E182" t="str">
            <v>1</v>
          </cell>
          <cell r="F182">
            <v>37398</v>
          </cell>
          <cell r="G182">
            <v>0.39583333333333331</v>
          </cell>
          <cell r="H182" t="str">
            <v>3H1</v>
          </cell>
          <cell r="I182" t="str">
            <v>3H1</v>
          </cell>
          <cell r="J182" t="str">
            <v>5552104030</v>
          </cell>
          <cell r="K182">
            <v>2</v>
          </cell>
          <cell r="L182">
            <v>71736</v>
          </cell>
        </row>
        <row r="183">
          <cell r="D183" t="str">
            <v>TGP3H113958</v>
          </cell>
          <cell r="E183" t="str">
            <v>1</v>
          </cell>
          <cell r="F183">
            <v>37398</v>
          </cell>
          <cell r="G183">
            <v>0.39583333333333331</v>
          </cell>
          <cell r="H183" t="str">
            <v>3H1</v>
          </cell>
          <cell r="I183" t="str">
            <v>3H1</v>
          </cell>
          <cell r="J183" t="str">
            <v>5555004050</v>
          </cell>
          <cell r="K183">
            <v>7</v>
          </cell>
          <cell r="L183">
            <v>1643096</v>
          </cell>
        </row>
        <row r="184">
          <cell r="D184" t="str">
            <v>TGP3H113958</v>
          </cell>
          <cell r="E184" t="str">
            <v>1</v>
          </cell>
          <cell r="F184">
            <v>37398</v>
          </cell>
          <cell r="G184">
            <v>0.39583333333333331</v>
          </cell>
          <cell r="H184" t="str">
            <v>3H1</v>
          </cell>
          <cell r="I184" t="str">
            <v>3H1</v>
          </cell>
          <cell r="J184" t="str">
            <v>5565004030</v>
          </cell>
          <cell r="K184">
            <v>3</v>
          </cell>
          <cell r="L184">
            <v>213624</v>
          </cell>
        </row>
        <row r="185">
          <cell r="D185" t="str">
            <v>TGP3H113958</v>
          </cell>
          <cell r="E185" t="str">
            <v>1</v>
          </cell>
          <cell r="F185">
            <v>37398</v>
          </cell>
          <cell r="G185">
            <v>0.39583333333333331</v>
          </cell>
          <cell r="H185" t="str">
            <v>3H1</v>
          </cell>
          <cell r="I185" t="str">
            <v>3H1</v>
          </cell>
          <cell r="J185" t="str">
            <v>5566004040</v>
          </cell>
          <cell r="K185">
            <v>2</v>
          </cell>
          <cell r="L185">
            <v>142416</v>
          </cell>
        </row>
        <row r="186">
          <cell r="D186" t="str">
            <v>TGP3H113958</v>
          </cell>
          <cell r="E186" t="str">
            <v>1</v>
          </cell>
          <cell r="F186">
            <v>37398</v>
          </cell>
          <cell r="G186">
            <v>0.39583333333333331</v>
          </cell>
          <cell r="H186" t="str">
            <v>3H1</v>
          </cell>
          <cell r="I186" t="str">
            <v>3H1</v>
          </cell>
          <cell r="J186" t="str">
            <v>5570804021</v>
          </cell>
          <cell r="K186">
            <v>4</v>
          </cell>
          <cell r="L186">
            <v>1196800</v>
          </cell>
        </row>
        <row r="187">
          <cell r="D187" t="str">
            <v>TGP3H113958</v>
          </cell>
          <cell r="E187" t="str">
            <v>1</v>
          </cell>
          <cell r="F187">
            <v>37398</v>
          </cell>
          <cell r="G187">
            <v>0.39583333333333331</v>
          </cell>
          <cell r="H187" t="str">
            <v>3H1</v>
          </cell>
          <cell r="I187" t="str">
            <v>3H1</v>
          </cell>
          <cell r="J187" t="str">
            <v>58802YE010</v>
          </cell>
          <cell r="K187">
            <v>4</v>
          </cell>
          <cell r="L187">
            <v>239424</v>
          </cell>
        </row>
        <row r="188">
          <cell r="D188" t="str">
            <v>TGP3H113958</v>
          </cell>
          <cell r="E188" t="str">
            <v>1</v>
          </cell>
          <cell r="F188">
            <v>37398</v>
          </cell>
          <cell r="G188">
            <v>0.39583333333333331</v>
          </cell>
          <cell r="H188" t="str">
            <v>3H1</v>
          </cell>
          <cell r="I188" t="str">
            <v>3H1</v>
          </cell>
          <cell r="J188" t="str">
            <v>58802YE020</v>
          </cell>
          <cell r="K188">
            <v>1</v>
          </cell>
          <cell r="L188">
            <v>59856</v>
          </cell>
        </row>
        <row r="189">
          <cell r="D189" t="str">
            <v>TGP3H113958</v>
          </cell>
          <cell r="E189" t="str">
            <v>1</v>
          </cell>
          <cell r="F189">
            <v>37398</v>
          </cell>
          <cell r="G189">
            <v>0.39583333333333331</v>
          </cell>
          <cell r="H189" t="str">
            <v>3H1</v>
          </cell>
          <cell r="I189" t="str">
            <v>3H1</v>
          </cell>
          <cell r="J189" t="str">
            <v>5881104060</v>
          </cell>
          <cell r="K189">
            <v>1</v>
          </cell>
          <cell r="L189">
            <v>57792</v>
          </cell>
        </row>
        <row r="190">
          <cell r="D190" t="str">
            <v>TGP3H113958</v>
          </cell>
          <cell r="E190" t="str">
            <v>1</v>
          </cell>
          <cell r="F190">
            <v>37398</v>
          </cell>
          <cell r="G190">
            <v>0.39583333333333331</v>
          </cell>
          <cell r="H190" t="str">
            <v>3H1</v>
          </cell>
          <cell r="I190" t="str">
            <v>3H1</v>
          </cell>
          <cell r="J190" t="str">
            <v>5882104020</v>
          </cell>
          <cell r="K190">
            <v>4</v>
          </cell>
          <cell r="L190">
            <v>315000</v>
          </cell>
        </row>
        <row r="191">
          <cell r="D191" t="str">
            <v>TGP3H113958</v>
          </cell>
          <cell r="E191" t="str">
            <v>1</v>
          </cell>
          <cell r="F191">
            <v>37398</v>
          </cell>
          <cell r="G191">
            <v>0.39583333333333331</v>
          </cell>
          <cell r="H191" t="str">
            <v>3H1</v>
          </cell>
          <cell r="I191" t="str">
            <v>3H1</v>
          </cell>
          <cell r="J191" t="str">
            <v>5891204010</v>
          </cell>
          <cell r="K191">
            <v>3</v>
          </cell>
          <cell r="L191">
            <v>314934</v>
          </cell>
        </row>
        <row r="192">
          <cell r="D192" t="str">
            <v>TGP3H113958</v>
          </cell>
          <cell r="E192" t="str">
            <v>1</v>
          </cell>
          <cell r="F192">
            <v>37398</v>
          </cell>
          <cell r="G192">
            <v>0.39583333333333331</v>
          </cell>
          <cell r="H192" t="str">
            <v>3H1</v>
          </cell>
          <cell r="I192" t="str">
            <v>3H1</v>
          </cell>
          <cell r="J192" t="str">
            <v>5891604010</v>
          </cell>
          <cell r="K192">
            <v>1</v>
          </cell>
          <cell r="L192">
            <v>59400</v>
          </cell>
        </row>
        <row r="193">
          <cell r="D193" t="str">
            <v>TGP3H113958</v>
          </cell>
          <cell r="E193" t="str">
            <v>1</v>
          </cell>
          <cell r="F193">
            <v>37398</v>
          </cell>
          <cell r="G193">
            <v>0.39583333333333331</v>
          </cell>
          <cell r="H193" t="str">
            <v>3H1</v>
          </cell>
          <cell r="I193" t="str">
            <v>3H1</v>
          </cell>
          <cell r="J193" t="str">
            <v>6221104080</v>
          </cell>
          <cell r="K193">
            <v>3</v>
          </cell>
          <cell r="L193">
            <v>259200</v>
          </cell>
        </row>
        <row r="194">
          <cell r="D194" t="str">
            <v>TGP3H113958</v>
          </cell>
          <cell r="E194" t="str">
            <v>1</v>
          </cell>
          <cell r="F194">
            <v>37398</v>
          </cell>
          <cell r="G194">
            <v>0.39583333333333331</v>
          </cell>
          <cell r="H194" t="str">
            <v>3H1</v>
          </cell>
          <cell r="I194" t="str">
            <v>3H1</v>
          </cell>
          <cell r="J194" t="str">
            <v>6221204090</v>
          </cell>
          <cell r="K194">
            <v>2</v>
          </cell>
          <cell r="L194">
            <v>172800</v>
          </cell>
        </row>
        <row r="195">
          <cell r="D195" t="str">
            <v>TGP3H113958</v>
          </cell>
          <cell r="E195" t="str">
            <v>1</v>
          </cell>
          <cell r="F195">
            <v>37398</v>
          </cell>
          <cell r="G195">
            <v>0.39583333333333331</v>
          </cell>
          <cell r="H195" t="str">
            <v>3H1</v>
          </cell>
          <cell r="I195" t="str">
            <v>3H1</v>
          </cell>
          <cell r="J195" t="str">
            <v>64261YE010</v>
          </cell>
          <cell r="K195">
            <v>5</v>
          </cell>
          <cell r="L195">
            <v>707200</v>
          </cell>
        </row>
        <row r="196">
          <cell r="D196" t="str">
            <v>TGP3H113958</v>
          </cell>
          <cell r="E196" t="str">
            <v>1</v>
          </cell>
          <cell r="F196">
            <v>37398</v>
          </cell>
          <cell r="G196">
            <v>0.39583333333333331</v>
          </cell>
          <cell r="H196" t="str">
            <v>3H1</v>
          </cell>
          <cell r="I196" t="str">
            <v>3H1</v>
          </cell>
          <cell r="J196" t="str">
            <v>64262YE010</v>
          </cell>
          <cell r="K196">
            <v>6</v>
          </cell>
          <cell r="L196">
            <v>848640</v>
          </cell>
        </row>
        <row r="197">
          <cell r="D197" t="str">
            <v>TGP3H113958</v>
          </cell>
          <cell r="E197" t="str">
            <v>1</v>
          </cell>
          <cell r="F197">
            <v>37398</v>
          </cell>
          <cell r="G197">
            <v>0.39583333333333331</v>
          </cell>
          <cell r="H197" t="str">
            <v>3H1</v>
          </cell>
          <cell r="I197" t="str">
            <v>3H1</v>
          </cell>
          <cell r="J197" t="str">
            <v>7660804010</v>
          </cell>
          <cell r="K197">
            <v>1</v>
          </cell>
          <cell r="L197">
            <v>104978</v>
          </cell>
        </row>
        <row r="198">
          <cell r="D198" t="str">
            <v>TGP3H113958</v>
          </cell>
          <cell r="E198" t="str">
            <v>1</v>
          </cell>
          <cell r="F198">
            <v>37398</v>
          </cell>
          <cell r="G198">
            <v>0.39583333333333331</v>
          </cell>
          <cell r="H198" t="str">
            <v>3H1</v>
          </cell>
          <cell r="I198" t="str">
            <v>3H1</v>
          </cell>
          <cell r="J198" t="str">
            <v>9008094153</v>
          </cell>
          <cell r="K198">
            <v>1</v>
          </cell>
          <cell r="L198">
            <v>20938</v>
          </cell>
        </row>
        <row r="199">
          <cell r="D199" t="str">
            <v>TGP3H113958</v>
          </cell>
          <cell r="E199" t="str">
            <v>1</v>
          </cell>
          <cell r="F199">
            <v>37398</v>
          </cell>
          <cell r="G199">
            <v>0.39583333333333331</v>
          </cell>
          <cell r="H199" t="str">
            <v>3H1</v>
          </cell>
          <cell r="I199" t="str">
            <v>3H1</v>
          </cell>
          <cell r="J199" t="str">
            <v>9008094160</v>
          </cell>
          <cell r="K199">
            <v>2</v>
          </cell>
          <cell r="L199">
            <v>41876</v>
          </cell>
        </row>
        <row r="200">
          <cell r="D200" t="str">
            <v>TGP3H113963</v>
          </cell>
          <cell r="E200" t="str">
            <v>1</v>
          </cell>
          <cell r="F200">
            <v>37398</v>
          </cell>
          <cell r="G200">
            <v>0.60416666666666663</v>
          </cell>
          <cell r="H200" t="str">
            <v>3H1</v>
          </cell>
          <cell r="I200" t="str">
            <v>3H1</v>
          </cell>
          <cell r="J200" t="str">
            <v>1788005030</v>
          </cell>
          <cell r="K200">
            <v>1</v>
          </cell>
          <cell r="L200">
            <v>104978</v>
          </cell>
        </row>
        <row r="201">
          <cell r="D201" t="str">
            <v>TGP3H113964</v>
          </cell>
          <cell r="E201" t="str">
            <v>1</v>
          </cell>
          <cell r="F201">
            <v>37398</v>
          </cell>
          <cell r="G201">
            <v>0.60416666666666663</v>
          </cell>
          <cell r="H201" t="str">
            <v>3H1</v>
          </cell>
          <cell r="I201" t="str">
            <v>3H1</v>
          </cell>
          <cell r="J201" t="str">
            <v>9008094158</v>
          </cell>
          <cell r="K201">
            <v>1</v>
          </cell>
          <cell r="L201">
            <v>20938</v>
          </cell>
        </row>
        <row r="202">
          <cell r="D202" t="str">
            <v>TGP3H113964</v>
          </cell>
          <cell r="E202" t="str">
            <v>1</v>
          </cell>
          <cell r="F202">
            <v>37398</v>
          </cell>
          <cell r="G202">
            <v>0.60416666666666663</v>
          </cell>
          <cell r="H202" t="str">
            <v>3H1</v>
          </cell>
          <cell r="I202" t="str">
            <v>3H1</v>
          </cell>
          <cell r="J202" t="str">
            <v>9008094159</v>
          </cell>
          <cell r="K202">
            <v>1</v>
          </cell>
          <cell r="L202">
            <v>20938</v>
          </cell>
        </row>
        <row r="203">
          <cell r="D203" t="str">
            <v>TGP3H113964</v>
          </cell>
          <cell r="E203" t="str">
            <v>1</v>
          </cell>
          <cell r="F203">
            <v>37398</v>
          </cell>
          <cell r="G203">
            <v>0.60416666666666663</v>
          </cell>
          <cell r="H203" t="str">
            <v>3H1</v>
          </cell>
          <cell r="I203" t="str">
            <v>3H1</v>
          </cell>
          <cell r="J203" t="str">
            <v>9008094160</v>
          </cell>
          <cell r="K203">
            <v>1</v>
          </cell>
          <cell r="L203">
            <v>20938</v>
          </cell>
        </row>
        <row r="204">
          <cell r="D204" t="str">
            <v>TGP3H113964</v>
          </cell>
          <cell r="E204" t="str">
            <v>1</v>
          </cell>
          <cell r="F204">
            <v>37398</v>
          </cell>
          <cell r="G204">
            <v>0.60416666666666663</v>
          </cell>
          <cell r="H204" t="str">
            <v>3H1</v>
          </cell>
          <cell r="I204" t="str">
            <v>3H1</v>
          </cell>
          <cell r="J204" t="str">
            <v>33504YE020</v>
          </cell>
          <cell r="K204">
            <v>1</v>
          </cell>
          <cell r="L204">
            <v>39130</v>
          </cell>
        </row>
        <row r="205">
          <cell r="D205" t="str">
            <v>TGP3H113964</v>
          </cell>
          <cell r="E205" t="str">
            <v>1</v>
          </cell>
          <cell r="F205">
            <v>37398</v>
          </cell>
          <cell r="G205">
            <v>0.60416666666666663</v>
          </cell>
          <cell r="H205" t="str">
            <v>3H1</v>
          </cell>
          <cell r="I205" t="str">
            <v>3H1</v>
          </cell>
          <cell r="J205" t="str">
            <v>4260304120</v>
          </cell>
          <cell r="K205">
            <v>4</v>
          </cell>
          <cell r="L205">
            <v>141120</v>
          </cell>
        </row>
        <row r="206">
          <cell r="D206" t="str">
            <v>TGP3H113964</v>
          </cell>
          <cell r="E206" t="str">
            <v>1</v>
          </cell>
          <cell r="F206">
            <v>37398</v>
          </cell>
          <cell r="G206">
            <v>0.60416666666666663</v>
          </cell>
          <cell r="H206" t="str">
            <v>3H1</v>
          </cell>
          <cell r="I206" t="str">
            <v>3H1</v>
          </cell>
          <cell r="J206" t="str">
            <v>4262104020</v>
          </cell>
          <cell r="K206">
            <v>3</v>
          </cell>
          <cell r="L206">
            <v>323748</v>
          </cell>
        </row>
        <row r="207">
          <cell r="D207" t="str">
            <v>TGP3H113964</v>
          </cell>
          <cell r="E207" t="str">
            <v>1</v>
          </cell>
          <cell r="F207">
            <v>37398</v>
          </cell>
          <cell r="G207">
            <v>0.60416666666666663</v>
          </cell>
          <cell r="H207" t="str">
            <v>3H1</v>
          </cell>
          <cell r="I207" t="str">
            <v>3H1</v>
          </cell>
          <cell r="J207" t="str">
            <v>4510004180</v>
          </cell>
          <cell r="K207">
            <v>2</v>
          </cell>
          <cell r="L207">
            <v>215832</v>
          </cell>
        </row>
        <row r="208">
          <cell r="D208" t="str">
            <v>TGP3H113964</v>
          </cell>
          <cell r="E208" t="str">
            <v>1</v>
          </cell>
          <cell r="F208">
            <v>37398</v>
          </cell>
          <cell r="G208">
            <v>0.60416666666666663</v>
          </cell>
          <cell r="H208" t="str">
            <v>3H1</v>
          </cell>
          <cell r="I208" t="str">
            <v>3H1</v>
          </cell>
          <cell r="J208" t="str">
            <v>4510004200</v>
          </cell>
          <cell r="K208">
            <v>8</v>
          </cell>
          <cell r="L208">
            <v>863328</v>
          </cell>
        </row>
        <row r="209">
          <cell r="D209" t="str">
            <v>TGP3H113964</v>
          </cell>
          <cell r="E209" t="str">
            <v>1</v>
          </cell>
          <cell r="F209">
            <v>37398</v>
          </cell>
          <cell r="G209">
            <v>0.60416666666666663</v>
          </cell>
          <cell r="H209" t="str">
            <v>3H1</v>
          </cell>
          <cell r="I209" t="str">
            <v>3H1</v>
          </cell>
          <cell r="J209" t="str">
            <v>45286YE900</v>
          </cell>
          <cell r="K209">
            <v>3</v>
          </cell>
          <cell r="L209">
            <v>461160</v>
          </cell>
        </row>
        <row r="210">
          <cell r="D210" t="str">
            <v>TGP3H113964</v>
          </cell>
          <cell r="E210" t="str">
            <v>1</v>
          </cell>
          <cell r="F210">
            <v>37398</v>
          </cell>
          <cell r="G210">
            <v>0.60416666666666663</v>
          </cell>
          <cell r="H210" t="str">
            <v>3H1</v>
          </cell>
          <cell r="I210" t="str">
            <v>3H1</v>
          </cell>
          <cell r="J210" t="str">
            <v>45286YE901</v>
          </cell>
          <cell r="K210">
            <v>1</v>
          </cell>
          <cell r="L210">
            <v>145800</v>
          </cell>
        </row>
        <row r="211">
          <cell r="D211" t="str">
            <v>TGP3H113964</v>
          </cell>
          <cell r="E211" t="str">
            <v>1</v>
          </cell>
          <cell r="F211">
            <v>37398</v>
          </cell>
          <cell r="G211">
            <v>0.60416666666666663</v>
          </cell>
          <cell r="H211" t="str">
            <v>3H1</v>
          </cell>
          <cell r="I211" t="str">
            <v>3H1</v>
          </cell>
          <cell r="J211" t="str">
            <v>5282004020</v>
          </cell>
          <cell r="K211">
            <v>3</v>
          </cell>
          <cell r="L211">
            <v>412920</v>
          </cell>
        </row>
        <row r="212">
          <cell r="D212" t="str">
            <v>TGP3H113964</v>
          </cell>
          <cell r="E212" t="str">
            <v>1</v>
          </cell>
          <cell r="F212">
            <v>37398</v>
          </cell>
          <cell r="G212">
            <v>0.60416666666666663</v>
          </cell>
          <cell r="H212" t="str">
            <v>3H1</v>
          </cell>
          <cell r="I212" t="str">
            <v>3H1</v>
          </cell>
          <cell r="J212" t="str">
            <v>5310004310</v>
          </cell>
          <cell r="K212">
            <v>4</v>
          </cell>
          <cell r="L212">
            <v>812000</v>
          </cell>
        </row>
        <row r="213">
          <cell r="D213" t="str">
            <v>TGP3H113964</v>
          </cell>
          <cell r="E213" t="str">
            <v>1</v>
          </cell>
          <cell r="F213">
            <v>37398</v>
          </cell>
          <cell r="G213">
            <v>0.60416666666666663</v>
          </cell>
          <cell r="H213" t="str">
            <v>3H1</v>
          </cell>
          <cell r="I213" t="str">
            <v>3H1</v>
          </cell>
          <cell r="J213" t="str">
            <v>5310004320</v>
          </cell>
          <cell r="K213">
            <v>6</v>
          </cell>
          <cell r="L213">
            <v>1218000</v>
          </cell>
        </row>
        <row r="214">
          <cell r="D214" t="str">
            <v>TGP3H113964</v>
          </cell>
          <cell r="E214" t="str">
            <v>1</v>
          </cell>
          <cell r="F214">
            <v>37398</v>
          </cell>
          <cell r="G214">
            <v>0.60416666666666663</v>
          </cell>
          <cell r="H214" t="str">
            <v>3H1</v>
          </cell>
          <cell r="I214" t="str">
            <v>3H1</v>
          </cell>
          <cell r="J214" t="str">
            <v>5310004330</v>
          </cell>
          <cell r="K214">
            <v>2</v>
          </cell>
          <cell r="L214">
            <v>406000</v>
          </cell>
        </row>
        <row r="215">
          <cell r="D215" t="str">
            <v>TGP3H113964</v>
          </cell>
          <cell r="E215" t="str">
            <v>1</v>
          </cell>
          <cell r="F215">
            <v>37398</v>
          </cell>
          <cell r="G215">
            <v>0.60416666666666663</v>
          </cell>
          <cell r="H215" t="str">
            <v>3H1</v>
          </cell>
          <cell r="I215" t="str">
            <v>3H1</v>
          </cell>
          <cell r="J215" t="str">
            <v>5310004340</v>
          </cell>
          <cell r="K215">
            <v>7</v>
          </cell>
          <cell r="L215">
            <v>1421000</v>
          </cell>
        </row>
        <row r="216">
          <cell r="D216" t="str">
            <v>TGP3H113964</v>
          </cell>
          <cell r="E216" t="str">
            <v>1</v>
          </cell>
          <cell r="F216">
            <v>37398</v>
          </cell>
          <cell r="G216">
            <v>0.60416666666666663</v>
          </cell>
          <cell r="H216" t="str">
            <v>3H1</v>
          </cell>
          <cell r="I216" t="str">
            <v>3H1</v>
          </cell>
          <cell r="J216" t="str">
            <v>5380804020</v>
          </cell>
          <cell r="K216">
            <v>4</v>
          </cell>
          <cell r="L216">
            <v>893520</v>
          </cell>
        </row>
        <row r="217">
          <cell r="D217" t="str">
            <v>TGP3H113964</v>
          </cell>
          <cell r="E217" t="str">
            <v>1</v>
          </cell>
          <cell r="F217">
            <v>37398</v>
          </cell>
          <cell r="G217">
            <v>0.60416666666666663</v>
          </cell>
          <cell r="H217" t="str">
            <v>3H1</v>
          </cell>
          <cell r="I217" t="str">
            <v>3H1</v>
          </cell>
          <cell r="J217" t="str">
            <v>5540404060</v>
          </cell>
          <cell r="K217">
            <v>5</v>
          </cell>
          <cell r="L217">
            <v>926695</v>
          </cell>
        </row>
        <row r="218">
          <cell r="D218" t="str">
            <v>TGP3H113964</v>
          </cell>
          <cell r="E218" t="str">
            <v>1</v>
          </cell>
          <cell r="F218">
            <v>37398</v>
          </cell>
          <cell r="G218">
            <v>0.60416666666666663</v>
          </cell>
          <cell r="H218" t="str">
            <v>3H1</v>
          </cell>
          <cell r="I218" t="str">
            <v>3H1</v>
          </cell>
          <cell r="J218" t="str">
            <v>5540404070</v>
          </cell>
          <cell r="K218">
            <v>9</v>
          </cell>
          <cell r="L218">
            <v>1554228</v>
          </cell>
        </row>
        <row r="219">
          <cell r="D219" t="str">
            <v>TGP3H113964</v>
          </cell>
          <cell r="E219" t="str">
            <v>1</v>
          </cell>
          <cell r="F219">
            <v>37398</v>
          </cell>
          <cell r="G219">
            <v>0.60416666666666663</v>
          </cell>
          <cell r="H219" t="str">
            <v>3H1</v>
          </cell>
          <cell r="I219" t="str">
            <v>3H1</v>
          </cell>
          <cell r="J219" t="str">
            <v>5540504040</v>
          </cell>
          <cell r="K219">
            <v>15</v>
          </cell>
          <cell r="L219">
            <v>1837440</v>
          </cell>
        </row>
        <row r="220">
          <cell r="D220" t="str">
            <v>TGP3H113964</v>
          </cell>
          <cell r="E220" t="str">
            <v>1</v>
          </cell>
          <cell r="F220">
            <v>37398</v>
          </cell>
          <cell r="G220">
            <v>0.60416666666666663</v>
          </cell>
          <cell r="H220" t="str">
            <v>3H1</v>
          </cell>
          <cell r="I220" t="str">
            <v>3H1</v>
          </cell>
          <cell r="J220" t="str">
            <v>5540704010</v>
          </cell>
          <cell r="K220">
            <v>22</v>
          </cell>
          <cell r="L220">
            <v>3759184</v>
          </cell>
        </row>
        <row r="221">
          <cell r="D221" t="str">
            <v>TGP3H113964</v>
          </cell>
          <cell r="E221" t="str">
            <v>1</v>
          </cell>
          <cell r="F221">
            <v>37398</v>
          </cell>
          <cell r="G221">
            <v>0.60416666666666663</v>
          </cell>
          <cell r="H221" t="str">
            <v>3H1</v>
          </cell>
          <cell r="I221" t="str">
            <v>3H1</v>
          </cell>
          <cell r="J221" t="str">
            <v>5543304040</v>
          </cell>
          <cell r="K221">
            <v>6</v>
          </cell>
          <cell r="L221">
            <v>427248</v>
          </cell>
        </row>
        <row r="222">
          <cell r="D222" t="str">
            <v>TGP3H113964</v>
          </cell>
          <cell r="E222" t="str">
            <v>1</v>
          </cell>
          <cell r="F222">
            <v>37398</v>
          </cell>
          <cell r="G222">
            <v>0.60416666666666663</v>
          </cell>
          <cell r="H222" t="str">
            <v>3H1</v>
          </cell>
          <cell r="I222" t="str">
            <v>3H1</v>
          </cell>
          <cell r="J222" t="str">
            <v>5552104030</v>
          </cell>
          <cell r="K222">
            <v>2</v>
          </cell>
          <cell r="L222">
            <v>71736</v>
          </cell>
        </row>
        <row r="223">
          <cell r="D223" t="str">
            <v>TGP3H113964</v>
          </cell>
          <cell r="E223" t="str">
            <v>1</v>
          </cell>
          <cell r="F223">
            <v>37398</v>
          </cell>
          <cell r="G223">
            <v>0.60416666666666663</v>
          </cell>
          <cell r="H223" t="str">
            <v>3H1</v>
          </cell>
          <cell r="I223" t="str">
            <v>3H1</v>
          </cell>
          <cell r="J223" t="str">
            <v>5555004050</v>
          </cell>
          <cell r="K223">
            <v>12</v>
          </cell>
          <cell r="L223">
            <v>2816736</v>
          </cell>
        </row>
        <row r="224">
          <cell r="D224" t="str">
            <v>TGP3H113964</v>
          </cell>
          <cell r="E224" t="str">
            <v>1</v>
          </cell>
          <cell r="F224">
            <v>37398</v>
          </cell>
          <cell r="G224">
            <v>0.60416666666666663</v>
          </cell>
          <cell r="H224" t="str">
            <v>3H1</v>
          </cell>
          <cell r="I224" t="str">
            <v>3H1</v>
          </cell>
          <cell r="J224" t="str">
            <v>5565004030</v>
          </cell>
          <cell r="K224">
            <v>3</v>
          </cell>
          <cell r="L224">
            <v>213624</v>
          </cell>
        </row>
        <row r="225">
          <cell r="D225" t="str">
            <v>TGP3H113964</v>
          </cell>
          <cell r="E225" t="str">
            <v>1</v>
          </cell>
          <cell r="F225">
            <v>37398</v>
          </cell>
          <cell r="G225">
            <v>0.60416666666666663</v>
          </cell>
          <cell r="H225" t="str">
            <v>3H1</v>
          </cell>
          <cell r="I225" t="str">
            <v>3H1</v>
          </cell>
          <cell r="J225" t="str">
            <v>5566004040</v>
          </cell>
          <cell r="K225">
            <v>3</v>
          </cell>
          <cell r="L225">
            <v>213624</v>
          </cell>
        </row>
        <row r="226">
          <cell r="D226" t="str">
            <v>TGP3H113964</v>
          </cell>
          <cell r="E226" t="str">
            <v>1</v>
          </cell>
          <cell r="F226">
            <v>37398</v>
          </cell>
          <cell r="G226">
            <v>0.60416666666666663</v>
          </cell>
          <cell r="H226" t="str">
            <v>3H1</v>
          </cell>
          <cell r="I226" t="str">
            <v>3H1</v>
          </cell>
          <cell r="J226" t="str">
            <v>5570804021</v>
          </cell>
          <cell r="K226">
            <v>5</v>
          </cell>
          <cell r="L226">
            <v>1496000</v>
          </cell>
        </row>
        <row r="227">
          <cell r="D227" t="str">
            <v>TGP3H113964</v>
          </cell>
          <cell r="E227" t="str">
            <v>1</v>
          </cell>
          <cell r="F227">
            <v>37398</v>
          </cell>
          <cell r="G227">
            <v>0.60416666666666663</v>
          </cell>
          <cell r="H227" t="str">
            <v>3H1</v>
          </cell>
          <cell r="I227" t="str">
            <v>3H1</v>
          </cell>
          <cell r="J227" t="str">
            <v>58802YE010</v>
          </cell>
          <cell r="K227">
            <v>5</v>
          </cell>
          <cell r="L227">
            <v>299280</v>
          </cell>
        </row>
        <row r="228">
          <cell r="D228" t="str">
            <v>TGP3H113964</v>
          </cell>
          <cell r="E228" t="str">
            <v>1</v>
          </cell>
          <cell r="F228">
            <v>37398</v>
          </cell>
          <cell r="G228">
            <v>0.60416666666666663</v>
          </cell>
          <cell r="H228" t="str">
            <v>3H1</v>
          </cell>
          <cell r="I228" t="str">
            <v>3H1</v>
          </cell>
          <cell r="J228" t="str">
            <v>58802YE020</v>
          </cell>
          <cell r="K228">
            <v>1</v>
          </cell>
          <cell r="L228">
            <v>59856</v>
          </cell>
        </row>
        <row r="229">
          <cell r="D229" t="str">
            <v>TGP3H113964</v>
          </cell>
          <cell r="E229" t="str">
            <v>1</v>
          </cell>
          <cell r="F229">
            <v>37398</v>
          </cell>
          <cell r="G229">
            <v>0.60416666666666663</v>
          </cell>
          <cell r="H229" t="str">
            <v>3H1</v>
          </cell>
          <cell r="I229" t="str">
            <v>3H1</v>
          </cell>
          <cell r="J229" t="str">
            <v>5882104020</v>
          </cell>
          <cell r="K229">
            <v>9</v>
          </cell>
          <cell r="L229">
            <v>708750</v>
          </cell>
        </row>
        <row r="230">
          <cell r="D230" t="str">
            <v>TGP3H113964</v>
          </cell>
          <cell r="E230" t="str">
            <v>1</v>
          </cell>
          <cell r="F230">
            <v>37398</v>
          </cell>
          <cell r="G230">
            <v>0.60416666666666663</v>
          </cell>
          <cell r="H230" t="str">
            <v>3H1</v>
          </cell>
          <cell r="I230" t="str">
            <v>3H1</v>
          </cell>
          <cell r="J230" t="str">
            <v>5891204010</v>
          </cell>
          <cell r="K230">
            <v>4</v>
          </cell>
          <cell r="L230">
            <v>419912</v>
          </cell>
        </row>
        <row r="231">
          <cell r="D231" t="str">
            <v>TGP3H113964</v>
          </cell>
          <cell r="E231" t="str">
            <v>1</v>
          </cell>
          <cell r="F231">
            <v>37398</v>
          </cell>
          <cell r="G231">
            <v>0.60416666666666663</v>
          </cell>
          <cell r="H231" t="str">
            <v>3H1</v>
          </cell>
          <cell r="I231" t="str">
            <v>3H1</v>
          </cell>
          <cell r="J231" t="str">
            <v>5891604010</v>
          </cell>
          <cell r="K231">
            <v>5</v>
          </cell>
          <cell r="L231">
            <v>297000</v>
          </cell>
        </row>
        <row r="232">
          <cell r="D232" t="str">
            <v>TGP3H113964</v>
          </cell>
          <cell r="E232" t="str">
            <v>1</v>
          </cell>
          <cell r="F232">
            <v>37398</v>
          </cell>
          <cell r="G232">
            <v>0.60416666666666663</v>
          </cell>
          <cell r="H232" t="str">
            <v>3H1</v>
          </cell>
          <cell r="I232" t="str">
            <v>3H1</v>
          </cell>
          <cell r="J232" t="str">
            <v>5891904010</v>
          </cell>
          <cell r="K232">
            <v>1</v>
          </cell>
          <cell r="L232">
            <v>86400</v>
          </cell>
        </row>
        <row r="233">
          <cell r="D233" t="str">
            <v>TGP3H113964</v>
          </cell>
          <cell r="E233" t="str">
            <v>1</v>
          </cell>
          <cell r="F233">
            <v>37398</v>
          </cell>
          <cell r="G233">
            <v>0.60416666666666663</v>
          </cell>
          <cell r="H233" t="str">
            <v>3H1</v>
          </cell>
          <cell r="I233" t="str">
            <v>3H1</v>
          </cell>
          <cell r="J233" t="str">
            <v>6221104080</v>
          </cell>
          <cell r="K233">
            <v>5</v>
          </cell>
          <cell r="L233">
            <v>432000</v>
          </cell>
        </row>
        <row r="234">
          <cell r="D234" t="str">
            <v>TGP3H113964</v>
          </cell>
          <cell r="E234" t="str">
            <v>1</v>
          </cell>
          <cell r="F234">
            <v>37398</v>
          </cell>
          <cell r="G234">
            <v>0.60416666666666663</v>
          </cell>
          <cell r="H234" t="str">
            <v>3H1</v>
          </cell>
          <cell r="I234" t="str">
            <v>3H1</v>
          </cell>
          <cell r="J234" t="str">
            <v>62211YE020</v>
          </cell>
          <cell r="K234">
            <v>1</v>
          </cell>
          <cell r="L234">
            <v>92820</v>
          </cell>
        </row>
        <row r="235">
          <cell r="D235" t="str">
            <v>TGP3H113964</v>
          </cell>
          <cell r="E235" t="str">
            <v>1</v>
          </cell>
          <cell r="F235">
            <v>37398</v>
          </cell>
          <cell r="G235">
            <v>0.60416666666666663</v>
          </cell>
          <cell r="H235" t="str">
            <v>3H1</v>
          </cell>
          <cell r="I235" t="str">
            <v>3H1</v>
          </cell>
          <cell r="J235" t="str">
            <v>6221204090</v>
          </cell>
          <cell r="K235">
            <v>2</v>
          </cell>
          <cell r="L235">
            <v>172800</v>
          </cell>
        </row>
        <row r="236">
          <cell r="D236" t="str">
            <v>TGP3H113964</v>
          </cell>
          <cell r="E236" t="str">
            <v>1</v>
          </cell>
          <cell r="F236">
            <v>37398</v>
          </cell>
          <cell r="G236">
            <v>0.60416666666666663</v>
          </cell>
          <cell r="H236" t="str">
            <v>3H1</v>
          </cell>
          <cell r="I236" t="str">
            <v>3H1</v>
          </cell>
          <cell r="J236" t="str">
            <v>64261YE010</v>
          </cell>
          <cell r="K236">
            <v>3</v>
          </cell>
          <cell r="L236">
            <v>424320</v>
          </cell>
        </row>
        <row r="237">
          <cell r="D237" t="str">
            <v>TGP3H113964</v>
          </cell>
          <cell r="E237" t="str">
            <v>1</v>
          </cell>
          <cell r="F237">
            <v>37398</v>
          </cell>
          <cell r="G237">
            <v>0.60416666666666663</v>
          </cell>
          <cell r="H237" t="str">
            <v>3H1</v>
          </cell>
          <cell r="I237" t="str">
            <v>3H1</v>
          </cell>
          <cell r="J237" t="str">
            <v>64262YE010</v>
          </cell>
          <cell r="K237">
            <v>4</v>
          </cell>
          <cell r="L237">
            <v>565760</v>
          </cell>
        </row>
        <row r="238">
          <cell r="D238" t="str">
            <v>TGP3H113969</v>
          </cell>
          <cell r="E238" t="str">
            <v>1</v>
          </cell>
          <cell r="F238">
            <v>37399</v>
          </cell>
          <cell r="G238">
            <v>0.39583333333333331</v>
          </cell>
          <cell r="H238" t="str">
            <v>3H1</v>
          </cell>
          <cell r="I238" t="str">
            <v>3H1</v>
          </cell>
          <cell r="J238" t="str">
            <v>4510004200</v>
          </cell>
          <cell r="K238">
            <v>2</v>
          </cell>
          <cell r="L238">
            <v>215832</v>
          </cell>
        </row>
        <row r="239">
          <cell r="D239" t="str">
            <v>TGP3H113969</v>
          </cell>
          <cell r="E239" t="str">
            <v>1</v>
          </cell>
          <cell r="F239">
            <v>37399</v>
          </cell>
          <cell r="G239">
            <v>0.39583333333333331</v>
          </cell>
          <cell r="H239" t="str">
            <v>3H1</v>
          </cell>
          <cell r="I239" t="str">
            <v>3H1</v>
          </cell>
          <cell r="J239" t="str">
            <v>4513004070</v>
          </cell>
          <cell r="K239">
            <v>1</v>
          </cell>
          <cell r="L239">
            <v>52896</v>
          </cell>
        </row>
        <row r="240">
          <cell r="D240" t="str">
            <v>TGP3H113969</v>
          </cell>
          <cell r="E240" t="str">
            <v>1</v>
          </cell>
          <cell r="F240">
            <v>37399</v>
          </cell>
          <cell r="G240">
            <v>0.39583333333333331</v>
          </cell>
          <cell r="H240" t="str">
            <v>3H1</v>
          </cell>
          <cell r="I240" t="str">
            <v>3H1</v>
          </cell>
          <cell r="J240" t="str">
            <v>4513004080</v>
          </cell>
          <cell r="K240">
            <v>3</v>
          </cell>
          <cell r="L240">
            <v>158688</v>
          </cell>
        </row>
        <row r="241">
          <cell r="D241" t="str">
            <v>TGP3H113969</v>
          </cell>
          <cell r="E241" t="str">
            <v>1</v>
          </cell>
          <cell r="F241">
            <v>37399</v>
          </cell>
          <cell r="G241">
            <v>0.39583333333333331</v>
          </cell>
          <cell r="H241" t="str">
            <v>3H1</v>
          </cell>
          <cell r="I241" t="str">
            <v>3H1</v>
          </cell>
          <cell r="J241" t="str">
            <v>45286YE900</v>
          </cell>
          <cell r="K241">
            <v>1</v>
          </cell>
          <cell r="L241">
            <v>153720</v>
          </cell>
        </row>
        <row r="242">
          <cell r="D242" t="str">
            <v>TGP3H113969</v>
          </cell>
          <cell r="E242" t="str">
            <v>1</v>
          </cell>
          <cell r="F242">
            <v>37399</v>
          </cell>
          <cell r="G242">
            <v>0.39583333333333331</v>
          </cell>
          <cell r="H242" t="str">
            <v>3H1</v>
          </cell>
          <cell r="I242" t="str">
            <v>3H1</v>
          </cell>
          <cell r="J242" t="str">
            <v>5380804020</v>
          </cell>
          <cell r="K242">
            <v>1</v>
          </cell>
          <cell r="L242">
            <v>223380</v>
          </cell>
        </row>
        <row r="243">
          <cell r="D243" t="str">
            <v>TGP3H113969</v>
          </cell>
          <cell r="E243" t="str">
            <v>1</v>
          </cell>
          <cell r="F243">
            <v>37399</v>
          </cell>
          <cell r="G243">
            <v>0.39583333333333331</v>
          </cell>
          <cell r="H243" t="str">
            <v>3H1</v>
          </cell>
          <cell r="I243" t="str">
            <v>3H1</v>
          </cell>
          <cell r="J243" t="str">
            <v>5380804040</v>
          </cell>
          <cell r="K243">
            <v>1</v>
          </cell>
          <cell r="L243">
            <v>91440</v>
          </cell>
        </row>
        <row r="244">
          <cell r="D244" t="str">
            <v>TGP3H113969</v>
          </cell>
          <cell r="E244" t="str">
            <v>1</v>
          </cell>
          <cell r="F244">
            <v>37399</v>
          </cell>
          <cell r="G244">
            <v>0.39583333333333331</v>
          </cell>
          <cell r="H244" t="str">
            <v>3H1</v>
          </cell>
          <cell r="I244" t="str">
            <v>3H1</v>
          </cell>
          <cell r="J244" t="str">
            <v>5552104030</v>
          </cell>
          <cell r="K244">
            <v>1</v>
          </cell>
          <cell r="L244">
            <v>35868</v>
          </cell>
        </row>
        <row r="245">
          <cell r="D245" t="str">
            <v>TGP3H113969</v>
          </cell>
          <cell r="E245" t="str">
            <v>1</v>
          </cell>
          <cell r="F245">
            <v>37399</v>
          </cell>
          <cell r="G245">
            <v>0.39583333333333331</v>
          </cell>
          <cell r="H245" t="str">
            <v>3H1</v>
          </cell>
          <cell r="I245" t="str">
            <v>3H1</v>
          </cell>
          <cell r="J245" t="str">
            <v>5555004050</v>
          </cell>
          <cell r="K245">
            <v>7</v>
          </cell>
          <cell r="L245">
            <v>1643096</v>
          </cell>
        </row>
        <row r="246">
          <cell r="D246" t="str">
            <v>TGP3H113969</v>
          </cell>
          <cell r="E246" t="str">
            <v>1</v>
          </cell>
          <cell r="F246">
            <v>37399</v>
          </cell>
          <cell r="G246">
            <v>0.39583333333333331</v>
          </cell>
          <cell r="H246" t="str">
            <v>3H1</v>
          </cell>
          <cell r="I246" t="str">
            <v>3H1</v>
          </cell>
          <cell r="J246" t="str">
            <v>5565004030</v>
          </cell>
          <cell r="K246">
            <v>3</v>
          </cell>
          <cell r="L246">
            <v>213624</v>
          </cell>
        </row>
        <row r="247">
          <cell r="D247" t="str">
            <v>TGP3H113969</v>
          </cell>
          <cell r="E247" t="str">
            <v>1</v>
          </cell>
          <cell r="F247">
            <v>37399</v>
          </cell>
          <cell r="G247">
            <v>0.39583333333333331</v>
          </cell>
          <cell r="H247" t="str">
            <v>3H1</v>
          </cell>
          <cell r="I247" t="str">
            <v>3H1</v>
          </cell>
          <cell r="J247" t="str">
            <v>5566004040</v>
          </cell>
          <cell r="K247">
            <v>3</v>
          </cell>
          <cell r="L247">
            <v>213624</v>
          </cell>
        </row>
        <row r="248">
          <cell r="D248" t="str">
            <v>TGP3H113969</v>
          </cell>
          <cell r="E248" t="str">
            <v>1</v>
          </cell>
          <cell r="F248">
            <v>37399</v>
          </cell>
          <cell r="G248">
            <v>0.39583333333333331</v>
          </cell>
          <cell r="H248" t="str">
            <v>3H1</v>
          </cell>
          <cell r="I248" t="str">
            <v>3H1</v>
          </cell>
          <cell r="J248" t="str">
            <v>5570804021</v>
          </cell>
          <cell r="K248">
            <v>3</v>
          </cell>
          <cell r="L248">
            <v>897600</v>
          </cell>
        </row>
        <row r="249">
          <cell r="D249" t="str">
            <v>TGP3H113969</v>
          </cell>
          <cell r="E249" t="str">
            <v>1</v>
          </cell>
          <cell r="F249">
            <v>37399</v>
          </cell>
          <cell r="G249">
            <v>0.39583333333333331</v>
          </cell>
          <cell r="H249" t="str">
            <v>3H1</v>
          </cell>
          <cell r="I249" t="str">
            <v>3H1</v>
          </cell>
          <cell r="J249" t="str">
            <v>62211YE020</v>
          </cell>
          <cell r="K249">
            <v>1</v>
          </cell>
          <cell r="L249">
            <v>92820</v>
          </cell>
        </row>
        <row r="250">
          <cell r="D250" t="str">
            <v>TGP3H113969</v>
          </cell>
          <cell r="E250" t="str">
            <v>1</v>
          </cell>
          <cell r="F250">
            <v>37399</v>
          </cell>
          <cell r="G250">
            <v>0.39583333333333331</v>
          </cell>
          <cell r="H250" t="str">
            <v>3H1</v>
          </cell>
          <cell r="I250" t="str">
            <v>3H1</v>
          </cell>
          <cell r="J250" t="str">
            <v>6221204090</v>
          </cell>
          <cell r="K250">
            <v>2</v>
          </cell>
          <cell r="L250">
            <v>172800</v>
          </cell>
        </row>
        <row r="251">
          <cell r="D251" t="str">
            <v>TGP3H113969</v>
          </cell>
          <cell r="E251" t="str">
            <v>1</v>
          </cell>
          <cell r="F251">
            <v>37399</v>
          </cell>
          <cell r="G251">
            <v>0.39583333333333331</v>
          </cell>
          <cell r="H251" t="str">
            <v>3H1</v>
          </cell>
          <cell r="I251" t="str">
            <v>3H1</v>
          </cell>
          <cell r="J251" t="str">
            <v>62212YE020</v>
          </cell>
          <cell r="K251">
            <v>1</v>
          </cell>
          <cell r="L251">
            <v>92820</v>
          </cell>
        </row>
        <row r="252">
          <cell r="D252" t="str">
            <v>TGP3H113969</v>
          </cell>
          <cell r="E252" t="str">
            <v>1</v>
          </cell>
          <cell r="F252">
            <v>37399</v>
          </cell>
          <cell r="G252">
            <v>0.39583333333333331</v>
          </cell>
          <cell r="H252" t="str">
            <v>3H1</v>
          </cell>
          <cell r="I252" t="str">
            <v>3H1</v>
          </cell>
          <cell r="J252" t="str">
            <v>5215904010</v>
          </cell>
          <cell r="K252">
            <v>1</v>
          </cell>
          <cell r="L252">
            <v>78750</v>
          </cell>
        </row>
        <row r="253">
          <cell r="D253" t="str">
            <v>TGP3H113969</v>
          </cell>
          <cell r="E253" t="str">
            <v>1</v>
          </cell>
          <cell r="F253">
            <v>37399</v>
          </cell>
          <cell r="G253">
            <v>0.39583333333333331</v>
          </cell>
          <cell r="H253" t="str">
            <v>3H1</v>
          </cell>
          <cell r="I253" t="str">
            <v>3H1</v>
          </cell>
          <cell r="J253" t="str">
            <v>5216404010</v>
          </cell>
          <cell r="K253">
            <v>1</v>
          </cell>
          <cell r="L253">
            <v>35280</v>
          </cell>
        </row>
        <row r="254">
          <cell r="D254" t="str">
            <v>TGP3H113969</v>
          </cell>
          <cell r="E254" t="str">
            <v>1</v>
          </cell>
          <cell r="F254">
            <v>37399</v>
          </cell>
          <cell r="G254">
            <v>0.39583333333333331</v>
          </cell>
          <cell r="H254" t="str">
            <v>3H1</v>
          </cell>
          <cell r="I254" t="str">
            <v>3H1</v>
          </cell>
          <cell r="J254" t="str">
            <v>5282004020</v>
          </cell>
          <cell r="K254">
            <v>2</v>
          </cell>
          <cell r="L254">
            <v>275280</v>
          </cell>
        </row>
        <row r="255">
          <cell r="D255" t="str">
            <v>TGP3H113969</v>
          </cell>
          <cell r="E255" t="str">
            <v>1</v>
          </cell>
          <cell r="F255">
            <v>37399</v>
          </cell>
          <cell r="G255">
            <v>0.39583333333333331</v>
          </cell>
          <cell r="H255" t="str">
            <v>3H1</v>
          </cell>
          <cell r="I255" t="str">
            <v>3H1</v>
          </cell>
          <cell r="J255" t="str">
            <v>5540404060</v>
          </cell>
          <cell r="K255">
            <v>3</v>
          </cell>
          <cell r="L255">
            <v>556017</v>
          </cell>
        </row>
        <row r="256">
          <cell r="D256" t="str">
            <v>TGP3H113969</v>
          </cell>
          <cell r="E256" t="str">
            <v>1</v>
          </cell>
          <cell r="F256">
            <v>37399</v>
          </cell>
          <cell r="G256">
            <v>0.39583333333333331</v>
          </cell>
          <cell r="H256" t="str">
            <v>3H1</v>
          </cell>
          <cell r="I256" t="str">
            <v>3H1</v>
          </cell>
          <cell r="J256" t="str">
            <v>5540404070</v>
          </cell>
          <cell r="K256">
            <v>7</v>
          </cell>
          <cell r="L256">
            <v>1208844</v>
          </cell>
        </row>
        <row r="257">
          <cell r="D257" t="str">
            <v>TGP3H113969</v>
          </cell>
          <cell r="E257" t="str">
            <v>1</v>
          </cell>
          <cell r="F257">
            <v>37399</v>
          </cell>
          <cell r="G257">
            <v>0.39583333333333331</v>
          </cell>
          <cell r="H257" t="str">
            <v>3H1</v>
          </cell>
          <cell r="I257" t="str">
            <v>3H1</v>
          </cell>
          <cell r="J257" t="str">
            <v>5540504040</v>
          </cell>
          <cell r="K257">
            <v>3</v>
          </cell>
          <cell r="L257">
            <v>367488</v>
          </cell>
        </row>
        <row r="258">
          <cell r="D258" t="str">
            <v>TGP3H113969</v>
          </cell>
          <cell r="E258" t="str">
            <v>1</v>
          </cell>
          <cell r="F258">
            <v>37399</v>
          </cell>
          <cell r="G258">
            <v>0.39583333333333331</v>
          </cell>
          <cell r="H258" t="str">
            <v>3H1</v>
          </cell>
          <cell r="I258" t="str">
            <v>3H1</v>
          </cell>
          <cell r="J258" t="str">
            <v>5540704010</v>
          </cell>
          <cell r="K258">
            <v>14</v>
          </cell>
          <cell r="L258">
            <v>2392208</v>
          </cell>
        </row>
        <row r="259">
          <cell r="D259" t="str">
            <v>TGP3H113969</v>
          </cell>
          <cell r="E259" t="str">
            <v>1</v>
          </cell>
          <cell r="F259">
            <v>37399</v>
          </cell>
          <cell r="G259">
            <v>0.39583333333333331</v>
          </cell>
          <cell r="H259" t="str">
            <v>3H1</v>
          </cell>
          <cell r="I259" t="str">
            <v>3H1</v>
          </cell>
          <cell r="J259" t="str">
            <v>58802YE010</v>
          </cell>
          <cell r="K259">
            <v>2</v>
          </cell>
          <cell r="L259">
            <v>119712</v>
          </cell>
        </row>
        <row r="260">
          <cell r="D260" t="str">
            <v>TGP3H113969</v>
          </cell>
          <cell r="E260" t="str">
            <v>1</v>
          </cell>
          <cell r="F260">
            <v>37399</v>
          </cell>
          <cell r="G260">
            <v>0.39583333333333331</v>
          </cell>
          <cell r="H260" t="str">
            <v>3H1</v>
          </cell>
          <cell r="I260" t="str">
            <v>3H1</v>
          </cell>
          <cell r="J260" t="str">
            <v>5882104020</v>
          </cell>
          <cell r="K260">
            <v>7</v>
          </cell>
          <cell r="L260">
            <v>551250</v>
          </cell>
        </row>
        <row r="261">
          <cell r="D261" t="str">
            <v>TGP3H113969</v>
          </cell>
          <cell r="E261" t="str">
            <v>1</v>
          </cell>
          <cell r="F261">
            <v>37399</v>
          </cell>
          <cell r="G261">
            <v>0.39583333333333331</v>
          </cell>
          <cell r="H261" t="str">
            <v>3H1</v>
          </cell>
          <cell r="I261" t="str">
            <v>3H1</v>
          </cell>
          <cell r="J261" t="str">
            <v>5891204010</v>
          </cell>
          <cell r="K261">
            <v>4</v>
          </cell>
          <cell r="L261">
            <v>419912</v>
          </cell>
        </row>
        <row r="262">
          <cell r="D262" t="str">
            <v>TGP3H113969</v>
          </cell>
          <cell r="E262" t="str">
            <v>1</v>
          </cell>
          <cell r="F262">
            <v>37399</v>
          </cell>
          <cell r="G262">
            <v>0.39583333333333331</v>
          </cell>
          <cell r="H262" t="str">
            <v>3H1</v>
          </cell>
          <cell r="I262" t="str">
            <v>3H1</v>
          </cell>
          <cell r="J262" t="str">
            <v>5891604010</v>
          </cell>
          <cell r="K262">
            <v>4</v>
          </cell>
          <cell r="L262">
            <v>237600</v>
          </cell>
        </row>
        <row r="263">
          <cell r="D263" t="str">
            <v>TGP3H113969</v>
          </cell>
          <cell r="E263" t="str">
            <v>1</v>
          </cell>
          <cell r="F263">
            <v>37399</v>
          </cell>
          <cell r="G263">
            <v>0.39583333333333331</v>
          </cell>
          <cell r="H263" t="str">
            <v>3H1</v>
          </cell>
          <cell r="I263" t="str">
            <v>3H1</v>
          </cell>
          <cell r="J263" t="str">
            <v>6221104080</v>
          </cell>
          <cell r="K263">
            <v>1</v>
          </cell>
          <cell r="L263">
            <v>86400</v>
          </cell>
        </row>
        <row r="264">
          <cell r="D264" t="str">
            <v>TGP3H113969</v>
          </cell>
          <cell r="E264" t="str">
            <v>1</v>
          </cell>
          <cell r="F264">
            <v>37399</v>
          </cell>
          <cell r="G264">
            <v>0.39583333333333331</v>
          </cell>
          <cell r="H264" t="str">
            <v>3H1</v>
          </cell>
          <cell r="I264" t="str">
            <v>3H1</v>
          </cell>
          <cell r="J264" t="str">
            <v>9008094158</v>
          </cell>
          <cell r="K264">
            <v>1</v>
          </cell>
          <cell r="L264">
            <v>20938</v>
          </cell>
        </row>
        <row r="265">
          <cell r="D265" t="str">
            <v>TGP3H113969</v>
          </cell>
          <cell r="E265" t="str">
            <v>1</v>
          </cell>
          <cell r="F265">
            <v>37399</v>
          </cell>
          <cell r="G265">
            <v>0.39583333333333331</v>
          </cell>
          <cell r="H265" t="str">
            <v>3H1</v>
          </cell>
          <cell r="I265" t="str">
            <v>3H1</v>
          </cell>
          <cell r="J265" t="str">
            <v>9008094159</v>
          </cell>
          <cell r="K265">
            <v>1</v>
          </cell>
          <cell r="L265">
            <v>20938</v>
          </cell>
        </row>
        <row r="266">
          <cell r="D266" t="str">
            <v>TGP3H113974</v>
          </cell>
          <cell r="E266" t="str">
            <v>1</v>
          </cell>
          <cell r="F266">
            <v>37399</v>
          </cell>
          <cell r="G266">
            <v>0.60416666666666663</v>
          </cell>
          <cell r="H266" t="str">
            <v>3H1</v>
          </cell>
          <cell r="I266" t="str">
            <v>3H1</v>
          </cell>
          <cell r="J266" t="str">
            <v>1788005030</v>
          </cell>
          <cell r="K266">
            <v>1</v>
          </cell>
          <cell r="L266">
            <v>104978</v>
          </cell>
        </row>
        <row r="267">
          <cell r="D267" t="str">
            <v>TGP3H113975</v>
          </cell>
          <cell r="E267" t="str">
            <v>1</v>
          </cell>
          <cell r="F267">
            <v>37399</v>
          </cell>
          <cell r="G267">
            <v>0.60416666666666663</v>
          </cell>
          <cell r="H267" t="str">
            <v>3H1</v>
          </cell>
          <cell r="I267" t="str">
            <v>3H1</v>
          </cell>
          <cell r="J267" t="str">
            <v>33504YE020</v>
          </cell>
          <cell r="K267">
            <v>1</v>
          </cell>
          <cell r="L267">
            <v>39130</v>
          </cell>
        </row>
        <row r="268">
          <cell r="D268" t="str">
            <v>TGP3H113975</v>
          </cell>
          <cell r="E268" t="str">
            <v>1</v>
          </cell>
          <cell r="F268">
            <v>37399</v>
          </cell>
          <cell r="G268">
            <v>0.60416666666666663</v>
          </cell>
          <cell r="H268" t="str">
            <v>3H1</v>
          </cell>
          <cell r="I268" t="str">
            <v>3H1</v>
          </cell>
          <cell r="J268" t="str">
            <v>4260304120</v>
          </cell>
          <cell r="K268">
            <v>4</v>
          </cell>
          <cell r="L268">
            <v>141120</v>
          </cell>
        </row>
        <row r="269">
          <cell r="D269" t="str">
            <v>TGP3H113975</v>
          </cell>
          <cell r="E269" t="str">
            <v>1</v>
          </cell>
          <cell r="F269">
            <v>37399</v>
          </cell>
          <cell r="G269">
            <v>0.60416666666666663</v>
          </cell>
          <cell r="H269" t="str">
            <v>3H1</v>
          </cell>
          <cell r="I269" t="str">
            <v>3H1</v>
          </cell>
          <cell r="J269" t="str">
            <v>4260304130</v>
          </cell>
          <cell r="K269">
            <v>1</v>
          </cell>
          <cell r="L269">
            <v>35280</v>
          </cell>
        </row>
        <row r="270">
          <cell r="D270" t="str">
            <v>TGP3H113975</v>
          </cell>
          <cell r="E270" t="str">
            <v>1</v>
          </cell>
          <cell r="F270">
            <v>37399</v>
          </cell>
          <cell r="G270">
            <v>0.60416666666666663</v>
          </cell>
          <cell r="H270" t="str">
            <v>3H1</v>
          </cell>
          <cell r="I270" t="str">
            <v>3H1</v>
          </cell>
          <cell r="J270" t="str">
            <v>4262104020</v>
          </cell>
          <cell r="K270">
            <v>4</v>
          </cell>
          <cell r="L270">
            <v>431664</v>
          </cell>
        </row>
        <row r="271">
          <cell r="D271" t="str">
            <v>TGP3H113975</v>
          </cell>
          <cell r="E271" t="str">
            <v>1</v>
          </cell>
          <cell r="F271">
            <v>37399</v>
          </cell>
          <cell r="G271">
            <v>0.60416666666666663</v>
          </cell>
          <cell r="H271" t="str">
            <v>3H1</v>
          </cell>
          <cell r="I271" t="str">
            <v>3H1</v>
          </cell>
          <cell r="J271" t="str">
            <v>4510004180</v>
          </cell>
          <cell r="K271">
            <v>3</v>
          </cell>
          <cell r="L271">
            <v>323748</v>
          </cell>
        </row>
        <row r="272">
          <cell r="D272" t="str">
            <v>TGP3H113975</v>
          </cell>
          <cell r="E272" t="str">
            <v>1</v>
          </cell>
          <cell r="F272">
            <v>37399</v>
          </cell>
          <cell r="G272">
            <v>0.60416666666666663</v>
          </cell>
          <cell r="H272" t="str">
            <v>3H1</v>
          </cell>
          <cell r="I272" t="str">
            <v>3H1</v>
          </cell>
          <cell r="J272" t="str">
            <v>4510004200</v>
          </cell>
          <cell r="K272">
            <v>12</v>
          </cell>
          <cell r="L272">
            <v>1294992</v>
          </cell>
        </row>
        <row r="273">
          <cell r="D273" t="str">
            <v>TGP3H113975</v>
          </cell>
          <cell r="E273" t="str">
            <v>1</v>
          </cell>
          <cell r="F273">
            <v>37399</v>
          </cell>
          <cell r="G273">
            <v>0.60416666666666663</v>
          </cell>
          <cell r="H273" t="str">
            <v>3H1</v>
          </cell>
          <cell r="I273" t="str">
            <v>3H1</v>
          </cell>
          <cell r="J273" t="str">
            <v>4513004070</v>
          </cell>
          <cell r="K273">
            <v>3</v>
          </cell>
          <cell r="L273">
            <v>158688</v>
          </cell>
        </row>
        <row r="274">
          <cell r="D274" t="str">
            <v>TGP3H113975</v>
          </cell>
          <cell r="E274" t="str">
            <v>1</v>
          </cell>
          <cell r="F274">
            <v>37399</v>
          </cell>
          <cell r="G274">
            <v>0.60416666666666663</v>
          </cell>
          <cell r="H274" t="str">
            <v>3H1</v>
          </cell>
          <cell r="I274" t="str">
            <v>3H1</v>
          </cell>
          <cell r="J274" t="str">
            <v>4513004080</v>
          </cell>
          <cell r="K274">
            <v>8</v>
          </cell>
          <cell r="L274">
            <v>423168</v>
          </cell>
        </row>
        <row r="275">
          <cell r="D275" t="str">
            <v>TGP3H113975</v>
          </cell>
          <cell r="E275" t="str">
            <v>1</v>
          </cell>
          <cell r="F275">
            <v>37399</v>
          </cell>
          <cell r="G275">
            <v>0.60416666666666663</v>
          </cell>
          <cell r="H275" t="str">
            <v>3H1</v>
          </cell>
          <cell r="I275" t="str">
            <v>3H1</v>
          </cell>
          <cell r="J275" t="str">
            <v>45286YE900</v>
          </cell>
          <cell r="K275">
            <v>1</v>
          </cell>
          <cell r="L275">
            <v>153720</v>
          </cell>
        </row>
        <row r="276">
          <cell r="D276" t="str">
            <v>TGP3H113975</v>
          </cell>
          <cell r="E276" t="str">
            <v>1</v>
          </cell>
          <cell r="F276">
            <v>37399</v>
          </cell>
          <cell r="G276">
            <v>0.60416666666666663</v>
          </cell>
          <cell r="H276" t="str">
            <v>3H1</v>
          </cell>
          <cell r="I276" t="str">
            <v>3H1</v>
          </cell>
          <cell r="J276" t="str">
            <v>45286YE901</v>
          </cell>
          <cell r="K276">
            <v>2</v>
          </cell>
          <cell r="L276">
            <v>291600</v>
          </cell>
        </row>
        <row r="277">
          <cell r="D277" t="str">
            <v>TGP3H113975</v>
          </cell>
          <cell r="E277" t="str">
            <v>1</v>
          </cell>
          <cell r="F277">
            <v>37399</v>
          </cell>
          <cell r="G277">
            <v>0.60416666666666663</v>
          </cell>
          <cell r="H277" t="str">
            <v>3H1</v>
          </cell>
          <cell r="I277" t="str">
            <v>3H1</v>
          </cell>
          <cell r="J277" t="str">
            <v>5282004020</v>
          </cell>
          <cell r="K277">
            <v>3</v>
          </cell>
          <cell r="L277">
            <v>412920</v>
          </cell>
        </row>
        <row r="278">
          <cell r="D278" t="str">
            <v>TGP3H113975</v>
          </cell>
          <cell r="E278" t="str">
            <v>1</v>
          </cell>
          <cell r="F278">
            <v>37399</v>
          </cell>
          <cell r="G278">
            <v>0.60416666666666663</v>
          </cell>
          <cell r="H278" t="str">
            <v>3H1</v>
          </cell>
          <cell r="I278" t="str">
            <v>3H1</v>
          </cell>
          <cell r="J278" t="str">
            <v>5310004310</v>
          </cell>
          <cell r="K278">
            <v>2</v>
          </cell>
          <cell r="L278">
            <v>406000</v>
          </cell>
        </row>
        <row r="279">
          <cell r="D279" t="str">
            <v>TGP3H113975</v>
          </cell>
          <cell r="E279" t="str">
            <v>1</v>
          </cell>
          <cell r="F279">
            <v>37399</v>
          </cell>
          <cell r="G279">
            <v>0.60416666666666663</v>
          </cell>
          <cell r="H279" t="str">
            <v>3H1</v>
          </cell>
          <cell r="I279" t="str">
            <v>3H1</v>
          </cell>
          <cell r="J279" t="str">
            <v>5310004320</v>
          </cell>
          <cell r="K279">
            <v>4</v>
          </cell>
          <cell r="L279">
            <v>812000</v>
          </cell>
        </row>
        <row r="280">
          <cell r="D280" t="str">
            <v>TGP3H113975</v>
          </cell>
          <cell r="E280" t="str">
            <v>1</v>
          </cell>
          <cell r="F280">
            <v>37399</v>
          </cell>
          <cell r="G280">
            <v>0.60416666666666663</v>
          </cell>
          <cell r="H280" t="str">
            <v>3H1</v>
          </cell>
          <cell r="I280" t="str">
            <v>3H1</v>
          </cell>
          <cell r="J280" t="str">
            <v>5310004340</v>
          </cell>
          <cell r="K280">
            <v>5</v>
          </cell>
          <cell r="L280">
            <v>1015000</v>
          </cell>
        </row>
        <row r="281">
          <cell r="D281" t="str">
            <v>TGP3H113975</v>
          </cell>
          <cell r="E281" t="str">
            <v>1</v>
          </cell>
          <cell r="F281">
            <v>37399</v>
          </cell>
          <cell r="G281">
            <v>0.60416666666666663</v>
          </cell>
          <cell r="H281" t="str">
            <v>3H1</v>
          </cell>
          <cell r="I281" t="str">
            <v>3H1</v>
          </cell>
          <cell r="J281" t="str">
            <v>5380804020</v>
          </cell>
          <cell r="K281">
            <v>2</v>
          </cell>
          <cell r="L281">
            <v>446760</v>
          </cell>
        </row>
        <row r="282">
          <cell r="D282" t="str">
            <v>TGP3H113975</v>
          </cell>
          <cell r="E282" t="str">
            <v>1</v>
          </cell>
          <cell r="F282">
            <v>37399</v>
          </cell>
          <cell r="G282">
            <v>0.60416666666666663</v>
          </cell>
          <cell r="H282" t="str">
            <v>3H1</v>
          </cell>
          <cell r="I282" t="str">
            <v>3H1</v>
          </cell>
          <cell r="J282" t="str">
            <v>5380804030</v>
          </cell>
          <cell r="K282">
            <v>1</v>
          </cell>
          <cell r="L282">
            <v>122640</v>
          </cell>
        </row>
        <row r="283">
          <cell r="D283" t="str">
            <v>TGP3H113975</v>
          </cell>
          <cell r="E283" t="str">
            <v>1</v>
          </cell>
          <cell r="F283">
            <v>37399</v>
          </cell>
          <cell r="G283">
            <v>0.60416666666666663</v>
          </cell>
          <cell r="H283" t="str">
            <v>3H1</v>
          </cell>
          <cell r="I283" t="str">
            <v>3H1</v>
          </cell>
          <cell r="J283" t="str">
            <v>5380804040</v>
          </cell>
          <cell r="K283">
            <v>1</v>
          </cell>
          <cell r="L283">
            <v>91440</v>
          </cell>
        </row>
        <row r="284">
          <cell r="D284" t="str">
            <v>TGP3H113975</v>
          </cell>
          <cell r="E284" t="str">
            <v>1</v>
          </cell>
          <cell r="F284">
            <v>37399</v>
          </cell>
          <cell r="G284">
            <v>0.60416666666666663</v>
          </cell>
          <cell r="H284" t="str">
            <v>3H1</v>
          </cell>
          <cell r="I284" t="str">
            <v>3H1</v>
          </cell>
          <cell r="J284" t="str">
            <v>5540404060</v>
          </cell>
          <cell r="K284">
            <v>4</v>
          </cell>
          <cell r="L284">
            <v>741356</v>
          </cell>
        </row>
        <row r="285">
          <cell r="D285" t="str">
            <v>TGP3H113975</v>
          </cell>
          <cell r="E285" t="str">
            <v>1</v>
          </cell>
          <cell r="F285">
            <v>37399</v>
          </cell>
          <cell r="G285">
            <v>0.60416666666666663</v>
          </cell>
          <cell r="H285" t="str">
            <v>3H1</v>
          </cell>
          <cell r="I285" t="str">
            <v>3H1</v>
          </cell>
          <cell r="J285" t="str">
            <v>5540404070</v>
          </cell>
          <cell r="K285">
            <v>8</v>
          </cell>
          <cell r="L285">
            <v>1381536</v>
          </cell>
        </row>
        <row r="286">
          <cell r="D286" t="str">
            <v>TGP3H113975</v>
          </cell>
          <cell r="E286" t="str">
            <v>1</v>
          </cell>
          <cell r="F286">
            <v>37399</v>
          </cell>
          <cell r="G286">
            <v>0.60416666666666663</v>
          </cell>
          <cell r="H286" t="str">
            <v>3H1</v>
          </cell>
          <cell r="I286" t="str">
            <v>3H1</v>
          </cell>
          <cell r="J286" t="str">
            <v>5570804021</v>
          </cell>
          <cell r="K286">
            <v>2</v>
          </cell>
          <cell r="L286">
            <v>598400</v>
          </cell>
        </row>
        <row r="287">
          <cell r="D287" t="str">
            <v>TGP3H113975</v>
          </cell>
          <cell r="E287" t="str">
            <v>1</v>
          </cell>
          <cell r="F287">
            <v>37399</v>
          </cell>
          <cell r="G287">
            <v>0.60416666666666663</v>
          </cell>
          <cell r="H287" t="str">
            <v>3H1</v>
          </cell>
          <cell r="I287" t="str">
            <v>3H1</v>
          </cell>
          <cell r="J287" t="str">
            <v>58802YE010</v>
          </cell>
          <cell r="K287">
            <v>6</v>
          </cell>
          <cell r="L287">
            <v>359136</v>
          </cell>
        </row>
        <row r="288">
          <cell r="D288" t="str">
            <v>TGP3H113975</v>
          </cell>
          <cell r="E288" t="str">
            <v>1</v>
          </cell>
          <cell r="F288">
            <v>37399</v>
          </cell>
          <cell r="G288">
            <v>0.60416666666666663</v>
          </cell>
          <cell r="H288" t="str">
            <v>3H1</v>
          </cell>
          <cell r="I288" t="str">
            <v>3H1</v>
          </cell>
          <cell r="J288" t="str">
            <v>5881104060</v>
          </cell>
          <cell r="K288">
            <v>1</v>
          </cell>
          <cell r="L288">
            <v>57792</v>
          </cell>
        </row>
        <row r="289">
          <cell r="D289" t="str">
            <v>TGP3H113975</v>
          </cell>
          <cell r="E289" t="str">
            <v>1</v>
          </cell>
          <cell r="F289">
            <v>37399</v>
          </cell>
          <cell r="G289">
            <v>0.60416666666666663</v>
          </cell>
          <cell r="H289" t="str">
            <v>3H1</v>
          </cell>
          <cell r="I289" t="str">
            <v>3H1</v>
          </cell>
          <cell r="J289" t="str">
            <v>5882104020</v>
          </cell>
          <cell r="K289">
            <v>5</v>
          </cell>
          <cell r="L289">
            <v>393750</v>
          </cell>
        </row>
        <row r="290">
          <cell r="D290" t="str">
            <v>TGP3H113975</v>
          </cell>
          <cell r="E290" t="str">
            <v>1</v>
          </cell>
          <cell r="F290">
            <v>37399</v>
          </cell>
          <cell r="G290">
            <v>0.60416666666666663</v>
          </cell>
          <cell r="H290" t="str">
            <v>3H1</v>
          </cell>
          <cell r="I290" t="str">
            <v>3H1</v>
          </cell>
          <cell r="J290" t="str">
            <v>5891204010</v>
          </cell>
          <cell r="K290">
            <v>6</v>
          </cell>
          <cell r="L290">
            <v>629868</v>
          </cell>
        </row>
        <row r="291">
          <cell r="D291" t="str">
            <v>TGP3H113975</v>
          </cell>
          <cell r="E291" t="str">
            <v>1</v>
          </cell>
          <cell r="F291">
            <v>37399</v>
          </cell>
          <cell r="G291">
            <v>0.60416666666666663</v>
          </cell>
          <cell r="H291" t="str">
            <v>3H1</v>
          </cell>
          <cell r="I291" t="str">
            <v>3H1</v>
          </cell>
          <cell r="J291" t="str">
            <v>5891604010</v>
          </cell>
          <cell r="K291">
            <v>7</v>
          </cell>
          <cell r="L291">
            <v>415800</v>
          </cell>
        </row>
        <row r="292">
          <cell r="D292" t="str">
            <v>TGP3H113975</v>
          </cell>
          <cell r="E292" t="str">
            <v>1</v>
          </cell>
          <cell r="F292">
            <v>37399</v>
          </cell>
          <cell r="G292">
            <v>0.60416666666666663</v>
          </cell>
          <cell r="H292" t="str">
            <v>3H1</v>
          </cell>
          <cell r="I292" t="str">
            <v>3H1</v>
          </cell>
          <cell r="J292" t="str">
            <v>9008094158</v>
          </cell>
          <cell r="K292">
            <v>1</v>
          </cell>
          <cell r="L292">
            <v>20938</v>
          </cell>
        </row>
        <row r="293">
          <cell r="D293" t="str">
            <v>TGP3H113975</v>
          </cell>
          <cell r="E293" t="str">
            <v>1</v>
          </cell>
          <cell r="F293">
            <v>37399</v>
          </cell>
          <cell r="G293">
            <v>0.60416666666666663</v>
          </cell>
          <cell r="H293" t="str">
            <v>3H1</v>
          </cell>
          <cell r="I293" t="str">
            <v>3H1</v>
          </cell>
          <cell r="J293" t="str">
            <v>9008094159</v>
          </cell>
          <cell r="K293">
            <v>1</v>
          </cell>
          <cell r="L293">
            <v>20938</v>
          </cell>
        </row>
        <row r="294">
          <cell r="D294" t="str">
            <v>TGP3H113975</v>
          </cell>
          <cell r="E294" t="str">
            <v>1</v>
          </cell>
          <cell r="F294">
            <v>37399</v>
          </cell>
          <cell r="G294">
            <v>0.60416666666666663</v>
          </cell>
          <cell r="H294" t="str">
            <v>3H1</v>
          </cell>
          <cell r="I294" t="str">
            <v>3H1</v>
          </cell>
          <cell r="J294" t="str">
            <v>9008094160</v>
          </cell>
          <cell r="K294">
            <v>1</v>
          </cell>
          <cell r="L294">
            <v>20938</v>
          </cell>
        </row>
        <row r="295">
          <cell r="D295" t="str">
            <v>TGP3H113975</v>
          </cell>
          <cell r="E295" t="str">
            <v>1</v>
          </cell>
          <cell r="F295">
            <v>37399</v>
          </cell>
          <cell r="G295">
            <v>0.60416666666666663</v>
          </cell>
          <cell r="H295" t="str">
            <v>3H1</v>
          </cell>
          <cell r="I295" t="str">
            <v>3H1</v>
          </cell>
          <cell r="J295" t="str">
            <v>5540504040</v>
          </cell>
          <cell r="K295">
            <v>10</v>
          </cell>
          <cell r="L295">
            <v>1224960</v>
          </cell>
        </row>
        <row r="296">
          <cell r="D296" t="str">
            <v>TGP3H113975</v>
          </cell>
          <cell r="E296" t="str">
            <v>1</v>
          </cell>
          <cell r="F296">
            <v>37399</v>
          </cell>
          <cell r="G296">
            <v>0.60416666666666663</v>
          </cell>
          <cell r="H296" t="str">
            <v>3H1</v>
          </cell>
          <cell r="I296" t="str">
            <v>3H1</v>
          </cell>
          <cell r="J296" t="str">
            <v>5540704010</v>
          </cell>
          <cell r="K296">
            <v>24</v>
          </cell>
          <cell r="L296">
            <v>4100928</v>
          </cell>
        </row>
        <row r="297">
          <cell r="D297" t="str">
            <v>TGP3H113975</v>
          </cell>
          <cell r="E297" t="str">
            <v>1</v>
          </cell>
          <cell r="F297">
            <v>37399</v>
          </cell>
          <cell r="G297">
            <v>0.60416666666666663</v>
          </cell>
          <cell r="H297" t="str">
            <v>3H1</v>
          </cell>
          <cell r="I297" t="str">
            <v>3H1</v>
          </cell>
          <cell r="J297" t="str">
            <v>5543304040</v>
          </cell>
          <cell r="K297">
            <v>7</v>
          </cell>
          <cell r="L297">
            <v>498456</v>
          </cell>
        </row>
        <row r="298">
          <cell r="D298" t="str">
            <v>TGP3H113975</v>
          </cell>
          <cell r="E298" t="str">
            <v>1</v>
          </cell>
          <cell r="F298">
            <v>37399</v>
          </cell>
          <cell r="G298">
            <v>0.60416666666666663</v>
          </cell>
          <cell r="H298" t="str">
            <v>3H1</v>
          </cell>
          <cell r="I298" t="str">
            <v>3H1</v>
          </cell>
          <cell r="J298" t="str">
            <v>5552104030</v>
          </cell>
          <cell r="K298">
            <v>2</v>
          </cell>
          <cell r="L298">
            <v>71736</v>
          </cell>
        </row>
        <row r="299">
          <cell r="D299" t="str">
            <v>TGP3H113975</v>
          </cell>
          <cell r="E299" t="str">
            <v>1</v>
          </cell>
          <cell r="F299">
            <v>37399</v>
          </cell>
          <cell r="G299">
            <v>0.60416666666666663</v>
          </cell>
          <cell r="H299" t="str">
            <v>3H1</v>
          </cell>
          <cell r="I299" t="str">
            <v>3H1</v>
          </cell>
          <cell r="J299" t="str">
            <v>5555004050</v>
          </cell>
          <cell r="K299">
            <v>12</v>
          </cell>
          <cell r="L299">
            <v>2816736</v>
          </cell>
        </row>
        <row r="300">
          <cell r="D300" t="str">
            <v>TGP3H113975</v>
          </cell>
          <cell r="E300" t="str">
            <v>1</v>
          </cell>
          <cell r="F300">
            <v>37399</v>
          </cell>
          <cell r="G300">
            <v>0.60416666666666663</v>
          </cell>
          <cell r="H300" t="str">
            <v>3H1</v>
          </cell>
          <cell r="I300" t="str">
            <v>3H1</v>
          </cell>
          <cell r="J300" t="str">
            <v>5565004030</v>
          </cell>
          <cell r="K300">
            <v>3</v>
          </cell>
          <cell r="L300">
            <v>213624</v>
          </cell>
        </row>
        <row r="301">
          <cell r="D301" t="str">
            <v>TGP3H113975</v>
          </cell>
          <cell r="E301" t="str">
            <v>1</v>
          </cell>
          <cell r="F301">
            <v>37399</v>
          </cell>
          <cell r="G301">
            <v>0.60416666666666663</v>
          </cell>
          <cell r="H301" t="str">
            <v>3H1</v>
          </cell>
          <cell r="I301" t="str">
            <v>3H1</v>
          </cell>
          <cell r="J301" t="str">
            <v>5566004040</v>
          </cell>
          <cell r="K301">
            <v>3</v>
          </cell>
          <cell r="L301">
            <v>213624</v>
          </cell>
        </row>
        <row r="302">
          <cell r="D302" t="str">
            <v>TGP3H113975</v>
          </cell>
          <cell r="E302" t="str">
            <v>1</v>
          </cell>
          <cell r="F302">
            <v>37399</v>
          </cell>
          <cell r="G302">
            <v>0.60416666666666663</v>
          </cell>
          <cell r="H302" t="str">
            <v>3H1</v>
          </cell>
          <cell r="I302" t="str">
            <v>3H1</v>
          </cell>
          <cell r="J302" t="str">
            <v>6221104080</v>
          </cell>
          <cell r="K302">
            <v>4</v>
          </cell>
          <cell r="L302">
            <v>345600</v>
          </cell>
        </row>
        <row r="303">
          <cell r="D303" t="str">
            <v>TGP3H113975</v>
          </cell>
          <cell r="E303" t="str">
            <v>1</v>
          </cell>
          <cell r="F303">
            <v>37399</v>
          </cell>
          <cell r="G303">
            <v>0.60416666666666663</v>
          </cell>
          <cell r="H303" t="str">
            <v>3H1</v>
          </cell>
          <cell r="I303" t="str">
            <v>3H1</v>
          </cell>
          <cell r="J303" t="str">
            <v>6221204090</v>
          </cell>
          <cell r="K303">
            <v>4</v>
          </cell>
          <cell r="L303">
            <v>345600</v>
          </cell>
        </row>
        <row r="304">
          <cell r="D304" t="str">
            <v>TGP3H113975</v>
          </cell>
          <cell r="E304" t="str">
            <v>1</v>
          </cell>
          <cell r="F304">
            <v>37399</v>
          </cell>
          <cell r="G304">
            <v>0.60416666666666663</v>
          </cell>
          <cell r="H304" t="str">
            <v>3H1</v>
          </cell>
          <cell r="I304" t="str">
            <v>3H1</v>
          </cell>
          <cell r="J304" t="str">
            <v>64261YE010</v>
          </cell>
          <cell r="K304">
            <v>4</v>
          </cell>
          <cell r="L304">
            <v>565760</v>
          </cell>
        </row>
        <row r="305">
          <cell r="D305" t="str">
            <v>TGP3H113975</v>
          </cell>
          <cell r="E305" t="str">
            <v>1</v>
          </cell>
          <cell r="F305">
            <v>37399</v>
          </cell>
          <cell r="G305">
            <v>0.60416666666666663</v>
          </cell>
          <cell r="H305" t="str">
            <v>3H1</v>
          </cell>
          <cell r="I305" t="str">
            <v>3H1</v>
          </cell>
          <cell r="J305" t="str">
            <v>64262YE010</v>
          </cell>
          <cell r="K305">
            <v>4</v>
          </cell>
          <cell r="L305">
            <v>565760</v>
          </cell>
        </row>
        <row r="306">
          <cell r="D306" t="str">
            <v>TGP3H113979</v>
          </cell>
          <cell r="E306" t="str">
            <v>1</v>
          </cell>
          <cell r="F306">
            <v>37400</v>
          </cell>
          <cell r="G306">
            <v>0.39583333333333331</v>
          </cell>
          <cell r="H306" t="str">
            <v>3H1</v>
          </cell>
          <cell r="I306" t="str">
            <v>3H1</v>
          </cell>
          <cell r="J306" t="str">
            <v>1788005030</v>
          </cell>
          <cell r="K306">
            <v>1</v>
          </cell>
          <cell r="L306">
            <v>104978</v>
          </cell>
        </row>
        <row r="307">
          <cell r="D307" t="str">
            <v>TGP3H113980</v>
          </cell>
          <cell r="E307" t="str">
            <v>1</v>
          </cell>
          <cell r="F307">
            <v>37400</v>
          </cell>
          <cell r="G307">
            <v>0.39583333333333331</v>
          </cell>
          <cell r="H307" t="str">
            <v>3H1</v>
          </cell>
          <cell r="I307" t="str">
            <v>3H1</v>
          </cell>
          <cell r="J307" t="str">
            <v>33504YE020</v>
          </cell>
          <cell r="K307">
            <v>1</v>
          </cell>
          <cell r="L307">
            <v>39130</v>
          </cell>
        </row>
        <row r="308">
          <cell r="D308" t="str">
            <v>TGP3H113980</v>
          </cell>
          <cell r="E308" t="str">
            <v>1</v>
          </cell>
          <cell r="F308">
            <v>37400</v>
          </cell>
          <cell r="G308">
            <v>0.39583333333333331</v>
          </cell>
          <cell r="H308" t="str">
            <v>3H1</v>
          </cell>
          <cell r="I308" t="str">
            <v>3H1</v>
          </cell>
          <cell r="J308" t="str">
            <v>4260304120</v>
          </cell>
          <cell r="K308">
            <v>9</v>
          </cell>
          <cell r="L308">
            <v>317520</v>
          </cell>
        </row>
        <row r="309">
          <cell r="D309" t="str">
            <v>TGP3H113980</v>
          </cell>
          <cell r="E309" t="str">
            <v>1</v>
          </cell>
          <cell r="F309">
            <v>37400</v>
          </cell>
          <cell r="G309">
            <v>0.39583333333333331</v>
          </cell>
          <cell r="H309" t="str">
            <v>3H1</v>
          </cell>
          <cell r="I309" t="str">
            <v>3H1</v>
          </cell>
          <cell r="J309" t="str">
            <v>4260304130</v>
          </cell>
          <cell r="K309">
            <v>1</v>
          </cell>
          <cell r="L309">
            <v>35280</v>
          </cell>
        </row>
        <row r="310">
          <cell r="D310" t="str">
            <v>TGP3H113980</v>
          </cell>
          <cell r="E310" t="str">
            <v>1</v>
          </cell>
          <cell r="F310">
            <v>37400</v>
          </cell>
          <cell r="G310">
            <v>0.39583333333333331</v>
          </cell>
          <cell r="H310" t="str">
            <v>3H1</v>
          </cell>
          <cell r="I310" t="str">
            <v>3H1</v>
          </cell>
          <cell r="J310" t="str">
            <v>4510004180</v>
          </cell>
          <cell r="K310">
            <v>2</v>
          </cell>
          <cell r="L310">
            <v>215832</v>
          </cell>
        </row>
        <row r="311">
          <cell r="D311" t="str">
            <v>TGP3H113980</v>
          </cell>
          <cell r="E311" t="str">
            <v>1</v>
          </cell>
          <cell r="F311">
            <v>37400</v>
          </cell>
          <cell r="G311">
            <v>0.39583333333333331</v>
          </cell>
          <cell r="H311" t="str">
            <v>3H1</v>
          </cell>
          <cell r="I311" t="str">
            <v>3H1</v>
          </cell>
          <cell r="J311" t="str">
            <v>4510004200</v>
          </cell>
          <cell r="K311">
            <v>6</v>
          </cell>
          <cell r="L311">
            <v>647496</v>
          </cell>
        </row>
        <row r="312">
          <cell r="D312" t="str">
            <v>TGP3H113980</v>
          </cell>
          <cell r="E312" t="str">
            <v>1</v>
          </cell>
          <cell r="F312">
            <v>37400</v>
          </cell>
          <cell r="G312">
            <v>0.39583333333333331</v>
          </cell>
          <cell r="H312" t="str">
            <v>3H1</v>
          </cell>
          <cell r="I312" t="str">
            <v>3H1</v>
          </cell>
          <cell r="J312" t="str">
            <v>4513004070</v>
          </cell>
          <cell r="K312">
            <v>1</v>
          </cell>
          <cell r="L312">
            <v>52896</v>
          </cell>
        </row>
        <row r="313">
          <cell r="D313" t="str">
            <v>TGP3H113980</v>
          </cell>
          <cell r="E313" t="str">
            <v>1</v>
          </cell>
          <cell r="F313">
            <v>37400</v>
          </cell>
          <cell r="G313">
            <v>0.39583333333333331</v>
          </cell>
          <cell r="H313" t="str">
            <v>3H1</v>
          </cell>
          <cell r="I313" t="str">
            <v>3H1</v>
          </cell>
          <cell r="J313" t="str">
            <v>4513004080</v>
          </cell>
          <cell r="K313">
            <v>5</v>
          </cell>
          <cell r="L313">
            <v>264480</v>
          </cell>
        </row>
        <row r="314">
          <cell r="D314" t="str">
            <v>TGP3H113980</v>
          </cell>
          <cell r="E314" t="str">
            <v>1</v>
          </cell>
          <cell r="F314">
            <v>37400</v>
          </cell>
          <cell r="G314">
            <v>0.39583333333333331</v>
          </cell>
          <cell r="H314" t="str">
            <v>3H1</v>
          </cell>
          <cell r="I314" t="str">
            <v>3H1</v>
          </cell>
          <cell r="J314" t="str">
            <v>45286YE900</v>
          </cell>
          <cell r="K314">
            <v>3</v>
          </cell>
          <cell r="L314">
            <v>461160</v>
          </cell>
        </row>
        <row r="315">
          <cell r="D315" t="str">
            <v>TGP3H113980</v>
          </cell>
          <cell r="E315" t="str">
            <v>1</v>
          </cell>
          <cell r="F315">
            <v>37400</v>
          </cell>
          <cell r="G315">
            <v>0.39583333333333331</v>
          </cell>
          <cell r="H315" t="str">
            <v>3H1</v>
          </cell>
          <cell r="I315" t="str">
            <v>3H1</v>
          </cell>
          <cell r="J315" t="str">
            <v>45286YE901</v>
          </cell>
          <cell r="K315">
            <v>1</v>
          </cell>
          <cell r="L315">
            <v>145800</v>
          </cell>
        </row>
        <row r="316">
          <cell r="D316" t="str">
            <v>TGP3H113980</v>
          </cell>
          <cell r="E316" t="str">
            <v>1</v>
          </cell>
          <cell r="F316">
            <v>37400</v>
          </cell>
          <cell r="G316">
            <v>0.39583333333333331</v>
          </cell>
          <cell r="H316" t="str">
            <v>3H1</v>
          </cell>
          <cell r="I316" t="str">
            <v>3H1</v>
          </cell>
          <cell r="J316" t="str">
            <v>5282004020</v>
          </cell>
          <cell r="K316">
            <v>4</v>
          </cell>
          <cell r="L316">
            <v>550560</v>
          </cell>
        </row>
        <row r="317">
          <cell r="D317" t="str">
            <v>TGP3H113980</v>
          </cell>
          <cell r="E317" t="str">
            <v>1</v>
          </cell>
          <cell r="F317">
            <v>37400</v>
          </cell>
          <cell r="G317">
            <v>0.39583333333333331</v>
          </cell>
          <cell r="H317" t="str">
            <v>3H1</v>
          </cell>
          <cell r="I317" t="str">
            <v>3H1</v>
          </cell>
          <cell r="J317" t="str">
            <v>5284004010</v>
          </cell>
          <cell r="K317">
            <v>1</v>
          </cell>
          <cell r="L317">
            <v>137640</v>
          </cell>
        </row>
        <row r="318">
          <cell r="D318" t="str">
            <v>TGP3H113980</v>
          </cell>
          <cell r="E318" t="str">
            <v>1</v>
          </cell>
          <cell r="F318">
            <v>37400</v>
          </cell>
          <cell r="G318">
            <v>0.39583333333333331</v>
          </cell>
          <cell r="H318" t="str">
            <v>3H1</v>
          </cell>
          <cell r="I318" t="str">
            <v>3H1</v>
          </cell>
          <cell r="J318" t="str">
            <v>5310004310</v>
          </cell>
          <cell r="K318">
            <v>3</v>
          </cell>
          <cell r="L318">
            <v>609000</v>
          </cell>
        </row>
        <row r="319">
          <cell r="D319" t="str">
            <v>TGP3H113980</v>
          </cell>
          <cell r="E319" t="str">
            <v>1</v>
          </cell>
          <cell r="F319">
            <v>37400</v>
          </cell>
          <cell r="G319">
            <v>0.39583333333333331</v>
          </cell>
          <cell r="H319" t="str">
            <v>3H1</v>
          </cell>
          <cell r="I319" t="str">
            <v>3H1</v>
          </cell>
          <cell r="J319" t="str">
            <v>5310004320</v>
          </cell>
          <cell r="K319">
            <v>3</v>
          </cell>
          <cell r="L319">
            <v>609000</v>
          </cell>
        </row>
        <row r="320">
          <cell r="D320" t="str">
            <v>TGP3H113980</v>
          </cell>
          <cell r="E320" t="str">
            <v>1</v>
          </cell>
          <cell r="F320">
            <v>37400</v>
          </cell>
          <cell r="G320">
            <v>0.39583333333333331</v>
          </cell>
          <cell r="H320" t="str">
            <v>3H1</v>
          </cell>
          <cell r="I320" t="str">
            <v>3H1</v>
          </cell>
          <cell r="J320" t="str">
            <v>5310004330</v>
          </cell>
          <cell r="K320">
            <v>1</v>
          </cell>
          <cell r="L320">
            <v>203000</v>
          </cell>
        </row>
        <row r="321">
          <cell r="D321" t="str">
            <v>TGP3H113980</v>
          </cell>
          <cell r="E321" t="str">
            <v>1</v>
          </cell>
          <cell r="F321">
            <v>37400</v>
          </cell>
          <cell r="G321">
            <v>0.39583333333333331</v>
          </cell>
          <cell r="H321" t="str">
            <v>3H1</v>
          </cell>
          <cell r="I321" t="str">
            <v>3H1</v>
          </cell>
          <cell r="J321" t="str">
            <v>5310004340</v>
          </cell>
          <cell r="K321">
            <v>4</v>
          </cell>
          <cell r="L321">
            <v>812000</v>
          </cell>
        </row>
        <row r="322">
          <cell r="D322" t="str">
            <v>TGP3H113980</v>
          </cell>
          <cell r="E322" t="str">
            <v>1</v>
          </cell>
          <cell r="F322">
            <v>37400</v>
          </cell>
          <cell r="G322">
            <v>0.39583333333333331</v>
          </cell>
          <cell r="H322" t="str">
            <v>3H1</v>
          </cell>
          <cell r="I322" t="str">
            <v>3H1</v>
          </cell>
          <cell r="J322" t="str">
            <v>5380804020</v>
          </cell>
          <cell r="K322">
            <v>2</v>
          </cell>
          <cell r="L322">
            <v>446760</v>
          </cell>
        </row>
        <row r="323">
          <cell r="D323" t="str">
            <v>TGP3H113980</v>
          </cell>
          <cell r="E323" t="str">
            <v>1</v>
          </cell>
          <cell r="F323">
            <v>37400</v>
          </cell>
          <cell r="G323">
            <v>0.39583333333333331</v>
          </cell>
          <cell r="H323" t="str">
            <v>3H1</v>
          </cell>
          <cell r="I323" t="str">
            <v>3H1</v>
          </cell>
          <cell r="J323" t="str">
            <v>5380804040</v>
          </cell>
          <cell r="K323">
            <v>1</v>
          </cell>
          <cell r="L323">
            <v>91440</v>
          </cell>
        </row>
        <row r="324">
          <cell r="D324" t="str">
            <v>TGP3H113980</v>
          </cell>
          <cell r="E324" t="str">
            <v>1</v>
          </cell>
          <cell r="F324">
            <v>37400</v>
          </cell>
          <cell r="G324">
            <v>0.39583333333333331</v>
          </cell>
          <cell r="H324" t="str">
            <v>3H1</v>
          </cell>
          <cell r="I324" t="str">
            <v>3H1</v>
          </cell>
          <cell r="J324" t="str">
            <v>5540404060</v>
          </cell>
          <cell r="K324">
            <v>5</v>
          </cell>
          <cell r="L324">
            <v>926695</v>
          </cell>
        </row>
        <row r="325">
          <cell r="D325" t="str">
            <v>TGP3H113980</v>
          </cell>
          <cell r="E325" t="str">
            <v>1</v>
          </cell>
          <cell r="F325">
            <v>37400</v>
          </cell>
          <cell r="G325">
            <v>0.39583333333333331</v>
          </cell>
          <cell r="H325" t="str">
            <v>3H1</v>
          </cell>
          <cell r="I325" t="str">
            <v>3H1</v>
          </cell>
          <cell r="J325" t="str">
            <v>5540404070</v>
          </cell>
          <cell r="K325">
            <v>11</v>
          </cell>
          <cell r="L325">
            <v>1899612</v>
          </cell>
        </row>
        <row r="326">
          <cell r="D326" t="str">
            <v>TGP3H113980</v>
          </cell>
          <cell r="E326" t="str">
            <v>1</v>
          </cell>
          <cell r="F326">
            <v>37400</v>
          </cell>
          <cell r="G326">
            <v>0.39583333333333331</v>
          </cell>
          <cell r="H326" t="str">
            <v>3H1</v>
          </cell>
          <cell r="I326" t="str">
            <v>3H1</v>
          </cell>
          <cell r="J326" t="str">
            <v>5540504040</v>
          </cell>
          <cell r="K326">
            <v>12</v>
          </cell>
          <cell r="L326">
            <v>1469952</v>
          </cell>
        </row>
        <row r="327">
          <cell r="D327" t="str">
            <v>TGP3H113980</v>
          </cell>
          <cell r="E327" t="str">
            <v>1</v>
          </cell>
          <cell r="F327">
            <v>37400</v>
          </cell>
          <cell r="G327">
            <v>0.39583333333333331</v>
          </cell>
          <cell r="H327" t="str">
            <v>3H1</v>
          </cell>
          <cell r="I327" t="str">
            <v>3H1</v>
          </cell>
          <cell r="J327" t="str">
            <v>5540704010</v>
          </cell>
          <cell r="K327">
            <v>12</v>
          </cell>
          <cell r="L327">
            <v>2050464</v>
          </cell>
        </row>
        <row r="328">
          <cell r="D328" t="str">
            <v>TGP3H113980</v>
          </cell>
          <cell r="E328" t="str">
            <v>1</v>
          </cell>
          <cell r="F328">
            <v>37400</v>
          </cell>
          <cell r="G328">
            <v>0.39583333333333331</v>
          </cell>
          <cell r="H328" t="str">
            <v>3H1</v>
          </cell>
          <cell r="I328" t="str">
            <v>3H1</v>
          </cell>
          <cell r="J328" t="str">
            <v>5543304040</v>
          </cell>
          <cell r="K328">
            <v>5</v>
          </cell>
          <cell r="L328">
            <v>356040</v>
          </cell>
        </row>
        <row r="329">
          <cell r="D329" t="str">
            <v>TGP3H113980</v>
          </cell>
          <cell r="E329" t="str">
            <v>1</v>
          </cell>
          <cell r="F329">
            <v>37400</v>
          </cell>
          <cell r="G329">
            <v>0.39583333333333331</v>
          </cell>
          <cell r="H329" t="str">
            <v>3H1</v>
          </cell>
          <cell r="I329" t="str">
            <v>3H1</v>
          </cell>
          <cell r="J329" t="str">
            <v>5552104030</v>
          </cell>
          <cell r="K329">
            <v>2</v>
          </cell>
          <cell r="L329">
            <v>71736</v>
          </cell>
        </row>
        <row r="330">
          <cell r="D330" t="str">
            <v>TGP3H113980</v>
          </cell>
          <cell r="E330" t="str">
            <v>1</v>
          </cell>
          <cell r="F330">
            <v>37400</v>
          </cell>
          <cell r="G330">
            <v>0.39583333333333331</v>
          </cell>
          <cell r="H330" t="str">
            <v>3H1</v>
          </cell>
          <cell r="I330" t="str">
            <v>3H1</v>
          </cell>
          <cell r="J330" t="str">
            <v>5555004050</v>
          </cell>
          <cell r="K330">
            <v>14</v>
          </cell>
          <cell r="L330">
            <v>3286192</v>
          </cell>
        </row>
        <row r="331">
          <cell r="D331" t="str">
            <v>TGP3H113980</v>
          </cell>
          <cell r="E331" t="str">
            <v>1</v>
          </cell>
          <cell r="F331">
            <v>37400</v>
          </cell>
          <cell r="G331">
            <v>0.39583333333333331</v>
          </cell>
          <cell r="H331" t="str">
            <v>3H1</v>
          </cell>
          <cell r="I331" t="str">
            <v>3H1</v>
          </cell>
          <cell r="J331" t="str">
            <v>5565004030</v>
          </cell>
          <cell r="K331">
            <v>2</v>
          </cell>
          <cell r="L331">
            <v>142416</v>
          </cell>
        </row>
        <row r="332">
          <cell r="D332" t="str">
            <v>TGP3H113980</v>
          </cell>
          <cell r="E332" t="str">
            <v>1</v>
          </cell>
          <cell r="F332">
            <v>37400</v>
          </cell>
          <cell r="G332">
            <v>0.39583333333333331</v>
          </cell>
          <cell r="H332" t="str">
            <v>3H1</v>
          </cell>
          <cell r="I332" t="str">
            <v>3H1</v>
          </cell>
          <cell r="J332" t="str">
            <v>5566004040</v>
          </cell>
          <cell r="K332">
            <v>2</v>
          </cell>
          <cell r="L332">
            <v>142416</v>
          </cell>
        </row>
        <row r="333">
          <cell r="D333" t="str">
            <v>TGP3H113980</v>
          </cell>
          <cell r="E333" t="str">
            <v>1</v>
          </cell>
          <cell r="F333">
            <v>37400</v>
          </cell>
          <cell r="G333">
            <v>0.39583333333333331</v>
          </cell>
          <cell r="H333" t="str">
            <v>3H1</v>
          </cell>
          <cell r="I333" t="str">
            <v>3H1</v>
          </cell>
          <cell r="J333" t="str">
            <v>5570804021</v>
          </cell>
          <cell r="K333">
            <v>6</v>
          </cell>
          <cell r="L333">
            <v>1795200</v>
          </cell>
        </row>
        <row r="334">
          <cell r="D334" t="str">
            <v>TGP3H113980</v>
          </cell>
          <cell r="E334" t="str">
            <v>1</v>
          </cell>
          <cell r="F334">
            <v>37400</v>
          </cell>
          <cell r="G334">
            <v>0.39583333333333331</v>
          </cell>
          <cell r="H334" t="str">
            <v>3H1</v>
          </cell>
          <cell r="I334" t="str">
            <v>3H1</v>
          </cell>
          <cell r="J334" t="str">
            <v>58802YE010</v>
          </cell>
          <cell r="K334">
            <v>7</v>
          </cell>
          <cell r="L334">
            <v>418992</v>
          </cell>
        </row>
        <row r="335">
          <cell r="D335" t="str">
            <v>TGP3H113980</v>
          </cell>
          <cell r="E335" t="str">
            <v>1</v>
          </cell>
          <cell r="F335">
            <v>37400</v>
          </cell>
          <cell r="G335">
            <v>0.39583333333333331</v>
          </cell>
          <cell r="H335" t="str">
            <v>3H1</v>
          </cell>
          <cell r="I335" t="str">
            <v>3H1</v>
          </cell>
          <cell r="J335" t="str">
            <v>58802YE020</v>
          </cell>
          <cell r="K335">
            <v>2</v>
          </cell>
          <cell r="L335">
            <v>119712</v>
          </cell>
        </row>
        <row r="336">
          <cell r="D336" t="str">
            <v>TGP3H113980</v>
          </cell>
          <cell r="E336" t="str">
            <v>1</v>
          </cell>
          <cell r="F336">
            <v>37400</v>
          </cell>
          <cell r="G336">
            <v>0.39583333333333331</v>
          </cell>
          <cell r="H336" t="str">
            <v>3H1</v>
          </cell>
          <cell r="I336" t="str">
            <v>3H1</v>
          </cell>
          <cell r="J336" t="str">
            <v>5881104060</v>
          </cell>
          <cell r="K336">
            <v>1</v>
          </cell>
          <cell r="L336">
            <v>57792</v>
          </cell>
        </row>
        <row r="337">
          <cell r="D337" t="str">
            <v>TGP3H113980</v>
          </cell>
          <cell r="E337" t="str">
            <v>1</v>
          </cell>
          <cell r="F337">
            <v>37400</v>
          </cell>
          <cell r="G337">
            <v>0.39583333333333331</v>
          </cell>
          <cell r="H337" t="str">
            <v>3H1</v>
          </cell>
          <cell r="I337" t="str">
            <v>3H1</v>
          </cell>
          <cell r="J337" t="str">
            <v>5882104020</v>
          </cell>
          <cell r="K337">
            <v>2</v>
          </cell>
          <cell r="L337">
            <v>157500</v>
          </cell>
        </row>
        <row r="338">
          <cell r="D338" t="str">
            <v>TGP3H113980</v>
          </cell>
          <cell r="E338" t="str">
            <v>1</v>
          </cell>
          <cell r="F338">
            <v>37400</v>
          </cell>
          <cell r="G338">
            <v>0.39583333333333331</v>
          </cell>
          <cell r="H338" t="str">
            <v>3H1</v>
          </cell>
          <cell r="I338" t="str">
            <v>3H1</v>
          </cell>
          <cell r="J338" t="str">
            <v>5891204010</v>
          </cell>
          <cell r="K338">
            <v>2</v>
          </cell>
          <cell r="L338">
            <v>209956</v>
          </cell>
        </row>
        <row r="339">
          <cell r="D339" t="str">
            <v>TGP3H113980</v>
          </cell>
          <cell r="E339" t="str">
            <v>1</v>
          </cell>
          <cell r="F339">
            <v>37400</v>
          </cell>
          <cell r="G339">
            <v>0.39583333333333331</v>
          </cell>
          <cell r="H339" t="str">
            <v>3H1</v>
          </cell>
          <cell r="I339" t="str">
            <v>3H1</v>
          </cell>
          <cell r="J339" t="str">
            <v>5891904010</v>
          </cell>
          <cell r="K339">
            <v>1</v>
          </cell>
          <cell r="L339">
            <v>86400</v>
          </cell>
        </row>
        <row r="340">
          <cell r="D340" t="str">
            <v>TGP3H113980</v>
          </cell>
          <cell r="E340" t="str">
            <v>1</v>
          </cell>
          <cell r="F340">
            <v>37400</v>
          </cell>
          <cell r="G340">
            <v>0.39583333333333331</v>
          </cell>
          <cell r="H340" t="str">
            <v>3H1</v>
          </cell>
          <cell r="I340" t="str">
            <v>3H1</v>
          </cell>
          <cell r="J340" t="str">
            <v>6221104080</v>
          </cell>
          <cell r="K340">
            <v>3</v>
          </cell>
          <cell r="L340">
            <v>259200</v>
          </cell>
        </row>
        <row r="341">
          <cell r="D341" t="str">
            <v>TGP3H113980</v>
          </cell>
          <cell r="E341" t="str">
            <v>1</v>
          </cell>
          <cell r="F341">
            <v>37400</v>
          </cell>
          <cell r="G341">
            <v>0.39583333333333331</v>
          </cell>
          <cell r="H341" t="str">
            <v>3H1</v>
          </cell>
          <cell r="I341" t="str">
            <v>3H1</v>
          </cell>
          <cell r="J341" t="str">
            <v>6221204090</v>
          </cell>
          <cell r="K341">
            <v>4</v>
          </cell>
          <cell r="L341">
            <v>345600</v>
          </cell>
        </row>
        <row r="342">
          <cell r="D342" t="str">
            <v>TGP3H113980</v>
          </cell>
          <cell r="E342" t="str">
            <v>1</v>
          </cell>
          <cell r="F342">
            <v>37400</v>
          </cell>
          <cell r="G342">
            <v>0.39583333333333331</v>
          </cell>
          <cell r="H342" t="str">
            <v>3H1</v>
          </cell>
          <cell r="I342" t="str">
            <v>3H1</v>
          </cell>
          <cell r="J342" t="str">
            <v>64261YE010</v>
          </cell>
          <cell r="K342">
            <v>7</v>
          </cell>
          <cell r="L342">
            <v>990080</v>
          </cell>
        </row>
        <row r="343">
          <cell r="D343" t="str">
            <v>TGP3H113980</v>
          </cell>
          <cell r="E343" t="str">
            <v>1</v>
          </cell>
          <cell r="F343">
            <v>37400</v>
          </cell>
          <cell r="G343">
            <v>0.39583333333333331</v>
          </cell>
          <cell r="H343" t="str">
            <v>3H1</v>
          </cell>
          <cell r="I343" t="str">
            <v>3H1</v>
          </cell>
          <cell r="J343" t="str">
            <v>64262YE010</v>
          </cell>
          <cell r="K343">
            <v>7</v>
          </cell>
          <cell r="L343">
            <v>990080</v>
          </cell>
        </row>
        <row r="344">
          <cell r="D344" t="str">
            <v>TGP3H113980</v>
          </cell>
          <cell r="E344" t="str">
            <v>1</v>
          </cell>
          <cell r="F344">
            <v>37400</v>
          </cell>
          <cell r="G344">
            <v>0.39583333333333331</v>
          </cell>
          <cell r="H344" t="str">
            <v>3H1</v>
          </cell>
          <cell r="I344" t="str">
            <v>3H1</v>
          </cell>
          <cell r="J344" t="str">
            <v>9008094158</v>
          </cell>
          <cell r="K344">
            <v>1</v>
          </cell>
          <cell r="L344">
            <v>20938</v>
          </cell>
        </row>
        <row r="345">
          <cell r="D345" t="str">
            <v>TGP3H113980</v>
          </cell>
          <cell r="E345" t="str">
            <v>1</v>
          </cell>
          <cell r="F345">
            <v>37400</v>
          </cell>
          <cell r="G345">
            <v>0.39583333333333331</v>
          </cell>
          <cell r="H345" t="str">
            <v>3H1</v>
          </cell>
          <cell r="I345" t="str">
            <v>3H1</v>
          </cell>
          <cell r="J345" t="str">
            <v>9008094160</v>
          </cell>
          <cell r="K345">
            <v>1</v>
          </cell>
          <cell r="L345">
            <v>20938</v>
          </cell>
        </row>
        <row r="346">
          <cell r="D346" t="str">
            <v>TGP3H113987</v>
          </cell>
          <cell r="E346" t="str">
            <v>1</v>
          </cell>
          <cell r="F346">
            <v>37400</v>
          </cell>
          <cell r="G346">
            <v>0.60416666666666663</v>
          </cell>
          <cell r="H346" t="str">
            <v>3H1</v>
          </cell>
          <cell r="I346" t="str">
            <v>3H1</v>
          </cell>
          <cell r="J346" t="str">
            <v>1788005030</v>
          </cell>
          <cell r="K346">
            <v>3</v>
          </cell>
          <cell r="L346">
            <v>314934</v>
          </cell>
        </row>
        <row r="347">
          <cell r="D347" t="str">
            <v>TGP3H113988</v>
          </cell>
          <cell r="E347" t="str">
            <v>1</v>
          </cell>
          <cell r="F347">
            <v>37400</v>
          </cell>
          <cell r="G347">
            <v>0.60416666666666663</v>
          </cell>
          <cell r="H347" t="str">
            <v>3H1</v>
          </cell>
          <cell r="I347" t="str">
            <v>3H1</v>
          </cell>
          <cell r="J347" t="str">
            <v>4510004200</v>
          </cell>
          <cell r="K347">
            <v>2</v>
          </cell>
          <cell r="L347">
            <v>215832</v>
          </cell>
        </row>
        <row r="348">
          <cell r="D348" t="str">
            <v>TGP3H113988</v>
          </cell>
          <cell r="E348" t="str">
            <v>1</v>
          </cell>
          <cell r="F348">
            <v>37400</v>
          </cell>
          <cell r="G348">
            <v>0.60416666666666663</v>
          </cell>
          <cell r="H348" t="str">
            <v>3H1</v>
          </cell>
          <cell r="I348" t="str">
            <v>3H1</v>
          </cell>
          <cell r="J348" t="str">
            <v>4513004070</v>
          </cell>
          <cell r="K348">
            <v>2</v>
          </cell>
          <cell r="L348">
            <v>105792</v>
          </cell>
        </row>
        <row r="349">
          <cell r="D349" t="str">
            <v>TGP3H113988</v>
          </cell>
          <cell r="E349" t="str">
            <v>1</v>
          </cell>
          <cell r="F349">
            <v>37400</v>
          </cell>
          <cell r="G349">
            <v>0.60416666666666663</v>
          </cell>
          <cell r="H349" t="str">
            <v>3H1</v>
          </cell>
          <cell r="I349" t="str">
            <v>3H1</v>
          </cell>
          <cell r="J349" t="str">
            <v>4513004080</v>
          </cell>
          <cell r="K349">
            <v>8</v>
          </cell>
          <cell r="L349">
            <v>423168</v>
          </cell>
        </row>
        <row r="350">
          <cell r="D350" t="str">
            <v>TGP3H113988</v>
          </cell>
          <cell r="E350" t="str">
            <v>1</v>
          </cell>
          <cell r="F350">
            <v>37400</v>
          </cell>
          <cell r="G350">
            <v>0.60416666666666663</v>
          </cell>
          <cell r="H350" t="str">
            <v>3H1</v>
          </cell>
          <cell r="I350" t="str">
            <v>3H1</v>
          </cell>
          <cell r="J350" t="str">
            <v>45286YE900</v>
          </cell>
          <cell r="K350">
            <v>2</v>
          </cell>
          <cell r="L350">
            <v>307440</v>
          </cell>
        </row>
        <row r="351">
          <cell r="D351" t="str">
            <v>TGP3H113988</v>
          </cell>
          <cell r="E351" t="str">
            <v>1</v>
          </cell>
          <cell r="F351">
            <v>37400</v>
          </cell>
          <cell r="G351">
            <v>0.60416666666666663</v>
          </cell>
          <cell r="H351" t="str">
            <v>3H1</v>
          </cell>
          <cell r="I351" t="str">
            <v>3H1</v>
          </cell>
          <cell r="J351" t="str">
            <v>45286YE901</v>
          </cell>
          <cell r="K351">
            <v>1</v>
          </cell>
          <cell r="L351">
            <v>145800</v>
          </cell>
        </row>
        <row r="352">
          <cell r="D352" t="str">
            <v>TGP3H113988</v>
          </cell>
          <cell r="E352" t="str">
            <v>1</v>
          </cell>
          <cell r="F352">
            <v>37400</v>
          </cell>
          <cell r="G352">
            <v>0.60416666666666663</v>
          </cell>
          <cell r="H352" t="str">
            <v>3H1</v>
          </cell>
          <cell r="I352" t="str">
            <v>3H1</v>
          </cell>
          <cell r="J352" t="str">
            <v>4260304120</v>
          </cell>
          <cell r="K352">
            <v>3</v>
          </cell>
          <cell r="L352">
            <v>105840</v>
          </cell>
        </row>
        <row r="353">
          <cell r="D353" t="str">
            <v>TGP3H113988</v>
          </cell>
          <cell r="E353" t="str">
            <v>1</v>
          </cell>
          <cell r="F353">
            <v>37400</v>
          </cell>
          <cell r="G353">
            <v>0.60416666666666663</v>
          </cell>
          <cell r="H353" t="str">
            <v>3H1</v>
          </cell>
          <cell r="I353" t="str">
            <v>3H1</v>
          </cell>
          <cell r="J353" t="str">
            <v>5282004020</v>
          </cell>
          <cell r="K353">
            <v>2</v>
          </cell>
          <cell r="L353">
            <v>275280</v>
          </cell>
        </row>
        <row r="354">
          <cell r="D354" t="str">
            <v>TGP3H113988</v>
          </cell>
          <cell r="E354" t="str">
            <v>1</v>
          </cell>
          <cell r="F354">
            <v>37400</v>
          </cell>
          <cell r="G354">
            <v>0.60416666666666663</v>
          </cell>
          <cell r="H354" t="str">
            <v>3H1</v>
          </cell>
          <cell r="I354" t="str">
            <v>3H1</v>
          </cell>
          <cell r="J354" t="str">
            <v>5284004010</v>
          </cell>
          <cell r="K354">
            <v>1</v>
          </cell>
          <cell r="L354">
            <v>137640</v>
          </cell>
        </row>
        <row r="355">
          <cell r="D355" t="str">
            <v>TGP3H113988</v>
          </cell>
          <cell r="E355" t="str">
            <v>1</v>
          </cell>
          <cell r="F355">
            <v>37400</v>
          </cell>
          <cell r="G355">
            <v>0.60416666666666663</v>
          </cell>
          <cell r="H355" t="str">
            <v>3H1</v>
          </cell>
          <cell r="I355" t="str">
            <v>3H1</v>
          </cell>
          <cell r="J355" t="str">
            <v>5310004310</v>
          </cell>
          <cell r="K355">
            <v>1</v>
          </cell>
          <cell r="L355">
            <v>203000</v>
          </cell>
        </row>
        <row r="356">
          <cell r="D356" t="str">
            <v>TGP3H113988</v>
          </cell>
          <cell r="E356" t="str">
            <v>1</v>
          </cell>
          <cell r="F356">
            <v>37400</v>
          </cell>
          <cell r="G356">
            <v>0.60416666666666663</v>
          </cell>
          <cell r="H356" t="str">
            <v>3H1</v>
          </cell>
          <cell r="I356" t="str">
            <v>3H1</v>
          </cell>
          <cell r="J356" t="str">
            <v>5310004320</v>
          </cell>
          <cell r="K356">
            <v>1</v>
          </cell>
          <cell r="L356">
            <v>203000</v>
          </cell>
        </row>
        <row r="357">
          <cell r="D357" t="str">
            <v>TGP3H113988</v>
          </cell>
          <cell r="E357" t="str">
            <v>1</v>
          </cell>
          <cell r="F357">
            <v>37400</v>
          </cell>
          <cell r="G357">
            <v>0.60416666666666663</v>
          </cell>
          <cell r="H357" t="str">
            <v>3H1</v>
          </cell>
          <cell r="I357" t="str">
            <v>3H1</v>
          </cell>
          <cell r="J357" t="str">
            <v>5310004340</v>
          </cell>
          <cell r="K357">
            <v>3</v>
          </cell>
          <cell r="L357">
            <v>609000</v>
          </cell>
        </row>
        <row r="358">
          <cell r="D358" t="str">
            <v>TGP3H113988</v>
          </cell>
          <cell r="E358" t="str">
            <v>1</v>
          </cell>
          <cell r="F358">
            <v>37400</v>
          </cell>
          <cell r="G358">
            <v>0.60416666666666663</v>
          </cell>
          <cell r="H358" t="str">
            <v>3H1</v>
          </cell>
          <cell r="I358" t="str">
            <v>3H1</v>
          </cell>
          <cell r="J358" t="str">
            <v>5380804020</v>
          </cell>
          <cell r="K358">
            <v>1</v>
          </cell>
          <cell r="L358">
            <v>223380</v>
          </cell>
        </row>
        <row r="359">
          <cell r="D359" t="str">
            <v>TGP3H113988</v>
          </cell>
          <cell r="E359" t="str">
            <v>1</v>
          </cell>
          <cell r="F359">
            <v>37400</v>
          </cell>
          <cell r="G359">
            <v>0.60416666666666663</v>
          </cell>
          <cell r="H359" t="str">
            <v>3H1</v>
          </cell>
          <cell r="I359" t="str">
            <v>3H1</v>
          </cell>
          <cell r="J359" t="str">
            <v>5380804030</v>
          </cell>
          <cell r="K359">
            <v>1</v>
          </cell>
          <cell r="L359">
            <v>122640</v>
          </cell>
        </row>
        <row r="360">
          <cell r="D360" t="str">
            <v>TGP3H113988</v>
          </cell>
          <cell r="E360" t="str">
            <v>1</v>
          </cell>
          <cell r="F360">
            <v>37400</v>
          </cell>
          <cell r="G360">
            <v>0.60416666666666663</v>
          </cell>
          <cell r="H360" t="str">
            <v>3H1</v>
          </cell>
          <cell r="I360" t="str">
            <v>3H1</v>
          </cell>
          <cell r="J360" t="str">
            <v>5540404060</v>
          </cell>
          <cell r="K360">
            <v>4</v>
          </cell>
          <cell r="L360">
            <v>741356</v>
          </cell>
        </row>
        <row r="361">
          <cell r="D361" t="str">
            <v>TGP3H113988</v>
          </cell>
          <cell r="E361" t="str">
            <v>1</v>
          </cell>
          <cell r="F361">
            <v>37400</v>
          </cell>
          <cell r="G361">
            <v>0.60416666666666663</v>
          </cell>
          <cell r="H361" t="str">
            <v>3H1</v>
          </cell>
          <cell r="I361" t="str">
            <v>3H1</v>
          </cell>
          <cell r="J361" t="str">
            <v>5540404070</v>
          </cell>
          <cell r="K361">
            <v>8</v>
          </cell>
          <cell r="L361">
            <v>1381536</v>
          </cell>
        </row>
        <row r="362">
          <cell r="D362" t="str">
            <v>TGP3H113988</v>
          </cell>
          <cell r="E362" t="str">
            <v>1</v>
          </cell>
          <cell r="F362">
            <v>37400</v>
          </cell>
          <cell r="G362">
            <v>0.60416666666666663</v>
          </cell>
          <cell r="H362" t="str">
            <v>3H1</v>
          </cell>
          <cell r="I362" t="str">
            <v>3H1</v>
          </cell>
          <cell r="J362" t="str">
            <v>5540504040</v>
          </cell>
          <cell r="K362">
            <v>6</v>
          </cell>
          <cell r="L362">
            <v>734976</v>
          </cell>
        </row>
        <row r="363">
          <cell r="D363" t="str">
            <v>TGP3H113988</v>
          </cell>
          <cell r="E363" t="str">
            <v>1</v>
          </cell>
          <cell r="F363">
            <v>37400</v>
          </cell>
          <cell r="G363">
            <v>0.60416666666666663</v>
          </cell>
          <cell r="H363" t="str">
            <v>3H1</v>
          </cell>
          <cell r="I363" t="str">
            <v>3H1</v>
          </cell>
          <cell r="J363" t="str">
            <v>5540704010</v>
          </cell>
          <cell r="K363">
            <v>10</v>
          </cell>
          <cell r="L363">
            <v>1708720</v>
          </cell>
        </row>
        <row r="364">
          <cell r="D364" t="str">
            <v>TGP3H113988</v>
          </cell>
          <cell r="E364" t="str">
            <v>1</v>
          </cell>
          <cell r="F364">
            <v>37400</v>
          </cell>
          <cell r="G364">
            <v>0.60416666666666663</v>
          </cell>
          <cell r="H364" t="str">
            <v>3H1</v>
          </cell>
          <cell r="I364" t="str">
            <v>3H1</v>
          </cell>
          <cell r="J364" t="str">
            <v>5543304040</v>
          </cell>
          <cell r="K364">
            <v>5</v>
          </cell>
          <cell r="L364">
            <v>356040</v>
          </cell>
        </row>
        <row r="365">
          <cell r="D365" t="str">
            <v>TGP3H113988</v>
          </cell>
          <cell r="E365" t="str">
            <v>1</v>
          </cell>
          <cell r="F365">
            <v>37400</v>
          </cell>
          <cell r="G365">
            <v>0.60416666666666663</v>
          </cell>
          <cell r="H365" t="str">
            <v>3H1</v>
          </cell>
          <cell r="I365" t="str">
            <v>3H1</v>
          </cell>
          <cell r="J365" t="str">
            <v>5552104020</v>
          </cell>
          <cell r="K365">
            <v>1</v>
          </cell>
          <cell r="L365">
            <v>86400</v>
          </cell>
        </row>
        <row r="366">
          <cell r="D366" t="str">
            <v>TGP3H113988</v>
          </cell>
          <cell r="E366" t="str">
            <v>1</v>
          </cell>
          <cell r="F366">
            <v>37400</v>
          </cell>
          <cell r="G366">
            <v>0.60416666666666663</v>
          </cell>
          <cell r="H366" t="str">
            <v>3H1</v>
          </cell>
          <cell r="I366" t="str">
            <v>3H1</v>
          </cell>
          <cell r="J366" t="str">
            <v>5552104030</v>
          </cell>
          <cell r="K366">
            <v>2</v>
          </cell>
          <cell r="L366">
            <v>71736</v>
          </cell>
        </row>
        <row r="367">
          <cell r="D367" t="str">
            <v>TGP3H113988</v>
          </cell>
          <cell r="E367" t="str">
            <v>1</v>
          </cell>
          <cell r="F367">
            <v>37400</v>
          </cell>
          <cell r="G367">
            <v>0.60416666666666663</v>
          </cell>
          <cell r="H367" t="str">
            <v>3H1</v>
          </cell>
          <cell r="I367" t="str">
            <v>3H1</v>
          </cell>
          <cell r="J367" t="str">
            <v>5555004050</v>
          </cell>
          <cell r="K367">
            <v>8</v>
          </cell>
          <cell r="L367">
            <v>1877824</v>
          </cell>
        </row>
        <row r="368">
          <cell r="D368" t="str">
            <v>TGP3H113988</v>
          </cell>
          <cell r="E368" t="str">
            <v>1</v>
          </cell>
          <cell r="F368">
            <v>37400</v>
          </cell>
          <cell r="G368">
            <v>0.60416666666666663</v>
          </cell>
          <cell r="H368" t="str">
            <v>3H1</v>
          </cell>
          <cell r="I368" t="str">
            <v>3H1</v>
          </cell>
          <cell r="J368" t="str">
            <v>5565004030</v>
          </cell>
          <cell r="K368">
            <v>3</v>
          </cell>
          <cell r="L368">
            <v>213624</v>
          </cell>
        </row>
        <row r="369">
          <cell r="D369" t="str">
            <v>TGP3H113988</v>
          </cell>
          <cell r="E369" t="str">
            <v>1</v>
          </cell>
          <cell r="F369">
            <v>37400</v>
          </cell>
          <cell r="G369">
            <v>0.60416666666666663</v>
          </cell>
          <cell r="H369" t="str">
            <v>3H1</v>
          </cell>
          <cell r="I369" t="str">
            <v>3H1</v>
          </cell>
          <cell r="J369" t="str">
            <v>6221104080</v>
          </cell>
          <cell r="K369">
            <v>2</v>
          </cell>
          <cell r="L369">
            <v>172800</v>
          </cell>
        </row>
        <row r="370">
          <cell r="D370" t="str">
            <v>TGP3H113988</v>
          </cell>
          <cell r="E370" t="str">
            <v>1</v>
          </cell>
          <cell r="F370">
            <v>37400</v>
          </cell>
          <cell r="G370">
            <v>0.60416666666666663</v>
          </cell>
          <cell r="H370" t="str">
            <v>3H1</v>
          </cell>
          <cell r="I370" t="str">
            <v>3H1</v>
          </cell>
          <cell r="J370" t="str">
            <v>6221204090</v>
          </cell>
          <cell r="K370">
            <v>4</v>
          </cell>
          <cell r="L370">
            <v>345600</v>
          </cell>
        </row>
        <row r="371">
          <cell r="D371" t="str">
            <v>TGP3H113988</v>
          </cell>
          <cell r="E371" t="str">
            <v>1</v>
          </cell>
          <cell r="F371">
            <v>37400</v>
          </cell>
          <cell r="G371">
            <v>0.60416666666666663</v>
          </cell>
          <cell r="H371" t="str">
            <v>3H1</v>
          </cell>
          <cell r="I371" t="str">
            <v>3H1</v>
          </cell>
          <cell r="J371" t="str">
            <v>7660804010</v>
          </cell>
          <cell r="K371">
            <v>1</v>
          </cell>
          <cell r="L371">
            <v>104978</v>
          </cell>
        </row>
        <row r="372">
          <cell r="D372" t="str">
            <v>TGP3H113988</v>
          </cell>
          <cell r="E372" t="str">
            <v>1</v>
          </cell>
          <cell r="F372">
            <v>37400</v>
          </cell>
          <cell r="G372">
            <v>0.60416666666666663</v>
          </cell>
          <cell r="H372" t="str">
            <v>3H1</v>
          </cell>
          <cell r="I372" t="str">
            <v>3H1</v>
          </cell>
          <cell r="J372" t="str">
            <v>5566004040</v>
          </cell>
          <cell r="K372">
            <v>3</v>
          </cell>
          <cell r="L372">
            <v>213624</v>
          </cell>
        </row>
        <row r="373">
          <cell r="D373" t="str">
            <v>TGP3H113988</v>
          </cell>
          <cell r="E373" t="str">
            <v>1</v>
          </cell>
          <cell r="F373">
            <v>37400</v>
          </cell>
          <cell r="G373">
            <v>0.60416666666666663</v>
          </cell>
          <cell r="H373" t="str">
            <v>3H1</v>
          </cell>
          <cell r="I373" t="str">
            <v>3H1</v>
          </cell>
          <cell r="J373" t="str">
            <v>5570804021</v>
          </cell>
          <cell r="K373">
            <v>5</v>
          </cell>
          <cell r="L373">
            <v>1496000</v>
          </cell>
        </row>
        <row r="374">
          <cell r="D374" t="str">
            <v>TGP3H113988</v>
          </cell>
          <cell r="E374" t="str">
            <v>1</v>
          </cell>
          <cell r="F374">
            <v>37400</v>
          </cell>
          <cell r="G374">
            <v>0.60416666666666663</v>
          </cell>
          <cell r="H374" t="str">
            <v>3H1</v>
          </cell>
          <cell r="I374" t="str">
            <v>3H1</v>
          </cell>
          <cell r="J374" t="str">
            <v>58802YE010</v>
          </cell>
          <cell r="K374">
            <v>5</v>
          </cell>
          <cell r="L374">
            <v>299280</v>
          </cell>
        </row>
        <row r="375">
          <cell r="D375" t="str">
            <v>TGP3H113988</v>
          </cell>
          <cell r="E375" t="str">
            <v>1</v>
          </cell>
          <cell r="F375">
            <v>37400</v>
          </cell>
          <cell r="G375">
            <v>0.60416666666666663</v>
          </cell>
          <cell r="H375" t="str">
            <v>3H1</v>
          </cell>
          <cell r="I375" t="str">
            <v>3H1</v>
          </cell>
          <cell r="J375" t="str">
            <v>5882104020</v>
          </cell>
          <cell r="K375">
            <v>6</v>
          </cell>
          <cell r="L375">
            <v>472500</v>
          </cell>
        </row>
        <row r="376">
          <cell r="D376" t="str">
            <v>TGP3H113988</v>
          </cell>
          <cell r="E376" t="str">
            <v>1</v>
          </cell>
          <cell r="F376">
            <v>37400</v>
          </cell>
          <cell r="G376">
            <v>0.60416666666666663</v>
          </cell>
          <cell r="H376" t="str">
            <v>3H1</v>
          </cell>
          <cell r="I376" t="str">
            <v>3H1</v>
          </cell>
          <cell r="J376" t="str">
            <v>5891204010</v>
          </cell>
          <cell r="K376">
            <v>3</v>
          </cell>
          <cell r="L376">
            <v>314934</v>
          </cell>
        </row>
        <row r="377">
          <cell r="D377" t="str">
            <v>TGP3H113988</v>
          </cell>
          <cell r="E377" t="str">
            <v>1</v>
          </cell>
          <cell r="F377">
            <v>37400</v>
          </cell>
          <cell r="G377">
            <v>0.60416666666666663</v>
          </cell>
          <cell r="H377" t="str">
            <v>3H1</v>
          </cell>
          <cell r="I377" t="str">
            <v>3H1</v>
          </cell>
          <cell r="J377" t="str">
            <v>5891604010</v>
          </cell>
          <cell r="K377">
            <v>6</v>
          </cell>
          <cell r="L377">
            <v>356400</v>
          </cell>
        </row>
        <row r="378">
          <cell r="D378" t="str">
            <v>TGP3H113988</v>
          </cell>
          <cell r="E378" t="str">
            <v>1</v>
          </cell>
          <cell r="F378">
            <v>37400</v>
          </cell>
          <cell r="G378">
            <v>0.60416666666666663</v>
          </cell>
          <cell r="H378" t="str">
            <v>3H1</v>
          </cell>
          <cell r="I378" t="str">
            <v>3H1</v>
          </cell>
          <cell r="J378" t="str">
            <v>9008094158</v>
          </cell>
          <cell r="K378">
            <v>1</v>
          </cell>
          <cell r="L378">
            <v>20938</v>
          </cell>
        </row>
        <row r="379">
          <cell r="D379" t="str">
            <v>TGP3H113988</v>
          </cell>
          <cell r="E379" t="str">
            <v>1</v>
          </cell>
          <cell r="F379">
            <v>37400</v>
          </cell>
          <cell r="G379">
            <v>0.60416666666666663</v>
          </cell>
          <cell r="H379" t="str">
            <v>3H1</v>
          </cell>
          <cell r="I379" t="str">
            <v>3H1</v>
          </cell>
          <cell r="J379" t="str">
            <v>9008094159</v>
          </cell>
          <cell r="K379">
            <v>1</v>
          </cell>
          <cell r="L379">
            <v>20938</v>
          </cell>
        </row>
        <row r="380">
          <cell r="D380" t="str">
            <v>TGP3H113989</v>
          </cell>
          <cell r="E380" t="str">
            <v>1</v>
          </cell>
          <cell r="F380">
            <v>37400</v>
          </cell>
          <cell r="G380">
            <v>0.60416666666666663</v>
          </cell>
          <cell r="H380" t="str">
            <v>3H1</v>
          </cell>
          <cell r="I380" t="str">
            <v>3H1</v>
          </cell>
          <cell r="J380" t="str">
            <v>45286YE902</v>
          </cell>
          <cell r="K380">
            <v>1</v>
          </cell>
          <cell r="L380">
            <v>145800</v>
          </cell>
        </row>
        <row r="381">
          <cell r="D381" t="str">
            <v>TGP3H113995</v>
          </cell>
          <cell r="E381" t="str">
            <v>1</v>
          </cell>
          <cell r="F381">
            <v>37401</v>
          </cell>
          <cell r="G381">
            <v>0.39583333333333331</v>
          </cell>
          <cell r="H381" t="str">
            <v>3H1</v>
          </cell>
          <cell r="I381" t="str">
            <v>3H1</v>
          </cell>
          <cell r="J381" t="str">
            <v>4260304120</v>
          </cell>
          <cell r="K381">
            <v>2</v>
          </cell>
          <cell r="L381">
            <v>70560</v>
          </cell>
        </row>
        <row r="382">
          <cell r="D382" t="str">
            <v>TGP3H113995</v>
          </cell>
          <cell r="E382" t="str">
            <v>1</v>
          </cell>
          <cell r="F382">
            <v>37401</v>
          </cell>
          <cell r="G382">
            <v>0.39583333333333331</v>
          </cell>
          <cell r="H382" t="str">
            <v>3H1</v>
          </cell>
          <cell r="I382" t="str">
            <v>3H1</v>
          </cell>
          <cell r="J382" t="str">
            <v>4262104020</v>
          </cell>
          <cell r="K382">
            <v>2</v>
          </cell>
          <cell r="L382">
            <v>215832</v>
          </cell>
        </row>
        <row r="383">
          <cell r="D383" t="str">
            <v>TGP3H113995</v>
          </cell>
          <cell r="E383" t="str">
            <v>1</v>
          </cell>
          <cell r="F383">
            <v>37401</v>
          </cell>
          <cell r="G383">
            <v>0.39583333333333331</v>
          </cell>
          <cell r="H383" t="str">
            <v>3H1</v>
          </cell>
          <cell r="I383" t="str">
            <v>3H1</v>
          </cell>
          <cell r="J383" t="str">
            <v>4510004180</v>
          </cell>
          <cell r="K383">
            <v>1</v>
          </cell>
          <cell r="L383">
            <v>107916</v>
          </cell>
        </row>
        <row r="384">
          <cell r="D384" t="str">
            <v>TGP3H113995</v>
          </cell>
          <cell r="E384" t="str">
            <v>1</v>
          </cell>
          <cell r="F384">
            <v>37401</v>
          </cell>
          <cell r="G384">
            <v>0.39583333333333331</v>
          </cell>
          <cell r="H384" t="str">
            <v>3H1</v>
          </cell>
          <cell r="I384" t="str">
            <v>3H1</v>
          </cell>
          <cell r="J384" t="str">
            <v>4510004200</v>
          </cell>
          <cell r="K384">
            <v>6</v>
          </cell>
          <cell r="L384">
            <v>647496</v>
          </cell>
        </row>
        <row r="385">
          <cell r="D385" t="str">
            <v>TGP3H113995</v>
          </cell>
          <cell r="E385" t="str">
            <v>1</v>
          </cell>
          <cell r="F385">
            <v>37401</v>
          </cell>
          <cell r="G385">
            <v>0.39583333333333331</v>
          </cell>
          <cell r="H385" t="str">
            <v>3H1</v>
          </cell>
          <cell r="I385" t="str">
            <v>3H1</v>
          </cell>
          <cell r="J385" t="str">
            <v>4513004070</v>
          </cell>
          <cell r="K385">
            <v>3</v>
          </cell>
          <cell r="L385">
            <v>158688</v>
          </cell>
        </row>
        <row r="386">
          <cell r="D386" t="str">
            <v>TGP3H113995</v>
          </cell>
          <cell r="E386" t="str">
            <v>1</v>
          </cell>
          <cell r="F386">
            <v>37401</v>
          </cell>
          <cell r="G386">
            <v>0.39583333333333331</v>
          </cell>
          <cell r="H386" t="str">
            <v>3H1</v>
          </cell>
          <cell r="I386" t="str">
            <v>3H1</v>
          </cell>
          <cell r="J386" t="str">
            <v>4513004080</v>
          </cell>
          <cell r="K386">
            <v>7</v>
          </cell>
          <cell r="L386">
            <v>370272</v>
          </cell>
        </row>
        <row r="387">
          <cell r="D387" t="str">
            <v>TGP3H113995</v>
          </cell>
          <cell r="E387" t="str">
            <v>1</v>
          </cell>
          <cell r="F387">
            <v>37401</v>
          </cell>
          <cell r="G387">
            <v>0.39583333333333331</v>
          </cell>
          <cell r="H387" t="str">
            <v>3H1</v>
          </cell>
          <cell r="I387" t="str">
            <v>3H1</v>
          </cell>
          <cell r="J387" t="str">
            <v>45286YE900</v>
          </cell>
          <cell r="K387">
            <v>3</v>
          </cell>
          <cell r="L387">
            <v>461160</v>
          </cell>
        </row>
        <row r="388">
          <cell r="D388" t="str">
            <v>TGP3H113995</v>
          </cell>
          <cell r="E388" t="str">
            <v>1</v>
          </cell>
          <cell r="F388">
            <v>37401</v>
          </cell>
          <cell r="G388">
            <v>0.39583333333333331</v>
          </cell>
          <cell r="H388" t="str">
            <v>3H1</v>
          </cell>
          <cell r="I388" t="str">
            <v>3H1</v>
          </cell>
          <cell r="J388" t="str">
            <v>45286YE901</v>
          </cell>
          <cell r="K388">
            <v>2</v>
          </cell>
          <cell r="L388">
            <v>291600</v>
          </cell>
        </row>
        <row r="389">
          <cell r="D389" t="str">
            <v>TGP3H113995</v>
          </cell>
          <cell r="E389" t="str">
            <v>1</v>
          </cell>
          <cell r="F389">
            <v>37401</v>
          </cell>
          <cell r="G389">
            <v>0.39583333333333331</v>
          </cell>
          <cell r="H389" t="str">
            <v>3H1</v>
          </cell>
          <cell r="I389" t="str">
            <v>3H1</v>
          </cell>
          <cell r="J389" t="str">
            <v>5215904010</v>
          </cell>
          <cell r="K389">
            <v>1</v>
          </cell>
          <cell r="L389">
            <v>78750</v>
          </cell>
        </row>
        <row r="390">
          <cell r="D390" t="str">
            <v>TGP3H113995</v>
          </cell>
          <cell r="E390" t="str">
            <v>1</v>
          </cell>
          <cell r="F390">
            <v>37401</v>
          </cell>
          <cell r="G390">
            <v>0.39583333333333331</v>
          </cell>
          <cell r="H390" t="str">
            <v>3H1</v>
          </cell>
          <cell r="I390" t="str">
            <v>3H1</v>
          </cell>
          <cell r="J390" t="str">
            <v>5216404010</v>
          </cell>
          <cell r="K390">
            <v>1</v>
          </cell>
          <cell r="L390">
            <v>35280</v>
          </cell>
        </row>
        <row r="391">
          <cell r="D391" t="str">
            <v>TGP3H113995</v>
          </cell>
          <cell r="E391" t="str">
            <v>1</v>
          </cell>
          <cell r="F391">
            <v>37401</v>
          </cell>
          <cell r="G391">
            <v>0.39583333333333331</v>
          </cell>
          <cell r="H391" t="str">
            <v>3H1</v>
          </cell>
          <cell r="I391" t="str">
            <v>3H1</v>
          </cell>
          <cell r="J391" t="str">
            <v>5310004310</v>
          </cell>
          <cell r="K391">
            <v>2</v>
          </cell>
          <cell r="L391">
            <v>406000</v>
          </cell>
        </row>
        <row r="392">
          <cell r="D392" t="str">
            <v>TGP3H113995</v>
          </cell>
          <cell r="E392" t="str">
            <v>1</v>
          </cell>
          <cell r="F392">
            <v>37401</v>
          </cell>
          <cell r="G392">
            <v>0.39583333333333331</v>
          </cell>
          <cell r="H392" t="str">
            <v>3H1</v>
          </cell>
          <cell r="I392" t="str">
            <v>3H1</v>
          </cell>
          <cell r="J392" t="str">
            <v>5310004320</v>
          </cell>
          <cell r="K392">
            <v>1</v>
          </cell>
          <cell r="L392">
            <v>203000</v>
          </cell>
        </row>
        <row r="393">
          <cell r="D393" t="str">
            <v>TGP3H113995</v>
          </cell>
          <cell r="E393" t="str">
            <v>1</v>
          </cell>
          <cell r="F393">
            <v>37401</v>
          </cell>
          <cell r="G393">
            <v>0.39583333333333331</v>
          </cell>
          <cell r="H393" t="str">
            <v>3H1</v>
          </cell>
          <cell r="I393" t="str">
            <v>3H1</v>
          </cell>
          <cell r="J393" t="str">
            <v>5310004330</v>
          </cell>
          <cell r="K393">
            <v>1</v>
          </cell>
          <cell r="L393">
            <v>203000</v>
          </cell>
        </row>
        <row r="394">
          <cell r="D394" t="str">
            <v>TGP3H113995</v>
          </cell>
          <cell r="E394" t="str">
            <v>1</v>
          </cell>
          <cell r="F394">
            <v>37401</v>
          </cell>
          <cell r="G394">
            <v>0.39583333333333331</v>
          </cell>
          <cell r="H394" t="str">
            <v>3H1</v>
          </cell>
          <cell r="I394" t="str">
            <v>3H1</v>
          </cell>
          <cell r="J394" t="str">
            <v>5310004340</v>
          </cell>
          <cell r="K394">
            <v>2</v>
          </cell>
          <cell r="L394">
            <v>406000</v>
          </cell>
        </row>
        <row r="395">
          <cell r="D395" t="str">
            <v>TGP3H113995</v>
          </cell>
          <cell r="E395" t="str">
            <v>1</v>
          </cell>
          <cell r="F395">
            <v>37401</v>
          </cell>
          <cell r="G395">
            <v>0.39583333333333331</v>
          </cell>
          <cell r="H395" t="str">
            <v>3H1</v>
          </cell>
          <cell r="I395" t="str">
            <v>3H1</v>
          </cell>
          <cell r="J395" t="str">
            <v>5380804020</v>
          </cell>
          <cell r="K395">
            <v>2</v>
          </cell>
          <cell r="L395">
            <v>446760</v>
          </cell>
        </row>
        <row r="396">
          <cell r="D396" t="str">
            <v>TGP3H113995</v>
          </cell>
          <cell r="E396" t="str">
            <v>1</v>
          </cell>
          <cell r="F396">
            <v>37401</v>
          </cell>
          <cell r="G396">
            <v>0.39583333333333331</v>
          </cell>
          <cell r="H396" t="str">
            <v>3H1</v>
          </cell>
          <cell r="I396" t="str">
            <v>3H1</v>
          </cell>
          <cell r="J396" t="str">
            <v>5540404060</v>
          </cell>
          <cell r="K396">
            <v>5</v>
          </cell>
          <cell r="L396">
            <v>926695</v>
          </cell>
        </row>
        <row r="397">
          <cell r="D397" t="str">
            <v>TGP3H113995</v>
          </cell>
          <cell r="E397" t="str">
            <v>1</v>
          </cell>
          <cell r="F397">
            <v>37401</v>
          </cell>
          <cell r="G397">
            <v>0.39583333333333331</v>
          </cell>
          <cell r="H397" t="str">
            <v>3H1</v>
          </cell>
          <cell r="I397" t="str">
            <v>3H1</v>
          </cell>
          <cell r="J397" t="str">
            <v>5540404070</v>
          </cell>
          <cell r="K397">
            <v>9</v>
          </cell>
          <cell r="L397">
            <v>1554228</v>
          </cell>
        </row>
        <row r="398">
          <cell r="D398" t="str">
            <v>TGP3H113995</v>
          </cell>
          <cell r="E398" t="str">
            <v>1</v>
          </cell>
          <cell r="F398">
            <v>37401</v>
          </cell>
          <cell r="G398">
            <v>0.39583333333333331</v>
          </cell>
          <cell r="H398" t="str">
            <v>3H1</v>
          </cell>
          <cell r="I398" t="str">
            <v>3H1</v>
          </cell>
          <cell r="J398" t="str">
            <v>5540504040</v>
          </cell>
          <cell r="K398">
            <v>6</v>
          </cell>
          <cell r="L398">
            <v>734976</v>
          </cell>
        </row>
        <row r="399">
          <cell r="D399" t="str">
            <v>TGP3H113995</v>
          </cell>
          <cell r="E399" t="str">
            <v>1</v>
          </cell>
          <cell r="F399">
            <v>37401</v>
          </cell>
          <cell r="G399">
            <v>0.39583333333333331</v>
          </cell>
          <cell r="H399" t="str">
            <v>3H1</v>
          </cell>
          <cell r="I399" t="str">
            <v>3H1</v>
          </cell>
          <cell r="J399" t="str">
            <v>5540704010</v>
          </cell>
          <cell r="K399">
            <v>10</v>
          </cell>
          <cell r="L399">
            <v>1708720</v>
          </cell>
        </row>
        <row r="400">
          <cell r="D400" t="str">
            <v>TGP3H113995</v>
          </cell>
          <cell r="E400" t="str">
            <v>1</v>
          </cell>
          <cell r="F400">
            <v>37401</v>
          </cell>
          <cell r="G400">
            <v>0.39583333333333331</v>
          </cell>
          <cell r="H400" t="str">
            <v>3H1</v>
          </cell>
          <cell r="I400" t="str">
            <v>3H1</v>
          </cell>
          <cell r="J400" t="str">
            <v>5543304040</v>
          </cell>
          <cell r="K400">
            <v>4</v>
          </cell>
          <cell r="L400">
            <v>284832</v>
          </cell>
        </row>
        <row r="401">
          <cell r="D401" t="str">
            <v>TGP3H113995</v>
          </cell>
          <cell r="E401" t="str">
            <v>1</v>
          </cell>
          <cell r="F401">
            <v>37401</v>
          </cell>
          <cell r="G401">
            <v>0.39583333333333331</v>
          </cell>
          <cell r="H401" t="str">
            <v>3H1</v>
          </cell>
          <cell r="I401" t="str">
            <v>3H1</v>
          </cell>
          <cell r="J401" t="str">
            <v>5552104030</v>
          </cell>
          <cell r="K401">
            <v>1</v>
          </cell>
          <cell r="L401">
            <v>35868</v>
          </cell>
        </row>
        <row r="402">
          <cell r="D402" t="str">
            <v>TGP3H113995</v>
          </cell>
          <cell r="E402" t="str">
            <v>1</v>
          </cell>
          <cell r="F402">
            <v>37401</v>
          </cell>
          <cell r="G402">
            <v>0.39583333333333331</v>
          </cell>
          <cell r="H402" t="str">
            <v>3H1</v>
          </cell>
          <cell r="I402" t="str">
            <v>3H1</v>
          </cell>
          <cell r="J402" t="str">
            <v>5555004050</v>
          </cell>
          <cell r="K402">
            <v>16</v>
          </cell>
          <cell r="L402">
            <v>3755648</v>
          </cell>
        </row>
        <row r="403">
          <cell r="D403" t="str">
            <v>TGP3H113995</v>
          </cell>
          <cell r="E403" t="str">
            <v>1</v>
          </cell>
          <cell r="F403">
            <v>37401</v>
          </cell>
          <cell r="G403">
            <v>0.39583333333333331</v>
          </cell>
          <cell r="H403" t="str">
            <v>3H1</v>
          </cell>
          <cell r="I403" t="str">
            <v>3H1</v>
          </cell>
          <cell r="J403" t="str">
            <v>5565004030</v>
          </cell>
          <cell r="K403">
            <v>4</v>
          </cell>
          <cell r="L403">
            <v>284832</v>
          </cell>
        </row>
        <row r="404">
          <cell r="D404" t="str">
            <v>TGP3H113995</v>
          </cell>
          <cell r="E404" t="str">
            <v>1</v>
          </cell>
          <cell r="F404">
            <v>37401</v>
          </cell>
          <cell r="G404">
            <v>0.39583333333333331</v>
          </cell>
          <cell r="H404" t="str">
            <v>3H1</v>
          </cell>
          <cell r="I404" t="str">
            <v>3H1</v>
          </cell>
          <cell r="J404" t="str">
            <v>5566004040</v>
          </cell>
          <cell r="K404">
            <v>4</v>
          </cell>
          <cell r="L404">
            <v>284832</v>
          </cell>
        </row>
        <row r="405">
          <cell r="D405" t="str">
            <v>TGP3H113995</v>
          </cell>
          <cell r="E405" t="str">
            <v>1</v>
          </cell>
          <cell r="F405">
            <v>37401</v>
          </cell>
          <cell r="G405">
            <v>0.39583333333333331</v>
          </cell>
          <cell r="H405" t="str">
            <v>3H1</v>
          </cell>
          <cell r="I405" t="str">
            <v>3H1</v>
          </cell>
          <cell r="J405" t="str">
            <v>5570804021</v>
          </cell>
          <cell r="K405">
            <v>5</v>
          </cell>
          <cell r="L405">
            <v>1496000</v>
          </cell>
        </row>
        <row r="406">
          <cell r="D406" t="str">
            <v>TGP3H113995</v>
          </cell>
          <cell r="E406" t="str">
            <v>1</v>
          </cell>
          <cell r="F406">
            <v>37401</v>
          </cell>
          <cell r="G406">
            <v>0.39583333333333331</v>
          </cell>
          <cell r="H406" t="str">
            <v>3H1</v>
          </cell>
          <cell r="I406" t="str">
            <v>3H1</v>
          </cell>
          <cell r="J406" t="str">
            <v>58802YE010</v>
          </cell>
          <cell r="K406">
            <v>10</v>
          </cell>
          <cell r="L406">
            <v>598560</v>
          </cell>
        </row>
        <row r="407">
          <cell r="D407" t="str">
            <v>TGP3H113995</v>
          </cell>
          <cell r="E407" t="str">
            <v>1</v>
          </cell>
          <cell r="F407">
            <v>37401</v>
          </cell>
          <cell r="G407">
            <v>0.39583333333333331</v>
          </cell>
          <cell r="H407" t="str">
            <v>3H1</v>
          </cell>
          <cell r="I407" t="str">
            <v>3H1</v>
          </cell>
          <cell r="J407" t="str">
            <v>58802YE020</v>
          </cell>
          <cell r="K407">
            <v>1</v>
          </cell>
          <cell r="L407">
            <v>59856</v>
          </cell>
        </row>
        <row r="408">
          <cell r="D408" t="str">
            <v>TGP3H113995</v>
          </cell>
          <cell r="E408" t="str">
            <v>1</v>
          </cell>
          <cell r="F408">
            <v>37401</v>
          </cell>
          <cell r="G408">
            <v>0.39583333333333331</v>
          </cell>
          <cell r="H408" t="str">
            <v>3H1</v>
          </cell>
          <cell r="I408" t="str">
            <v>3H1</v>
          </cell>
          <cell r="J408" t="str">
            <v>5881104060</v>
          </cell>
          <cell r="K408">
            <v>1</v>
          </cell>
          <cell r="L408">
            <v>57792</v>
          </cell>
        </row>
        <row r="409">
          <cell r="D409" t="str">
            <v>TGP3H113995</v>
          </cell>
          <cell r="E409" t="str">
            <v>1</v>
          </cell>
          <cell r="F409">
            <v>37401</v>
          </cell>
          <cell r="G409">
            <v>0.39583333333333331</v>
          </cell>
          <cell r="H409" t="str">
            <v>3H1</v>
          </cell>
          <cell r="I409" t="str">
            <v>3H1</v>
          </cell>
          <cell r="J409" t="str">
            <v>5882104020</v>
          </cell>
          <cell r="K409">
            <v>13</v>
          </cell>
          <cell r="L409">
            <v>1023750</v>
          </cell>
        </row>
        <row r="410">
          <cell r="D410" t="str">
            <v>TGP3H113995</v>
          </cell>
          <cell r="E410" t="str">
            <v>1</v>
          </cell>
          <cell r="F410">
            <v>37401</v>
          </cell>
          <cell r="G410">
            <v>0.39583333333333331</v>
          </cell>
          <cell r="H410" t="str">
            <v>3H1</v>
          </cell>
          <cell r="I410" t="str">
            <v>3H1</v>
          </cell>
          <cell r="J410" t="str">
            <v>5891204010</v>
          </cell>
          <cell r="K410">
            <v>3</v>
          </cell>
          <cell r="L410">
            <v>314934</v>
          </cell>
        </row>
        <row r="411">
          <cell r="D411" t="str">
            <v>TGP3H113995</v>
          </cell>
          <cell r="E411" t="str">
            <v>1</v>
          </cell>
          <cell r="F411">
            <v>37401</v>
          </cell>
          <cell r="G411">
            <v>0.39583333333333331</v>
          </cell>
          <cell r="H411" t="str">
            <v>3H1</v>
          </cell>
          <cell r="I411" t="str">
            <v>3H1</v>
          </cell>
          <cell r="J411" t="str">
            <v>5891604010</v>
          </cell>
          <cell r="K411">
            <v>6</v>
          </cell>
          <cell r="L411">
            <v>356400</v>
          </cell>
        </row>
        <row r="412">
          <cell r="D412" t="str">
            <v>TGP3H113995</v>
          </cell>
          <cell r="E412" t="str">
            <v>1</v>
          </cell>
          <cell r="F412">
            <v>37401</v>
          </cell>
          <cell r="G412">
            <v>0.39583333333333331</v>
          </cell>
          <cell r="H412" t="str">
            <v>3H1</v>
          </cell>
          <cell r="I412" t="str">
            <v>3H1</v>
          </cell>
          <cell r="J412" t="str">
            <v>6221204090</v>
          </cell>
          <cell r="K412">
            <v>2</v>
          </cell>
          <cell r="L412">
            <v>172800</v>
          </cell>
        </row>
        <row r="413">
          <cell r="D413" t="str">
            <v>TGP3H113995</v>
          </cell>
          <cell r="E413" t="str">
            <v>1</v>
          </cell>
          <cell r="F413">
            <v>37401</v>
          </cell>
          <cell r="G413">
            <v>0.39583333333333331</v>
          </cell>
          <cell r="H413" t="str">
            <v>3H1</v>
          </cell>
          <cell r="I413" t="str">
            <v>3H1</v>
          </cell>
          <cell r="J413" t="str">
            <v>62212YE020</v>
          </cell>
          <cell r="K413">
            <v>1</v>
          </cell>
          <cell r="L413">
            <v>92820</v>
          </cell>
        </row>
        <row r="414">
          <cell r="D414" t="str">
            <v>TGP3H113995</v>
          </cell>
          <cell r="E414" t="str">
            <v>1</v>
          </cell>
          <cell r="F414">
            <v>37401</v>
          </cell>
          <cell r="G414">
            <v>0.39583333333333331</v>
          </cell>
          <cell r="H414" t="str">
            <v>3H1</v>
          </cell>
          <cell r="I414" t="str">
            <v>3H1</v>
          </cell>
          <cell r="J414" t="str">
            <v>64261YE010</v>
          </cell>
          <cell r="K414">
            <v>4</v>
          </cell>
          <cell r="L414">
            <v>565760</v>
          </cell>
        </row>
        <row r="415">
          <cell r="D415" t="str">
            <v>TGP3H113995</v>
          </cell>
          <cell r="E415" t="str">
            <v>1</v>
          </cell>
          <cell r="F415">
            <v>37401</v>
          </cell>
          <cell r="G415">
            <v>0.39583333333333331</v>
          </cell>
          <cell r="H415" t="str">
            <v>3H1</v>
          </cell>
          <cell r="I415" t="str">
            <v>3H1</v>
          </cell>
          <cell r="J415" t="str">
            <v>64262YE010</v>
          </cell>
          <cell r="K415">
            <v>4</v>
          </cell>
          <cell r="L415">
            <v>565760</v>
          </cell>
        </row>
        <row r="416">
          <cell r="D416" t="str">
            <v>TGP3H113995</v>
          </cell>
          <cell r="E416" t="str">
            <v>1</v>
          </cell>
          <cell r="F416">
            <v>37401</v>
          </cell>
          <cell r="G416">
            <v>0.39583333333333331</v>
          </cell>
          <cell r="H416" t="str">
            <v>3H1</v>
          </cell>
          <cell r="I416" t="str">
            <v>3H1</v>
          </cell>
          <cell r="J416" t="str">
            <v>7660704010</v>
          </cell>
          <cell r="K416">
            <v>1</v>
          </cell>
          <cell r="L416">
            <v>104978</v>
          </cell>
        </row>
        <row r="417">
          <cell r="D417" t="str">
            <v>TGP3H114004</v>
          </cell>
          <cell r="E417" t="str">
            <v>1</v>
          </cell>
          <cell r="F417">
            <v>37401</v>
          </cell>
          <cell r="G417">
            <v>0.60416666666666663</v>
          </cell>
          <cell r="H417" t="str">
            <v>3H1</v>
          </cell>
          <cell r="I417" t="str">
            <v>3H1</v>
          </cell>
          <cell r="J417" t="str">
            <v>1788005030</v>
          </cell>
          <cell r="K417">
            <v>3</v>
          </cell>
          <cell r="L417">
            <v>314934</v>
          </cell>
        </row>
        <row r="418">
          <cell r="D418" t="str">
            <v>TGP3H114005</v>
          </cell>
          <cell r="E418" t="str">
            <v>1</v>
          </cell>
          <cell r="F418">
            <v>37401</v>
          </cell>
          <cell r="G418">
            <v>0.60416666666666663</v>
          </cell>
          <cell r="H418" t="str">
            <v>3H1</v>
          </cell>
          <cell r="I418" t="str">
            <v>3H1</v>
          </cell>
          <cell r="J418" t="str">
            <v>33504YE020</v>
          </cell>
          <cell r="K418">
            <v>2</v>
          </cell>
          <cell r="L418">
            <v>78260</v>
          </cell>
        </row>
        <row r="419">
          <cell r="D419" t="str">
            <v>TGP3H114005</v>
          </cell>
          <cell r="E419" t="str">
            <v>1</v>
          </cell>
          <cell r="F419">
            <v>37401</v>
          </cell>
          <cell r="G419">
            <v>0.60416666666666663</v>
          </cell>
          <cell r="H419" t="str">
            <v>3H1</v>
          </cell>
          <cell r="I419" t="str">
            <v>3H1</v>
          </cell>
          <cell r="J419" t="str">
            <v>4260304120</v>
          </cell>
          <cell r="K419">
            <v>5</v>
          </cell>
          <cell r="L419">
            <v>176400</v>
          </cell>
        </row>
        <row r="420">
          <cell r="D420" t="str">
            <v>TGP3H114005</v>
          </cell>
          <cell r="E420" t="str">
            <v>1</v>
          </cell>
          <cell r="F420">
            <v>37401</v>
          </cell>
          <cell r="G420">
            <v>0.60416666666666663</v>
          </cell>
          <cell r="H420" t="str">
            <v>3H1</v>
          </cell>
          <cell r="I420" t="str">
            <v>3H1</v>
          </cell>
          <cell r="J420" t="str">
            <v>4260304130</v>
          </cell>
          <cell r="K420">
            <v>1</v>
          </cell>
          <cell r="L420">
            <v>35280</v>
          </cell>
        </row>
        <row r="421">
          <cell r="D421" t="str">
            <v>TGP3H114005</v>
          </cell>
          <cell r="E421" t="str">
            <v>1</v>
          </cell>
          <cell r="F421">
            <v>37401</v>
          </cell>
          <cell r="G421">
            <v>0.60416666666666663</v>
          </cell>
          <cell r="H421" t="str">
            <v>3H1</v>
          </cell>
          <cell r="I421" t="str">
            <v>3H1</v>
          </cell>
          <cell r="J421" t="str">
            <v>4262104020</v>
          </cell>
          <cell r="K421">
            <v>2</v>
          </cell>
          <cell r="L421">
            <v>215832</v>
          </cell>
        </row>
        <row r="422">
          <cell r="D422" t="str">
            <v>TGP3H114005</v>
          </cell>
          <cell r="E422" t="str">
            <v>1</v>
          </cell>
          <cell r="F422">
            <v>37401</v>
          </cell>
          <cell r="G422">
            <v>0.60416666666666663</v>
          </cell>
          <cell r="H422" t="str">
            <v>3H1</v>
          </cell>
          <cell r="I422" t="str">
            <v>3H1</v>
          </cell>
          <cell r="J422" t="str">
            <v>4510004180</v>
          </cell>
          <cell r="K422">
            <v>2</v>
          </cell>
          <cell r="L422">
            <v>215832</v>
          </cell>
        </row>
        <row r="423">
          <cell r="D423" t="str">
            <v>TGP3H114005</v>
          </cell>
          <cell r="E423" t="str">
            <v>1</v>
          </cell>
          <cell r="F423">
            <v>37401</v>
          </cell>
          <cell r="G423">
            <v>0.60416666666666663</v>
          </cell>
          <cell r="H423" t="str">
            <v>3H1</v>
          </cell>
          <cell r="I423" t="str">
            <v>3H1</v>
          </cell>
          <cell r="J423" t="str">
            <v>4510004200</v>
          </cell>
          <cell r="K423">
            <v>9</v>
          </cell>
          <cell r="L423">
            <v>971244</v>
          </cell>
        </row>
        <row r="424">
          <cell r="D424" t="str">
            <v>TGP3H114005</v>
          </cell>
          <cell r="E424" t="str">
            <v>1</v>
          </cell>
          <cell r="F424">
            <v>37401</v>
          </cell>
          <cell r="G424">
            <v>0.60416666666666663</v>
          </cell>
          <cell r="H424" t="str">
            <v>3H1</v>
          </cell>
          <cell r="I424" t="str">
            <v>3H1</v>
          </cell>
          <cell r="J424" t="str">
            <v>4513004070</v>
          </cell>
          <cell r="K424">
            <v>2</v>
          </cell>
          <cell r="L424">
            <v>105792</v>
          </cell>
        </row>
        <row r="425">
          <cell r="D425" t="str">
            <v>TGP3H114005</v>
          </cell>
          <cell r="E425" t="str">
            <v>1</v>
          </cell>
          <cell r="F425">
            <v>37401</v>
          </cell>
          <cell r="G425">
            <v>0.60416666666666663</v>
          </cell>
          <cell r="H425" t="str">
            <v>3H1</v>
          </cell>
          <cell r="I425" t="str">
            <v>3H1</v>
          </cell>
          <cell r="J425" t="str">
            <v>4513004080</v>
          </cell>
          <cell r="K425">
            <v>6</v>
          </cell>
          <cell r="L425">
            <v>317376</v>
          </cell>
        </row>
        <row r="426">
          <cell r="D426" t="str">
            <v>TGP3H114005</v>
          </cell>
          <cell r="E426" t="str">
            <v>1</v>
          </cell>
          <cell r="F426">
            <v>37401</v>
          </cell>
          <cell r="G426">
            <v>0.60416666666666663</v>
          </cell>
          <cell r="H426" t="str">
            <v>3H1</v>
          </cell>
          <cell r="I426" t="str">
            <v>3H1</v>
          </cell>
          <cell r="J426" t="str">
            <v>45286YE900</v>
          </cell>
          <cell r="K426">
            <v>4</v>
          </cell>
          <cell r="L426">
            <v>614880</v>
          </cell>
        </row>
        <row r="427">
          <cell r="D427" t="str">
            <v>TGP3H114005</v>
          </cell>
          <cell r="E427" t="str">
            <v>1</v>
          </cell>
          <cell r="F427">
            <v>37401</v>
          </cell>
          <cell r="G427">
            <v>0.60416666666666663</v>
          </cell>
          <cell r="H427" t="str">
            <v>3H1</v>
          </cell>
          <cell r="I427" t="str">
            <v>3H1</v>
          </cell>
          <cell r="J427" t="str">
            <v>45286YE901</v>
          </cell>
          <cell r="K427">
            <v>3</v>
          </cell>
          <cell r="L427">
            <v>437400</v>
          </cell>
        </row>
        <row r="428">
          <cell r="D428" t="str">
            <v>TGP3H114005</v>
          </cell>
          <cell r="E428" t="str">
            <v>1</v>
          </cell>
          <cell r="F428">
            <v>37401</v>
          </cell>
          <cell r="G428">
            <v>0.60416666666666663</v>
          </cell>
          <cell r="H428" t="str">
            <v>3H1</v>
          </cell>
          <cell r="I428" t="str">
            <v>3H1</v>
          </cell>
          <cell r="J428" t="str">
            <v>5216404010</v>
          </cell>
          <cell r="K428">
            <v>1</v>
          </cell>
          <cell r="L428">
            <v>35280</v>
          </cell>
        </row>
        <row r="429">
          <cell r="D429" t="str">
            <v>TGP3H114005</v>
          </cell>
          <cell r="E429" t="str">
            <v>1</v>
          </cell>
          <cell r="F429">
            <v>37401</v>
          </cell>
          <cell r="G429">
            <v>0.60416666666666663</v>
          </cell>
          <cell r="H429" t="str">
            <v>3H1</v>
          </cell>
          <cell r="I429" t="str">
            <v>3H1</v>
          </cell>
          <cell r="J429" t="str">
            <v>5282004020</v>
          </cell>
          <cell r="K429">
            <v>2</v>
          </cell>
          <cell r="L429">
            <v>275280</v>
          </cell>
        </row>
        <row r="430">
          <cell r="D430" t="str">
            <v>TGP3H114005</v>
          </cell>
          <cell r="E430" t="str">
            <v>1</v>
          </cell>
          <cell r="F430">
            <v>37401</v>
          </cell>
          <cell r="G430">
            <v>0.60416666666666663</v>
          </cell>
          <cell r="H430" t="str">
            <v>3H1</v>
          </cell>
          <cell r="I430" t="str">
            <v>3H1</v>
          </cell>
          <cell r="J430" t="str">
            <v>5284004010</v>
          </cell>
          <cell r="K430">
            <v>1</v>
          </cell>
          <cell r="L430">
            <v>137640</v>
          </cell>
        </row>
        <row r="431">
          <cell r="D431" t="str">
            <v>TGP3H114005</v>
          </cell>
          <cell r="E431" t="str">
            <v>1</v>
          </cell>
          <cell r="F431">
            <v>37401</v>
          </cell>
          <cell r="G431">
            <v>0.60416666666666663</v>
          </cell>
          <cell r="H431" t="str">
            <v>3H1</v>
          </cell>
          <cell r="I431" t="str">
            <v>3H1</v>
          </cell>
          <cell r="J431" t="str">
            <v>5310004310</v>
          </cell>
          <cell r="K431">
            <v>3</v>
          </cell>
          <cell r="L431">
            <v>609000</v>
          </cell>
        </row>
        <row r="432">
          <cell r="D432" t="str">
            <v>TGP3H114005</v>
          </cell>
          <cell r="E432" t="str">
            <v>1</v>
          </cell>
          <cell r="F432">
            <v>37401</v>
          </cell>
          <cell r="G432">
            <v>0.60416666666666663</v>
          </cell>
          <cell r="H432" t="str">
            <v>3H1</v>
          </cell>
          <cell r="I432" t="str">
            <v>3H1</v>
          </cell>
          <cell r="J432" t="str">
            <v>5310004320</v>
          </cell>
          <cell r="K432">
            <v>1</v>
          </cell>
          <cell r="L432">
            <v>203000</v>
          </cell>
        </row>
        <row r="433">
          <cell r="D433" t="str">
            <v>TGP3H114005</v>
          </cell>
          <cell r="E433" t="str">
            <v>1</v>
          </cell>
          <cell r="F433">
            <v>37401</v>
          </cell>
          <cell r="G433">
            <v>0.60416666666666663</v>
          </cell>
          <cell r="H433" t="str">
            <v>3H1</v>
          </cell>
          <cell r="I433" t="str">
            <v>3H1</v>
          </cell>
          <cell r="J433" t="str">
            <v>5310004330</v>
          </cell>
          <cell r="K433">
            <v>1</v>
          </cell>
          <cell r="L433">
            <v>203000</v>
          </cell>
        </row>
        <row r="434">
          <cell r="D434" t="str">
            <v>TGP3H114005</v>
          </cell>
          <cell r="E434" t="str">
            <v>1</v>
          </cell>
          <cell r="F434">
            <v>37401</v>
          </cell>
          <cell r="G434">
            <v>0.60416666666666663</v>
          </cell>
          <cell r="H434" t="str">
            <v>3H1</v>
          </cell>
          <cell r="I434" t="str">
            <v>3H1</v>
          </cell>
          <cell r="J434" t="str">
            <v>5310004340</v>
          </cell>
          <cell r="K434">
            <v>4</v>
          </cell>
          <cell r="L434">
            <v>812000</v>
          </cell>
        </row>
        <row r="435">
          <cell r="D435" t="str">
            <v>TGP3H114005</v>
          </cell>
          <cell r="E435" t="str">
            <v>1</v>
          </cell>
          <cell r="F435">
            <v>37401</v>
          </cell>
          <cell r="G435">
            <v>0.60416666666666663</v>
          </cell>
          <cell r="H435" t="str">
            <v>3H1</v>
          </cell>
          <cell r="I435" t="str">
            <v>3H1</v>
          </cell>
          <cell r="J435" t="str">
            <v>5380804020</v>
          </cell>
          <cell r="K435">
            <v>1</v>
          </cell>
          <cell r="L435">
            <v>223380</v>
          </cell>
        </row>
        <row r="436">
          <cell r="D436" t="str">
            <v>TGP3H114005</v>
          </cell>
          <cell r="E436" t="str">
            <v>1</v>
          </cell>
          <cell r="F436">
            <v>37401</v>
          </cell>
          <cell r="G436">
            <v>0.60416666666666663</v>
          </cell>
          <cell r="H436" t="str">
            <v>3H1</v>
          </cell>
          <cell r="I436" t="str">
            <v>3H1</v>
          </cell>
          <cell r="J436" t="str">
            <v>5540404060</v>
          </cell>
          <cell r="K436">
            <v>2</v>
          </cell>
          <cell r="L436">
            <v>370678</v>
          </cell>
        </row>
        <row r="437">
          <cell r="D437" t="str">
            <v>TGP3H114005</v>
          </cell>
          <cell r="E437" t="str">
            <v>1</v>
          </cell>
          <cell r="F437">
            <v>37401</v>
          </cell>
          <cell r="G437">
            <v>0.60416666666666663</v>
          </cell>
          <cell r="H437" t="str">
            <v>3H1</v>
          </cell>
          <cell r="I437" t="str">
            <v>3H1</v>
          </cell>
          <cell r="J437" t="str">
            <v>58802YE010</v>
          </cell>
          <cell r="K437">
            <v>6</v>
          </cell>
          <cell r="L437">
            <v>359136</v>
          </cell>
        </row>
        <row r="438">
          <cell r="D438" t="str">
            <v>TGP3H114005</v>
          </cell>
          <cell r="E438" t="str">
            <v>1</v>
          </cell>
          <cell r="F438">
            <v>37401</v>
          </cell>
          <cell r="G438">
            <v>0.60416666666666663</v>
          </cell>
          <cell r="H438" t="str">
            <v>3H1</v>
          </cell>
          <cell r="I438" t="str">
            <v>3H1</v>
          </cell>
          <cell r="J438" t="str">
            <v>58802YE020</v>
          </cell>
          <cell r="K438">
            <v>1</v>
          </cell>
          <cell r="L438">
            <v>59856</v>
          </cell>
        </row>
        <row r="439">
          <cell r="D439" t="str">
            <v>TGP3H114005</v>
          </cell>
          <cell r="E439" t="str">
            <v>1</v>
          </cell>
          <cell r="F439">
            <v>37401</v>
          </cell>
          <cell r="G439">
            <v>0.60416666666666663</v>
          </cell>
          <cell r="H439" t="str">
            <v>3H1</v>
          </cell>
          <cell r="I439" t="str">
            <v>3H1</v>
          </cell>
          <cell r="J439" t="str">
            <v>5881104060</v>
          </cell>
          <cell r="K439">
            <v>1</v>
          </cell>
          <cell r="L439">
            <v>57792</v>
          </cell>
        </row>
        <row r="440">
          <cell r="D440" t="str">
            <v>TGP3H114005</v>
          </cell>
          <cell r="E440" t="str">
            <v>1</v>
          </cell>
          <cell r="F440">
            <v>37401</v>
          </cell>
          <cell r="G440">
            <v>0.60416666666666663</v>
          </cell>
          <cell r="H440" t="str">
            <v>3H1</v>
          </cell>
          <cell r="I440" t="str">
            <v>3H1</v>
          </cell>
          <cell r="J440" t="str">
            <v>5882104020</v>
          </cell>
          <cell r="K440">
            <v>10</v>
          </cell>
          <cell r="L440">
            <v>787500</v>
          </cell>
        </row>
        <row r="441">
          <cell r="D441" t="str">
            <v>TGP3H114005</v>
          </cell>
          <cell r="E441" t="str">
            <v>1</v>
          </cell>
          <cell r="F441">
            <v>37401</v>
          </cell>
          <cell r="G441">
            <v>0.60416666666666663</v>
          </cell>
          <cell r="H441" t="str">
            <v>3H1</v>
          </cell>
          <cell r="I441" t="str">
            <v>3H1</v>
          </cell>
          <cell r="J441" t="str">
            <v>5891204010</v>
          </cell>
          <cell r="K441">
            <v>3</v>
          </cell>
          <cell r="L441">
            <v>314934</v>
          </cell>
        </row>
        <row r="442">
          <cell r="D442" t="str">
            <v>TGP3H114005</v>
          </cell>
          <cell r="E442" t="str">
            <v>1</v>
          </cell>
          <cell r="F442">
            <v>37401</v>
          </cell>
          <cell r="G442">
            <v>0.60416666666666663</v>
          </cell>
          <cell r="H442" t="str">
            <v>3H1</v>
          </cell>
          <cell r="I442" t="str">
            <v>3H1</v>
          </cell>
          <cell r="J442" t="str">
            <v>5891604010</v>
          </cell>
          <cell r="K442">
            <v>8</v>
          </cell>
          <cell r="L442">
            <v>475200</v>
          </cell>
        </row>
        <row r="443">
          <cell r="D443" t="str">
            <v>TGP3H114005</v>
          </cell>
          <cell r="E443" t="str">
            <v>1</v>
          </cell>
          <cell r="F443">
            <v>37401</v>
          </cell>
          <cell r="G443">
            <v>0.60416666666666663</v>
          </cell>
          <cell r="H443" t="str">
            <v>3H1</v>
          </cell>
          <cell r="I443" t="str">
            <v>3H1</v>
          </cell>
          <cell r="J443" t="str">
            <v>6221204090</v>
          </cell>
          <cell r="K443">
            <v>2</v>
          </cell>
          <cell r="L443">
            <v>172800</v>
          </cell>
        </row>
        <row r="444">
          <cell r="D444" t="str">
            <v>TGP3H114005</v>
          </cell>
          <cell r="E444" t="str">
            <v>1</v>
          </cell>
          <cell r="F444">
            <v>37401</v>
          </cell>
          <cell r="G444">
            <v>0.60416666666666663</v>
          </cell>
          <cell r="H444" t="str">
            <v>3H1</v>
          </cell>
          <cell r="I444" t="str">
            <v>3H1</v>
          </cell>
          <cell r="J444" t="str">
            <v>64261YE010</v>
          </cell>
          <cell r="K444">
            <v>5</v>
          </cell>
          <cell r="L444">
            <v>707200</v>
          </cell>
        </row>
        <row r="445">
          <cell r="D445" t="str">
            <v>TGP3H114005</v>
          </cell>
          <cell r="E445" t="str">
            <v>1</v>
          </cell>
          <cell r="F445">
            <v>37401</v>
          </cell>
          <cell r="G445">
            <v>0.60416666666666663</v>
          </cell>
          <cell r="H445" t="str">
            <v>3H1</v>
          </cell>
          <cell r="I445" t="str">
            <v>3H1</v>
          </cell>
          <cell r="J445" t="str">
            <v>64262YE010</v>
          </cell>
          <cell r="K445">
            <v>7</v>
          </cell>
          <cell r="L445">
            <v>990080</v>
          </cell>
        </row>
        <row r="446">
          <cell r="D446" t="str">
            <v>TGP3H114005</v>
          </cell>
          <cell r="E446" t="str">
            <v>1</v>
          </cell>
          <cell r="F446">
            <v>37401</v>
          </cell>
          <cell r="G446">
            <v>0.60416666666666663</v>
          </cell>
          <cell r="H446" t="str">
            <v>3H1</v>
          </cell>
          <cell r="I446" t="str">
            <v>3H1</v>
          </cell>
          <cell r="J446" t="str">
            <v>7660804010</v>
          </cell>
          <cell r="K446">
            <v>1</v>
          </cell>
          <cell r="L446">
            <v>104978</v>
          </cell>
        </row>
        <row r="447">
          <cell r="D447" t="str">
            <v>TGP3H114005</v>
          </cell>
          <cell r="E447" t="str">
            <v>1</v>
          </cell>
          <cell r="F447">
            <v>37401</v>
          </cell>
          <cell r="G447">
            <v>0.60416666666666663</v>
          </cell>
          <cell r="H447" t="str">
            <v>3H1</v>
          </cell>
          <cell r="I447" t="str">
            <v>3H1</v>
          </cell>
          <cell r="J447" t="str">
            <v>5540404070</v>
          </cell>
          <cell r="K447">
            <v>4</v>
          </cell>
          <cell r="L447">
            <v>690768</v>
          </cell>
        </row>
        <row r="448">
          <cell r="D448" t="str">
            <v>TGP3H114005</v>
          </cell>
          <cell r="E448" t="str">
            <v>1</v>
          </cell>
          <cell r="F448">
            <v>37401</v>
          </cell>
          <cell r="G448">
            <v>0.60416666666666663</v>
          </cell>
          <cell r="H448" t="str">
            <v>3H1</v>
          </cell>
          <cell r="I448" t="str">
            <v>3H1</v>
          </cell>
          <cell r="J448" t="str">
            <v>5540504040</v>
          </cell>
          <cell r="K448">
            <v>10</v>
          </cell>
          <cell r="L448">
            <v>1224960</v>
          </cell>
        </row>
        <row r="449">
          <cell r="D449" t="str">
            <v>TGP3H114005</v>
          </cell>
          <cell r="E449" t="str">
            <v>1</v>
          </cell>
          <cell r="F449">
            <v>37401</v>
          </cell>
          <cell r="G449">
            <v>0.60416666666666663</v>
          </cell>
          <cell r="H449" t="str">
            <v>3H1</v>
          </cell>
          <cell r="I449" t="str">
            <v>3H1</v>
          </cell>
          <cell r="J449" t="str">
            <v>5540704010</v>
          </cell>
          <cell r="K449">
            <v>20</v>
          </cell>
          <cell r="L449">
            <v>3417440</v>
          </cell>
        </row>
        <row r="450">
          <cell r="D450" t="str">
            <v>TGP3H114005</v>
          </cell>
          <cell r="E450" t="str">
            <v>1</v>
          </cell>
          <cell r="F450">
            <v>37401</v>
          </cell>
          <cell r="G450">
            <v>0.60416666666666663</v>
          </cell>
          <cell r="H450" t="str">
            <v>3H1</v>
          </cell>
          <cell r="I450" t="str">
            <v>3H1</v>
          </cell>
          <cell r="J450" t="str">
            <v>5543304040</v>
          </cell>
          <cell r="K450">
            <v>4</v>
          </cell>
          <cell r="L450">
            <v>284832</v>
          </cell>
        </row>
        <row r="451">
          <cell r="D451" t="str">
            <v>TGP3H114005</v>
          </cell>
          <cell r="E451" t="str">
            <v>1</v>
          </cell>
          <cell r="F451">
            <v>37401</v>
          </cell>
          <cell r="G451">
            <v>0.60416666666666663</v>
          </cell>
          <cell r="H451" t="str">
            <v>3H1</v>
          </cell>
          <cell r="I451" t="str">
            <v>3H1</v>
          </cell>
          <cell r="J451" t="str">
            <v>5555004050</v>
          </cell>
          <cell r="K451">
            <v>4</v>
          </cell>
          <cell r="L451">
            <v>938912</v>
          </cell>
        </row>
        <row r="452">
          <cell r="D452" t="str">
            <v>TGP3H114005</v>
          </cell>
          <cell r="E452" t="str">
            <v>1</v>
          </cell>
          <cell r="F452">
            <v>37401</v>
          </cell>
          <cell r="G452">
            <v>0.60416666666666663</v>
          </cell>
          <cell r="H452" t="str">
            <v>3H1</v>
          </cell>
          <cell r="I452" t="str">
            <v>3H1</v>
          </cell>
          <cell r="J452" t="str">
            <v>5565004030</v>
          </cell>
          <cell r="K452">
            <v>5</v>
          </cell>
          <cell r="L452">
            <v>356040</v>
          </cell>
        </row>
        <row r="453">
          <cell r="D453" t="str">
            <v>TGP3H114005</v>
          </cell>
          <cell r="E453" t="str">
            <v>1</v>
          </cell>
          <cell r="F453">
            <v>37401</v>
          </cell>
          <cell r="G453">
            <v>0.60416666666666663</v>
          </cell>
          <cell r="H453" t="str">
            <v>3H1</v>
          </cell>
          <cell r="I453" t="str">
            <v>3H1</v>
          </cell>
          <cell r="J453" t="str">
            <v>5566004040</v>
          </cell>
          <cell r="K453">
            <v>5</v>
          </cell>
          <cell r="L453">
            <v>356040</v>
          </cell>
        </row>
        <row r="454">
          <cell r="D454" t="str">
            <v>TGP3H114005</v>
          </cell>
          <cell r="E454" t="str">
            <v>1</v>
          </cell>
          <cell r="F454">
            <v>37401</v>
          </cell>
          <cell r="G454">
            <v>0.60416666666666663</v>
          </cell>
          <cell r="H454" t="str">
            <v>3H1</v>
          </cell>
          <cell r="I454" t="str">
            <v>3H1</v>
          </cell>
          <cell r="J454" t="str">
            <v>5570804021</v>
          </cell>
          <cell r="K454">
            <v>5</v>
          </cell>
          <cell r="L454">
            <v>1496000</v>
          </cell>
        </row>
        <row r="455">
          <cell r="D455" t="str">
            <v>TGP3H114011</v>
          </cell>
          <cell r="E455" t="str">
            <v>1</v>
          </cell>
          <cell r="F455">
            <v>37403</v>
          </cell>
          <cell r="G455">
            <v>0.39583333333333331</v>
          </cell>
          <cell r="H455" t="str">
            <v>3H1</v>
          </cell>
          <cell r="I455" t="str">
            <v>3H1</v>
          </cell>
          <cell r="J455" t="str">
            <v>4260304120</v>
          </cell>
          <cell r="K455">
            <v>3</v>
          </cell>
          <cell r="L455">
            <v>105840</v>
          </cell>
        </row>
        <row r="456">
          <cell r="D456" t="str">
            <v>TGP3H114011</v>
          </cell>
          <cell r="E456" t="str">
            <v>1</v>
          </cell>
          <cell r="F456">
            <v>37403</v>
          </cell>
          <cell r="G456">
            <v>0.39583333333333331</v>
          </cell>
          <cell r="H456" t="str">
            <v>3H1</v>
          </cell>
          <cell r="I456" t="str">
            <v>3H1</v>
          </cell>
          <cell r="J456" t="str">
            <v>4262104020</v>
          </cell>
          <cell r="K456">
            <v>2</v>
          </cell>
          <cell r="L456">
            <v>215832</v>
          </cell>
        </row>
        <row r="457">
          <cell r="D457" t="str">
            <v>TGP3H114011</v>
          </cell>
          <cell r="E457" t="str">
            <v>1</v>
          </cell>
          <cell r="F457">
            <v>37403</v>
          </cell>
          <cell r="G457">
            <v>0.39583333333333331</v>
          </cell>
          <cell r="H457" t="str">
            <v>3H1</v>
          </cell>
          <cell r="I457" t="str">
            <v>3H1</v>
          </cell>
          <cell r="J457" t="str">
            <v>4510004200</v>
          </cell>
          <cell r="K457">
            <v>7</v>
          </cell>
          <cell r="L457">
            <v>755412</v>
          </cell>
        </row>
        <row r="458">
          <cell r="D458" t="str">
            <v>TGP3H114011</v>
          </cell>
          <cell r="E458" t="str">
            <v>1</v>
          </cell>
          <cell r="F458">
            <v>37403</v>
          </cell>
          <cell r="G458">
            <v>0.39583333333333331</v>
          </cell>
          <cell r="H458" t="str">
            <v>3H1</v>
          </cell>
          <cell r="I458" t="str">
            <v>3H1</v>
          </cell>
          <cell r="J458" t="str">
            <v>4513004070</v>
          </cell>
          <cell r="K458">
            <v>3</v>
          </cell>
          <cell r="L458">
            <v>158688</v>
          </cell>
        </row>
        <row r="459">
          <cell r="D459" t="str">
            <v>TGP3H114011</v>
          </cell>
          <cell r="E459" t="str">
            <v>1</v>
          </cell>
          <cell r="F459">
            <v>37403</v>
          </cell>
          <cell r="G459">
            <v>0.39583333333333331</v>
          </cell>
          <cell r="H459" t="str">
            <v>3H1</v>
          </cell>
          <cell r="I459" t="str">
            <v>3H1</v>
          </cell>
          <cell r="J459" t="str">
            <v>4513004080</v>
          </cell>
          <cell r="K459">
            <v>10</v>
          </cell>
          <cell r="L459">
            <v>528960</v>
          </cell>
        </row>
        <row r="460">
          <cell r="D460" t="str">
            <v>TGP3H114011</v>
          </cell>
          <cell r="E460" t="str">
            <v>1</v>
          </cell>
          <cell r="F460">
            <v>37403</v>
          </cell>
          <cell r="G460">
            <v>0.39583333333333331</v>
          </cell>
          <cell r="H460" t="str">
            <v>3H1</v>
          </cell>
          <cell r="I460" t="str">
            <v>3H1</v>
          </cell>
          <cell r="J460" t="str">
            <v>45286YE900</v>
          </cell>
          <cell r="K460">
            <v>1</v>
          </cell>
          <cell r="L460">
            <v>153720</v>
          </cell>
        </row>
        <row r="461">
          <cell r="D461" t="str">
            <v>TGP3H114011</v>
          </cell>
          <cell r="E461" t="str">
            <v>1</v>
          </cell>
          <cell r="F461">
            <v>37403</v>
          </cell>
          <cell r="G461">
            <v>0.39583333333333331</v>
          </cell>
          <cell r="H461" t="str">
            <v>3H1</v>
          </cell>
          <cell r="I461" t="str">
            <v>3H1</v>
          </cell>
          <cell r="J461" t="str">
            <v>5282004020</v>
          </cell>
          <cell r="K461">
            <v>4</v>
          </cell>
          <cell r="L461">
            <v>550560</v>
          </cell>
        </row>
        <row r="462">
          <cell r="D462" t="str">
            <v>TGP3H114011</v>
          </cell>
          <cell r="E462" t="str">
            <v>1</v>
          </cell>
          <cell r="F462">
            <v>37403</v>
          </cell>
          <cell r="G462">
            <v>0.39583333333333331</v>
          </cell>
          <cell r="H462" t="str">
            <v>3H1</v>
          </cell>
          <cell r="I462" t="str">
            <v>3H1</v>
          </cell>
          <cell r="J462" t="str">
            <v>5310004310</v>
          </cell>
          <cell r="K462">
            <v>4</v>
          </cell>
          <cell r="L462">
            <v>812000</v>
          </cell>
        </row>
        <row r="463">
          <cell r="D463" t="str">
            <v>TGP3H114011</v>
          </cell>
          <cell r="E463" t="str">
            <v>1</v>
          </cell>
          <cell r="F463">
            <v>37403</v>
          </cell>
          <cell r="G463">
            <v>0.39583333333333331</v>
          </cell>
          <cell r="H463" t="str">
            <v>3H1</v>
          </cell>
          <cell r="I463" t="str">
            <v>3H1</v>
          </cell>
          <cell r="J463" t="str">
            <v>5310004320</v>
          </cell>
          <cell r="K463">
            <v>4</v>
          </cell>
          <cell r="L463">
            <v>812000</v>
          </cell>
        </row>
        <row r="464">
          <cell r="D464" t="str">
            <v>TGP3H114011</v>
          </cell>
          <cell r="E464" t="str">
            <v>1</v>
          </cell>
          <cell r="F464">
            <v>37403</v>
          </cell>
          <cell r="G464">
            <v>0.39583333333333331</v>
          </cell>
          <cell r="H464" t="str">
            <v>3H1</v>
          </cell>
          <cell r="I464" t="str">
            <v>3H1</v>
          </cell>
          <cell r="J464" t="str">
            <v>5310004330</v>
          </cell>
          <cell r="K464">
            <v>1</v>
          </cell>
          <cell r="L464">
            <v>203000</v>
          </cell>
        </row>
        <row r="465">
          <cell r="D465" t="str">
            <v>TGP3H114011</v>
          </cell>
          <cell r="E465" t="str">
            <v>1</v>
          </cell>
          <cell r="F465">
            <v>37403</v>
          </cell>
          <cell r="G465">
            <v>0.39583333333333331</v>
          </cell>
          <cell r="H465" t="str">
            <v>3H1</v>
          </cell>
          <cell r="I465" t="str">
            <v>3H1</v>
          </cell>
          <cell r="J465" t="str">
            <v>5310004340</v>
          </cell>
          <cell r="K465">
            <v>7</v>
          </cell>
          <cell r="L465">
            <v>1421000</v>
          </cell>
        </row>
        <row r="466">
          <cell r="D466" t="str">
            <v>TGP3H114011</v>
          </cell>
          <cell r="E466" t="str">
            <v>1</v>
          </cell>
          <cell r="F466">
            <v>37403</v>
          </cell>
          <cell r="G466">
            <v>0.39583333333333331</v>
          </cell>
          <cell r="H466" t="str">
            <v>3H1</v>
          </cell>
          <cell r="I466" t="str">
            <v>3H1</v>
          </cell>
          <cell r="J466" t="str">
            <v>5380804020</v>
          </cell>
          <cell r="K466">
            <v>1</v>
          </cell>
          <cell r="L466">
            <v>223380</v>
          </cell>
        </row>
        <row r="467">
          <cell r="D467" t="str">
            <v>TGP3H114011</v>
          </cell>
          <cell r="E467" t="str">
            <v>1</v>
          </cell>
          <cell r="F467">
            <v>37403</v>
          </cell>
          <cell r="G467">
            <v>0.39583333333333331</v>
          </cell>
          <cell r="H467" t="str">
            <v>3H1</v>
          </cell>
          <cell r="I467" t="str">
            <v>3H1</v>
          </cell>
          <cell r="J467" t="str">
            <v>5380804040</v>
          </cell>
          <cell r="K467">
            <v>1</v>
          </cell>
          <cell r="L467">
            <v>91440</v>
          </cell>
        </row>
        <row r="468">
          <cell r="D468" t="str">
            <v>TGP3H114011</v>
          </cell>
          <cell r="E468" t="str">
            <v>1</v>
          </cell>
          <cell r="F468">
            <v>37403</v>
          </cell>
          <cell r="G468">
            <v>0.39583333333333331</v>
          </cell>
          <cell r="H468" t="str">
            <v>3H1</v>
          </cell>
          <cell r="I468" t="str">
            <v>3H1</v>
          </cell>
          <cell r="J468" t="str">
            <v>5540404060</v>
          </cell>
          <cell r="K468">
            <v>6</v>
          </cell>
          <cell r="L468">
            <v>1112034</v>
          </cell>
        </row>
        <row r="469">
          <cell r="D469" t="str">
            <v>TGP3H114011</v>
          </cell>
          <cell r="E469" t="str">
            <v>1</v>
          </cell>
          <cell r="F469">
            <v>37403</v>
          </cell>
          <cell r="G469">
            <v>0.39583333333333331</v>
          </cell>
          <cell r="H469" t="str">
            <v>3H1</v>
          </cell>
          <cell r="I469" t="str">
            <v>3H1</v>
          </cell>
          <cell r="J469" t="str">
            <v>5540404070</v>
          </cell>
          <cell r="K469">
            <v>16</v>
          </cell>
          <cell r="L469">
            <v>2763072</v>
          </cell>
        </row>
        <row r="470">
          <cell r="D470" t="str">
            <v>TGP3H114011</v>
          </cell>
          <cell r="E470" t="str">
            <v>1</v>
          </cell>
          <cell r="F470">
            <v>37403</v>
          </cell>
          <cell r="G470">
            <v>0.39583333333333331</v>
          </cell>
          <cell r="H470" t="str">
            <v>3H1</v>
          </cell>
          <cell r="I470" t="str">
            <v>3H1</v>
          </cell>
          <cell r="J470" t="str">
            <v>5540504040</v>
          </cell>
          <cell r="K470">
            <v>8</v>
          </cell>
          <cell r="L470">
            <v>979968</v>
          </cell>
        </row>
        <row r="471">
          <cell r="D471" t="str">
            <v>TGP3H114011</v>
          </cell>
          <cell r="E471" t="str">
            <v>1</v>
          </cell>
          <cell r="F471">
            <v>37403</v>
          </cell>
          <cell r="G471">
            <v>0.39583333333333331</v>
          </cell>
          <cell r="H471" t="str">
            <v>3H1</v>
          </cell>
          <cell r="I471" t="str">
            <v>3H1</v>
          </cell>
          <cell r="J471" t="str">
            <v>5540704010</v>
          </cell>
          <cell r="K471">
            <v>8</v>
          </cell>
          <cell r="L471">
            <v>1366976</v>
          </cell>
        </row>
        <row r="472">
          <cell r="D472" t="str">
            <v>TGP3H114011</v>
          </cell>
          <cell r="E472" t="str">
            <v>1</v>
          </cell>
          <cell r="F472">
            <v>37403</v>
          </cell>
          <cell r="G472">
            <v>0.39583333333333331</v>
          </cell>
          <cell r="H472" t="str">
            <v>3H1</v>
          </cell>
          <cell r="I472" t="str">
            <v>3H1</v>
          </cell>
          <cell r="J472" t="str">
            <v>5543304040</v>
          </cell>
          <cell r="K472">
            <v>6</v>
          </cell>
          <cell r="L472">
            <v>427248</v>
          </cell>
        </row>
        <row r="473">
          <cell r="D473" t="str">
            <v>TGP3H114011</v>
          </cell>
          <cell r="E473" t="str">
            <v>1</v>
          </cell>
          <cell r="F473">
            <v>37403</v>
          </cell>
          <cell r="G473">
            <v>0.39583333333333331</v>
          </cell>
          <cell r="H473" t="str">
            <v>3H1</v>
          </cell>
          <cell r="I473" t="str">
            <v>3H1</v>
          </cell>
          <cell r="J473" t="str">
            <v>5552104030</v>
          </cell>
          <cell r="K473">
            <v>2</v>
          </cell>
          <cell r="L473">
            <v>71736</v>
          </cell>
        </row>
        <row r="474">
          <cell r="D474" t="str">
            <v>TGP3H114011</v>
          </cell>
          <cell r="E474" t="str">
            <v>1</v>
          </cell>
          <cell r="F474">
            <v>37403</v>
          </cell>
          <cell r="G474">
            <v>0.39583333333333331</v>
          </cell>
          <cell r="H474" t="str">
            <v>3H1</v>
          </cell>
          <cell r="I474" t="str">
            <v>3H1</v>
          </cell>
          <cell r="J474" t="str">
            <v>5555004050</v>
          </cell>
          <cell r="K474">
            <v>4</v>
          </cell>
          <cell r="L474">
            <v>938912</v>
          </cell>
        </row>
        <row r="475">
          <cell r="D475" t="str">
            <v>TGP3H114011</v>
          </cell>
          <cell r="E475" t="str">
            <v>1</v>
          </cell>
          <cell r="F475">
            <v>37403</v>
          </cell>
          <cell r="G475">
            <v>0.39583333333333331</v>
          </cell>
          <cell r="H475" t="str">
            <v>3H1</v>
          </cell>
          <cell r="I475" t="str">
            <v>3H1</v>
          </cell>
          <cell r="J475" t="str">
            <v>5565004030</v>
          </cell>
          <cell r="K475">
            <v>3</v>
          </cell>
          <cell r="L475">
            <v>213624</v>
          </cell>
        </row>
        <row r="476">
          <cell r="D476" t="str">
            <v>TGP3H114011</v>
          </cell>
          <cell r="E476" t="str">
            <v>1</v>
          </cell>
          <cell r="F476">
            <v>37403</v>
          </cell>
          <cell r="G476">
            <v>0.39583333333333331</v>
          </cell>
          <cell r="H476" t="str">
            <v>3H1</v>
          </cell>
          <cell r="I476" t="str">
            <v>3H1</v>
          </cell>
          <cell r="J476" t="str">
            <v>5566004040</v>
          </cell>
          <cell r="K476">
            <v>3</v>
          </cell>
          <cell r="L476">
            <v>213624</v>
          </cell>
        </row>
        <row r="477">
          <cell r="D477" t="str">
            <v>TGP3H114011</v>
          </cell>
          <cell r="E477" t="str">
            <v>1</v>
          </cell>
          <cell r="F477">
            <v>37403</v>
          </cell>
          <cell r="G477">
            <v>0.39583333333333331</v>
          </cell>
          <cell r="H477" t="str">
            <v>3H1</v>
          </cell>
          <cell r="I477" t="str">
            <v>3H1</v>
          </cell>
          <cell r="J477" t="str">
            <v>5570804021</v>
          </cell>
          <cell r="K477">
            <v>3</v>
          </cell>
          <cell r="L477">
            <v>897600</v>
          </cell>
        </row>
        <row r="478">
          <cell r="D478" t="str">
            <v>TGP3H114011</v>
          </cell>
          <cell r="E478" t="str">
            <v>1</v>
          </cell>
          <cell r="F478">
            <v>37403</v>
          </cell>
          <cell r="G478">
            <v>0.39583333333333331</v>
          </cell>
          <cell r="H478" t="str">
            <v>3H1</v>
          </cell>
          <cell r="I478" t="str">
            <v>3H1</v>
          </cell>
          <cell r="J478" t="str">
            <v>58802YE010</v>
          </cell>
          <cell r="K478">
            <v>3</v>
          </cell>
          <cell r="L478">
            <v>179568</v>
          </cell>
        </row>
        <row r="479">
          <cell r="D479" t="str">
            <v>TGP3H114011</v>
          </cell>
          <cell r="E479" t="str">
            <v>1</v>
          </cell>
          <cell r="F479">
            <v>37403</v>
          </cell>
          <cell r="G479">
            <v>0.39583333333333331</v>
          </cell>
          <cell r="H479" t="str">
            <v>3H1</v>
          </cell>
          <cell r="I479" t="str">
            <v>3H1</v>
          </cell>
          <cell r="J479" t="str">
            <v>58802YE020</v>
          </cell>
          <cell r="K479">
            <v>1</v>
          </cell>
          <cell r="L479">
            <v>59856</v>
          </cell>
        </row>
        <row r="480">
          <cell r="D480" t="str">
            <v>TGP3H114011</v>
          </cell>
          <cell r="E480" t="str">
            <v>1</v>
          </cell>
          <cell r="F480">
            <v>37403</v>
          </cell>
          <cell r="G480">
            <v>0.39583333333333331</v>
          </cell>
          <cell r="H480" t="str">
            <v>3H1</v>
          </cell>
          <cell r="I480" t="str">
            <v>3H1</v>
          </cell>
          <cell r="J480" t="str">
            <v>5882104020</v>
          </cell>
          <cell r="K480">
            <v>4</v>
          </cell>
          <cell r="L480">
            <v>315000</v>
          </cell>
        </row>
        <row r="481">
          <cell r="D481" t="str">
            <v>TGP3H114011</v>
          </cell>
          <cell r="E481" t="str">
            <v>1</v>
          </cell>
          <cell r="F481">
            <v>37403</v>
          </cell>
          <cell r="G481">
            <v>0.39583333333333331</v>
          </cell>
          <cell r="H481" t="str">
            <v>3H1</v>
          </cell>
          <cell r="I481" t="str">
            <v>3H1</v>
          </cell>
          <cell r="J481" t="str">
            <v>5891204010</v>
          </cell>
          <cell r="K481">
            <v>1</v>
          </cell>
          <cell r="L481">
            <v>104978</v>
          </cell>
        </row>
        <row r="482">
          <cell r="D482" t="str">
            <v>TGP3H114011</v>
          </cell>
          <cell r="E482" t="str">
            <v>1</v>
          </cell>
          <cell r="F482">
            <v>37403</v>
          </cell>
          <cell r="G482">
            <v>0.39583333333333331</v>
          </cell>
          <cell r="H482" t="str">
            <v>3H1</v>
          </cell>
          <cell r="I482" t="str">
            <v>3H1</v>
          </cell>
          <cell r="J482" t="str">
            <v>5891604010</v>
          </cell>
          <cell r="K482">
            <v>5</v>
          </cell>
          <cell r="L482">
            <v>297000</v>
          </cell>
        </row>
        <row r="483">
          <cell r="D483" t="str">
            <v>TGP3H114011</v>
          </cell>
          <cell r="E483" t="str">
            <v>1</v>
          </cell>
          <cell r="F483">
            <v>37403</v>
          </cell>
          <cell r="G483">
            <v>0.39583333333333331</v>
          </cell>
          <cell r="H483" t="str">
            <v>3H1</v>
          </cell>
          <cell r="I483" t="str">
            <v>3H1</v>
          </cell>
          <cell r="J483" t="str">
            <v>5891904010</v>
          </cell>
          <cell r="K483">
            <v>1</v>
          </cell>
          <cell r="L483">
            <v>86400</v>
          </cell>
        </row>
        <row r="484">
          <cell r="D484" t="str">
            <v>TGP3H114011</v>
          </cell>
          <cell r="E484" t="str">
            <v>1</v>
          </cell>
          <cell r="F484">
            <v>37403</v>
          </cell>
          <cell r="G484">
            <v>0.39583333333333331</v>
          </cell>
          <cell r="H484" t="str">
            <v>3H1</v>
          </cell>
          <cell r="I484" t="str">
            <v>3H1</v>
          </cell>
          <cell r="J484" t="str">
            <v>6221104080</v>
          </cell>
          <cell r="K484">
            <v>4</v>
          </cell>
          <cell r="L484">
            <v>345600</v>
          </cell>
        </row>
        <row r="485">
          <cell r="D485" t="str">
            <v>TGP3H114011</v>
          </cell>
          <cell r="E485" t="str">
            <v>1</v>
          </cell>
          <cell r="F485">
            <v>37403</v>
          </cell>
          <cell r="G485">
            <v>0.39583333333333331</v>
          </cell>
          <cell r="H485" t="str">
            <v>3H1</v>
          </cell>
          <cell r="I485" t="str">
            <v>3H1</v>
          </cell>
          <cell r="J485" t="str">
            <v>6221204090</v>
          </cell>
          <cell r="K485">
            <v>3</v>
          </cell>
          <cell r="L485">
            <v>259200</v>
          </cell>
        </row>
        <row r="486">
          <cell r="D486" t="str">
            <v>TGP3H114011</v>
          </cell>
          <cell r="E486" t="str">
            <v>1</v>
          </cell>
          <cell r="F486">
            <v>37403</v>
          </cell>
          <cell r="G486">
            <v>0.39583333333333331</v>
          </cell>
          <cell r="H486" t="str">
            <v>3H1</v>
          </cell>
          <cell r="I486" t="str">
            <v>3H1</v>
          </cell>
          <cell r="J486" t="str">
            <v>62212YE020</v>
          </cell>
          <cell r="K486">
            <v>2</v>
          </cell>
          <cell r="L486">
            <v>185640</v>
          </cell>
        </row>
        <row r="487">
          <cell r="D487" t="str">
            <v>TGP3H114011</v>
          </cell>
          <cell r="E487" t="str">
            <v>1</v>
          </cell>
          <cell r="F487">
            <v>37403</v>
          </cell>
          <cell r="G487">
            <v>0.39583333333333331</v>
          </cell>
          <cell r="H487" t="str">
            <v>3H1</v>
          </cell>
          <cell r="I487" t="str">
            <v>3H1</v>
          </cell>
          <cell r="J487" t="str">
            <v>64261YE010</v>
          </cell>
          <cell r="K487">
            <v>2</v>
          </cell>
          <cell r="L487">
            <v>282880</v>
          </cell>
        </row>
        <row r="488">
          <cell r="D488" t="str">
            <v>TGP3H114011</v>
          </cell>
          <cell r="E488" t="str">
            <v>1</v>
          </cell>
          <cell r="F488">
            <v>37403</v>
          </cell>
          <cell r="G488">
            <v>0.39583333333333331</v>
          </cell>
          <cell r="H488" t="str">
            <v>3H1</v>
          </cell>
          <cell r="I488" t="str">
            <v>3H1</v>
          </cell>
          <cell r="J488" t="str">
            <v>64262YE010</v>
          </cell>
          <cell r="K488">
            <v>4</v>
          </cell>
          <cell r="L488">
            <v>565760</v>
          </cell>
        </row>
        <row r="489">
          <cell r="D489" t="str">
            <v>TGP3H114011</v>
          </cell>
          <cell r="E489" t="str">
            <v>1</v>
          </cell>
          <cell r="F489">
            <v>37403</v>
          </cell>
          <cell r="G489">
            <v>0.39583333333333331</v>
          </cell>
          <cell r="H489" t="str">
            <v>3H1</v>
          </cell>
          <cell r="I489" t="str">
            <v>3H1</v>
          </cell>
          <cell r="J489" t="str">
            <v>9008094158</v>
          </cell>
          <cell r="K489">
            <v>2</v>
          </cell>
          <cell r="L489">
            <v>41876</v>
          </cell>
        </row>
        <row r="490">
          <cell r="D490" t="str">
            <v>TGP3H114011</v>
          </cell>
          <cell r="E490" t="str">
            <v>1</v>
          </cell>
          <cell r="F490">
            <v>37403</v>
          </cell>
          <cell r="G490">
            <v>0.39583333333333331</v>
          </cell>
          <cell r="H490" t="str">
            <v>3H1</v>
          </cell>
          <cell r="I490" t="str">
            <v>3H1</v>
          </cell>
          <cell r="J490" t="str">
            <v>9008094159</v>
          </cell>
          <cell r="K490">
            <v>1</v>
          </cell>
          <cell r="L490">
            <v>20938</v>
          </cell>
        </row>
        <row r="491">
          <cell r="D491" t="str">
            <v>TGP3H114012</v>
          </cell>
          <cell r="E491" t="str">
            <v>1</v>
          </cell>
          <cell r="F491">
            <v>37403</v>
          </cell>
          <cell r="G491">
            <v>0.39583333333333331</v>
          </cell>
          <cell r="H491" t="str">
            <v>3H1</v>
          </cell>
          <cell r="I491" t="str">
            <v>3H1</v>
          </cell>
          <cell r="J491" t="str">
            <v>5216304010</v>
          </cell>
          <cell r="K491">
            <v>3</v>
          </cell>
          <cell r="L491">
            <v>105840</v>
          </cell>
        </row>
        <row r="492">
          <cell r="D492" t="str">
            <v>TGP3H114020</v>
          </cell>
          <cell r="E492" t="str">
            <v>1</v>
          </cell>
          <cell r="F492">
            <v>37403</v>
          </cell>
          <cell r="G492">
            <v>0.60416666666666663</v>
          </cell>
          <cell r="H492" t="str">
            <v>3H1</v>
          </cell>
          <cell r="I492" t="str">
            <v>3H1</v>
          </cell>
          <cell r="J492" t="str">
            <v>4260304120</v>
          </cell>
          <cell r="K492">
            <v>5</v>
          </cell>
          <cell r="L492">
            <v>176400</v>
          </cell>
        </row>
        <row r="493">
          <cell r="D493" t="str">
            <v>TGP3H114020</v>
          </cell>
          <cell r="E493" t="str">
            <v>1</v>
          </cell>
          <cell r="F493">
            <v>37403</v>
          </cell>
          <cell r="G493">
            <v>0.60416666666666663</v>
          </cell>
          <cell r="H493" t="str">
            <v>3H1</v>
          </cell>
          <cell r="I493" t="str">
            <v>3H1</v>
          </cell>
          <cell r="J493" t="str">
            <v>4262104020</v>
          </cell>
          <cell r="K493">
            <v>2</v>
          </cell>
          <cell r="L493">
            <v>215832</v>
          </cell>
        </row>
        <row r="494">
          <cell r="D494" t="str">
            <v>TGP3H114020</v>
          </cell>
          <cell r="E494" t="str">
            <v>1</v>
          </cell>
          <cell r="F494">
            <v>37403</v>
          </cell>
          <cell r="G494">
            <v>0.60416666666666663</v>
          </cell>
          <cell r="H494" t="str">
            <v>3H1</v>
          </cell>
          <cell r="I494" t="str">
            <v>3H1</v>
          </cell>
          <cell r="J494" t="str">
            <v>4510004180</v>
          </cell>
          <cell r="K494">
            <v>2</v>
          </cell>
          <cell r="L494">
            <v>215832</v>
          </cell>
        </row>
        <row r="495">
          <cell r="D495" t="str">
            <v>TGP3H114020</v>
          </cell>
          <cell r="E495" t="str">
            <v>1</v>
          </cell>
          <cell r="F495">
            <v>37403</v>
          </cell>
          <cell r="G495">
            <v>0.60416666666666663</v>
          </cell>
          <cell r="H495" t="str">
            <v>3H1</v>
          </cell>
          <cell r="I495" t="str">
            <v>3H1</v>
          </cell>
          <cell r="J495" t="str">
            <v>4510004200</v>
          </cell>
          <cell r="K495">
            <v>5</v>
          </cell>
          <cell r="L495">
            <v>539580</v>
          </cell>
        </row>
        <row r="496">
          <cell r="D496" t="str">
            <v>TGP3H114020</v>
          </cell>
          <cell r="E496" t="str">
            <v>1</v>
          </cell>
          <cell r="F496">
            <v>37403</v>
          </cell>
          <cell r="G496">
            <v>0.60416666666666663</v>
          </cell>
          <cell r="H496" t="str">
            <v>3H1</v>
          </cell>
          <cell r="I496" t="str">
            <v>3H1</v>
          </cell>
          <cell r="J496" t="str">
            <v>4513004070</v>
          </cell>
          <cell r="K496">
            <v>2</v>
          </cell>
          <cell r="L496">
            <v>105792</v>
          </cell>
        </row>
        <row r="497">
          <cell r="D497" t="str">
            <v>TGP3H114020</v>
          </cell>
          <cell r="E497" t="str">
            <v>1</v>
          </cell>
          <cell r="F497">
            <v>37403</v>
          </cell>
          <cell r="G497">
            <v>0.60416666666666663</v>
          </cell>
          <cell r="H497" t="str">
            <v>3H1</v>
          </cell>
          <cell r="I497" t="str">
            <v>3H1</v>
          </cell>
          <cell r="J497" t="str">
            <v>4513004080</v>
          </cell>
          <cell r="K497">
            <v>7</v>
          </cell>
          <cell r="L497">
            <v>370272</v>
          </cell>
        </row>
        <row r="498">
          <cell r="D498" t="str">
            <v>TGP3H114020</v>
          </cell>
          <cell r="E498" t="str">
            <v>1</v>
          </cell>
          <cell r="F498">
            <v>37403</v>
          </cell>
          <cell r="G498">
            <v>0.60416666666666663</v>
          </cell>
          <cell r="H498" t="str">
            <v>3H1</v>
          </cell>
          <cell r="I498" t="str">
            <v>3H1</v>
          </cell>
          <cell r="J498" t="str">
            <v>45286YE900</v>
          </cell>
          <cell r="K498">
            <v>3</v>
          </cell>
          <cell r="L498">
            <v>461160</v>
          </cell>
        </row>
        <row r="499">
          <cell r="D499" t="str">
            <v>TGP3H114020</v>
          </cell>
          <cell r="E499" t="str">
            <v>1</v>
          </cell>
          <cell r="F499">
            <v>37403</v>
          </cell>
          <cell r="G499">
            <v>0.60416666666666663</v>
          </cell>
          <cell r="H499" t="str">
            <v>3H1</v>
          </cell>
          <cell r="I499" t="str">
            <v>3H1</v>
          </cell>
          <cell r="J499" t="str">
            <v>45286YE901</v>
          </cell>
          <cell r="K499">
            <v>1</v>
          </cell>
          <cell r="L499">
            <v>145800</v>
          </cell>
        </row>
        <row r="500">
          <cell r="D500" t="str">
            <v>TGP3H114020</v>
          </cell>
          <cell r="E500" t="str">
            <v>1</v>
          </cell>
          <cell r="F500">
            <v>37403</v>
          </cell>
          <cell r="G500">
            <v>0.60416666666666663</v>
          </cell>
          <cell r="H500" t="str">
            <v>3H1</v>
          </cell>
          <cell r="I500" t="str">
            <v>3H1</v>
          </cell>
          <cell r="J500" t="str">
            <v>5282004020</v>
          </cell>
          <cell r="K500">
            <v>4</v>
          </cell>
          <cell r="L500">
            <v>550560</v>
          </cell>
        </row>
        <row r="501">
          <cell r="D501" t="str">
            <v>TGP3H114020</v>
          </cell>
          <cell r="E501" t="str">
            <v>1</v>
          </cell>
          <cell r="F501">
            <v>37403</v>
          </cell>
          <cell r="G501">
            <v>0.60416666666666663</v>
          </cell>
          <cell r="H501" t="str">
            <v>3H1</v>
          </cell>
          <cell r="I501" t="str">
            <v>3H1</v>
          </cell>
          <cell r="J501" t="str">
            <v>5284004010</v>
          </cell>
          <cell r="K501">
            <v>1</v>
          </cell>
          <cell r="L501">
            <v>137640</v>
          </cell>
        </row>
        <row r="502">
          <cell r="D502" t="str">
            <v>TGP3H114020</v>
          </cell>
          <cell r="E502" t="str">
            <v>1</v>
          </cell>
          <cell r="F502">
            <v>37403</v>
          </cell>
          <cell r="G502">
            <v>0.60416666666666663</v>
          </cell>
          <cell r="H502" t="str">
            <v>3H1</v>
          </cell>
          <cell r="I502" t="str">
            <v>3H1</v>
          </cell>
          <cell r="J502" t="str">
            <v>5310004310</v>
          </cell>
          <cell r="K502">
            <v>2</v>
          </cell>
          <cell r="L502">
            <v>406000</v>
          </cell>
        </row>
        <row r="503">
          <cell r="D503" t="str">
            <v>TGP3H114020</v>
          </cell>
          <cell r="E503" t="str">
            <v>1</v>
          </cell>
          <cell r="F503">
            <v>37403</v>
          </cell>
          <cell r="G503">
            <v>0.60416666666666663</v>
          </cell>
          <cell r="H503" t="str">
            <v>3H1</v>
          </cell>
          <cell r="I503" t="str">
            <v>3H1</v>
          </cell>
          <cell r="J503" t="str">
            <v>5310004320</v>
          </cell>
          <cell r="K503">
            <v>2</v>
          </cell>
          <cell r="L503">
            <v>406000</v>
          </cell>
        </row>
        <row r="504">
          <cell r="D504" t="str">
            <v>TGP3H114020</v>
          </cell>
          <cell r="E504" t="str">
            <v>1</v>
          </cell>
          <cell r="F504">
            <v>37403</v>
          </cell>
          <cell r="G504">
            <v>0.60416666666666663</v>
          </cell>
          <cell r="H504" t="str">
            <v>3H1</v>
          </cell>
          <cell r="I504" t="str">
            <v>3H1</v>
          </cell>
          <cell r="J504" t="str">
            <v>5310004330</v>
          </cell>
          <cell r="K504">
            <v>1</v>
          </cell>
          <cell r="L504">
            <v>203000</v>
          </cell>
        </row>
        <row r="505">
          <cell r="D505" t="str">
            <v>TGP3H114020</v>
          </cell>
          <cell r="E505" t="str">
            <v>1</v>
          </cell>
          <cell r="F505">
            <v>37403</v>
          </cell>
          <cell r="G505">
            <v>0.60416666666666663</v>
          </cell>
          <cell r="H505" t="str">
            <v>3H1</v>
          </cell>
          <cell r="I505" t="str">
            <v>3H1</v>
          </cell>
          <cell r="J505" t="str">
            <v>5310004340</v>
          </cell>
          <cell r="K505">
            <v>5</v>
          </cell>
          <cell r="L505">
            <v>1015000</v>
          </cell>
        </row>
        <row r="506">
          <cell r="D506" t="str">
            <v>TGP3H114020</v>
          </cell>
          <cell r="E506" t="str">
            <v>1</v>
          </cell>
          <cell r="F506">
            <v>37403</v>
          </cell>
          <cell r="G506">
            <v>0.60416666666666663</v>
          </cell>
          <cell r="H506" t="str">
            <v>3H1</v>
          </cell>
          <cell r="I506" t="str">
            <v>3H1</v>
          </cell>
          <cell r="J506" t="str">
            <v>5540404060</v>
          </cell>
          <cell r="K506">
            <v>4</v>
          </cell>
          <cell r="L506">
            <v>741356</v>
          </cell>
        </row>
        <row r="507">
          <cell r="D507" t="str">
            <v>TGP3H114020</v>
          </cell>
          <cell r="E507" t="str">
            <v>1</v>
          </cell>
          <cell r="F507">
            <v>37403</v>
          </cell>
          <cell r="G507">
            <v>0.60416666666666663</v>
          </cell>
          <cell r="H507" t="str">
            <v>3H1</v>
          </cell>
          <cell r="I507" t="str">
            <v>3H1</v>
          </cell>
          <cell r="J507" t="str">
            <v>5540404070</v>
          </cell>
          <cell r="K507">
            <v>9</v>
          </cell>
          <cell r="L507">
            <v>1554228</v>
          </cell>
        </row>
        <row r="508">
          <cell r="D508" t="str">
            <v>TGP3H114020</v>
          </cell>
          <cell r="E508" t="str">
            <v>1</v>
          </cell>
          <cell r="F508">
            <v>37403</v>
          </cell>
          <cell r="G508">
            <v>0.60416666666666663</v>
          </cell>
          <cell r="H508" t="str">
            <v>3H1</v>
          </cell>
          <cell r="I508" t="str">
            <v>3H1</v>
          </cell>
          <cell r="J508" t="str">
            <v>5540504040</v>
          </cell>
          <cell r="K508">
            <v>13</v>
          </cell>
          <cell r="L508">
            <v>1592448</v>
          </cell>
        </row>
        <row r="509">
          <cell r="D509" t="str">
            <v>TGP3H114020</v>
          </cell>
          <cell r="E509" t="str">
            <v>1</v>
          </cell>
          <cell r="F509">
            <v>37403</v>
          </cell>
          <cell r="G509">
            <v>0.60416666666666663</v>
          </cell>
          <cell r="H509" t="str">
            <v>3H1</v>
          </cell>
          <cell r="I509" t="str">
            <v>3H1</v>
          </cell>
          <cell r="J509" t="str">
            <v>5540704010</v>
          </cell>
          <cell r="K509">
            <v>24</v>
          </cell>
          <cell r="L509">
            <v>4100928</v>
          </cell>
        </row>
        <row r="510">
          <cell r="D510" t="str">
            <v>TGP3H114020</v>
          </cell>
          <cell r="E510" t="str">
            <v>1</v>
          </cell>
          <cell r="F510">
            <v>37403</v>
          </cell>
          <cell r="G510">
            <v>0.60416666666666663</v>
          </cell>
          <cell r="H510" t="str">
            <v>3H1</v>
          </cell>
          <cell r="I510" t="str">
            <v>3H1</v>
          </cell>
          <cell r="J510" t="str">
            <v>5543304040</v>
          </cell>
          <cell r="K510">
            <v>7</v>
          </cell>
          <cell r="L510">
            <v>498456</v>
          </cell>
        </row>
        <row r="511">
          <cell r="D511" t="str">
            <v>TGP3H114020</v>
          </cell>
          <cell r="E511" t="str">
            <v>1</v>
          </cell>
          <cell r="F511">
            <v>37403</v>
          </cell>
          <cell r="G511">
            <v>0.60416666666666663</v>
          </cell>
          <cell r="H511" t="str">
            <v>3H1</v>
          </cell>
          <cell r="I511" t="str">
            <v>3H1</v>
          </cell>
          <cell r="J511" t="str">
            <v>5552104030</v>
          </cell>
          <cell r="K511">
            <v>3</v>
          </cell>
          <cell r="L511">
            <v>107604</v>
          </cell>
        </row>
        <row r="512">
          <cell r="D512" t="str">
            <v>TGP3H114020</v>
          </cell>
          <cell r="E512" t="str">
            <v>1</v>
          </cell>
          <cell r="F512">
            <v>37403</v>
          </cell>
          <cell r="G512">
            <v>0.60416666666666663</v>
          </cell>
          <cell r="H512" t="str">
            <v>3H1</v>
          </cell>
          <cell r="I512" t="str">
            <v>3H1</v>
          </cell>
          <cell r="J512" t="str">
            <v>5555004050</v>
          </cell>
          <cell r="K512">
            <v>10</v>
          </cell>
          <cell r="L512">
            <v>2347280</v>
          </cell>
        </row>
        <row r="513">
          <cell r="D513" t="str">
            <v>TGP3H114020</v>
          </cell>
          <cell r="E513" t="str">
            <v>1</v>
          </cell>
          <cell r="F513">
            <v>37403</v>
          </cell>
          <cell r="G513">
            <v>0.60416666666666663</v>
          </cell>
          <cell r="H513" t="str">
            <v>3H1</v>
          </cell>
          <cell r="I513" t="str">
            <v>3H1</v>
          </cell>
          <cell r="J513" t="str">
            <v>5565004030</v>
          </cell>
          <cell r="K513">
            <v>2</v>
          </cell>
          <cell r="L513">
            <v>142416</v>
          </cell>
        </row>
        <row r="514">
          <cell r="D514" t="str">
            <v>TGP3H114020</v>
          </cell>
          <cell r="E514" t="str">
            <v>1</v>
          </cell>
          <cell r="F514">
            <v>37403</v>
          </cell>
          <cell r="G514">
            <v>0.60416666666666663</v>
          </cell>
          <cell r="H514" t="str">
            <v>3H1</v>
          </cell>
          <cell r="I514" t="str">
            <v>3H1</v>
          </cell>
          <cell r="J514" t="str">
            <v>5566004040</v>
          </cell>
          <cell r="K514">
            <v>2</v>
          </cell>
          <cell r="L514">
            <v>142416</v>
          </cell>
        </row>
        <row r="515">
          <cell r="D515" t="str">
            <v>TGP3H114020</v>
          </cell>
          <cell r="E515" t="str">
            <v>1</v>
          </cell>
          <cell r="F515">
            <v>37403</v>
          </cell>
          <cell r="G515">
            <v>0.60416666666666663</v>
          </cell>
          <cell r="H515" t="str">
            <v>3H1</v>
          </cell>
          <cell r="I515" t="str">
            <v>3H1</v>
          </cell>
          <cell r="J515" t="str">
            <v>5570804021</v>
          </cell>
          <cell r="K515">
            <v>5</v>
          </cell>
          <cell r="L515">
            <v>1496000</v>
          </cell>
        </row>
        <row r="516">
          <cell r="D516" t="str">
            <v>TGP3H114020</v>
          </cell>
          <cell r="E516" t="str">
            <v>1</v>
          </cell>
          <cell r="F516">
            <v>37403</v>
          </cell>
          <cell r="G516">
            <v>0.60416666666666663</v>
          </cell>
          <cell r="H516" t="str">
            <v>3H1</v>
          </cell>
          <cell r="I516" t="str">
            <v>3H1</v>
          </cell>
          <cell r="J516" t="str">
            <v>58802YE010</v>
          </cell>
          <cell r="K516">
            <v>4</v>
          </cell>
          <cell r="L516">
            <v>239424</v>
          </cell>
        </row>
        <row r="517">
          <cell r="D517" t="str">
            <v>TGP3H114020</v>
          </cell>
          <cell r="E517" t="str">
            <v>1</v>
          </cell>
          <cell r="F517">
            <v>37403</v>
          </cell>
          <cell r="G517">
            <v>0.60416666666666663</v>
          </cell>
          <cell r="H517" t="str">
            <v>3H1</v>
          </cell>
          <cell r="I517" t="str">
            <v>3H1</v>
          </cell>
          <cell r="J517" t="str">
            <v>5881104060</v>
          </cell>
          <cell r="K517">
            <v>1</v>
          </cell>
          <cell r="L517">
            <v>57792</v>
          </cell>
        </row>
        <row r="518">
          <cell r="D518" t="str">
            <v>TGP3H114020</v>
          </cell>
          <cell r="E518" t="str">
            <v>1</v>
          </cell>
          <cell r="F518">
            <v>37403</v>
          </cell>
          <cell r="G518">
            <v>0.60416666666666663</v>
          </cell>
          <cell r="H518" t="str">
            <v>3H1</v>
          </cell>
          <cell r="I518" t="str">
            <v>3H1</v>
          </cell>
          <cell r="J518" t="str">
            <v>5882104020</v>
          </cell>
          <cell r="K518">
            <v>2</v>
          </cell>
          <cell r="L518">
            <v>157500</v>
          </cell>
        </row>
        <row r="519">
          <cell r="D519" t="str">
            <v>TGP3H114020</v>
          </cell>
          <cell r="E519" t="str">
            <v>1</v>
          </cell>
          <cell r="F519">
            <v>37403</v>
          </cell>
          <cell r="G519">
            <v>0.60416666666666663</v>
          </cell>
          <cell r="H519" t="str">
            <v>3H1</v>
          </cell>
          <cell r="I519" t="str">
            <v>3H1</v>
          </cell>
          <cell r="J519" t="str">
            <v>5891204010</v>
          </cell>
          <cell r="K519">
            <v>2</v>
          </cell>
          <cell r="L519">
            <v>209956</v>
          </cell>
        </row>
        <row r="520">
          <cell r="D520" t="str">
            <v>TGP3H114020</v>
          </cell>
          <cell r="E520" t="str">
            <v>1</v>
          </cell>
          <cell r="F520">
            <v>37403</v>
          </cell>
          <cell r="G520">
            <v>0.60416666666666663</v>
          </cell>
          <cell r="H520" t="str">
            <v>3H1</v>
          </cell>
          <cell r="I520" t="str">
            <v>3H1</v>
          </cell>
          <cell r="J520" t="str">
            <v>5891604010</v>
          </cell>
          <cell r="K520">
            <v>4</v>
          </cell>
          <cell r="L520">
            <v>237600</v>
          </cell>
        </row>
        <row r="521">
          <cell r="D521" t="str">
            <v>TGP3H114020</v>
          </cell>
          <cell r="E521" t="str">
            <v>1</v>
          </cell>
          <cell r="F521">
            <v>37403</v>
          </cell>
          <cell r="G521">
            <v>0.60416666666666663</v>
          </cell>
          <cell r="H521" t="str">
            <v>3H1</v>
          </cell>
          <cell r="I521" t="str">
            <v>3H1</v>
          </cell>
          <cell r="J521" t="str">
            <v>6221104080</v>
          </cell>
          <cell r="K521">
            <v>6</v>
          </cell>
          <cell r="L521">
            <v>518400</v>
          </cell>
        </row>
        <row r="522">
          <cell r="D522" t="str">
            <v>TGP3H114020</v>
          </cell>
          <cell r="E522" t="str">
            <v>1</v>
          </cell>
          <cell r="F522">
            <v>37403</v>
          </cell>
          <cell r="G522">
            <v>0.60416666666666663</v>
          </cell>
          <cell r="H522" t="str">
            <v>3H1</v>
          </cell>
          <cell r="I522" t="str">
            <v>3H1</v>
          </cell>
          <cell r="J522" t="str">
            <v>6221204090</v>
          </cell>
          <cell r="K522">
            <v>4</v>
          </cell>
          <cell r="L522">
            <v>345600</v>
          </cell>
        </row>
        <row r="523">
          <cell r="D523" t="str">
            <v>TGP3H114020</v>
          </cell>
          <cell r="E523" t="str">
            <v>1</v>
          </cell>
          <cell r="F523">
            <v>37403</v>
          </cell>
          <cell r="G523">
            <v>0.60416666666666663</v>
          </cell>
          <cell r="H523" t="str">
            <v>3H1</v>
          </cell>
          <cell r="I523" t="str">
            <v>3H1</v>
          </cell>
          <cell r="J523" t="str">
            <v>64261YE010</v>
          </cell>
          <cell r="K523">
            <v>4</v>
          </cell>
          <cell r="L523">
            <v>565760</v>
          </cell>
        </row>
        <row r="524">
          <cell r="D524" t="str">
            <v>TGP3H114020</v>
          </cell>
          <cell r="E524" t="str">
            <v>1</v>
          </cell>
          <cell r="F524">
            <v>37403</v>
          </cell>
          <cell r="G524">
            <v>0.60416666666666663</v>
          </cell>
          <cell r="H524" t="str">
            <v>3H1</v>
          </cell>
          <cell r="I524" t="str">
            <v>3H1</v>
          </cell>
          <cell r="J524" t="str">
            <v>64262YE010</v>
          </cell>
          <cell r="K524">
            <v>4</v>
          </cell>
          <cell r="L524">
            <v>565760</v>
          </cell>
        </row>
        <row r="525">
          <cell r="D525" t="str">
            <v>TGP3H114020</v>
          </cell>
          <cell r="E525" t="str">
            <v>1</v>
          </cell>
          <cell r="F525">
            <v>37403</v>
          </cell>
          <cell r="G525">
            <v>0.60416666666666663</v>
          </cell>
          <cell r="H525" t="str">
            <v>3H1</v>
          </cell>
          <cell r="I525" t="str">
            <v>3H1</v>
          </cell>
          <cell r="J525" t="str">
            <v>7660704010</v>
          </cell>
          <cell r="K525">
            <v>1</v>
          </cell>
          <cell r="L525">
            <v>104978</v>
          </cell>
        </row>
        <row r="526">
          <cell r="D526" t="str">
            <v>TGP3H114020</v>
          </cell>
          <cell r="E526" t="str">
            <v>1</v>
          </cell>
          <cell r="F526">
            <v>37403</v>
          </cell>
          <cell r="G526">
            <v>0.60416666666666663</v>
          </cell>
          <cell r="H526" t="str">
            <v>3H1</v>
          </cell>
          <cell r="I526" t="str">
            <v>3H1</v>
          </cell>
          <cell r="J526" t="str">
            <v>7660804010</v>
          </cell>
          <cell r="K526">
            <v>1</v>
          </cell>
          <cell r="L526">
            <v>104978</v>
          </cell>
        </row>
        <row r="527">
          <cell r="D527" t="str">
            <v>TGP3H114020</v>
          </cell>
          <cell r="E527" t="str">
            <v>1</v>
          </cell>
          <cell r="F527">
            <v>37403</v>
          </cell>
          <cell r="G527">
            <v>0.60416666666666663</v>
          </cell>
          <cell r="H527" t="str">
            <v>3H1</v>
          </cell>
          <cell r="I527" t="str">
            <v>3H1</v>
          </cell>
          <cell r="J527" t="str">
            <v>9008094152</v>
          </cell>
          <cell r="K527">
            <v>1</v>
          </cell>
          <cell r="L527">
            <v>20938</v>
          </cell>
        </row>
        <row r="528">
          <cell r="D528" t="str">
            <v>TGP3H114020</v>
          </cell>
          <cell r="E528" t="str">
            <v>1</v>
          </cell>
          <cell r="F528">
            <v>37403</v>
          </cell>
          <cell r="G528">
            <v>0.60416666666666663</v>
          </cell>
          <cell r="H528" t="str">
            <v>3H1</v>
          </cell>
          <cell r="I528" t="str">
            <v>3H1</v>
          </cell>
          <cell r="J528" t="str">
            <v>9008094158</v>
          </cell>
          <cell r="K528">
            <v>1</v>
          </cell>
          <cell r="L528">
            <v>20938</v>
          </cell>
        </row>
        <row r="529">
          <cell r="D529" t="str">
            <v>TGP3H114020</v>
          </cell>
          <cell r="E529" t="str">
            <v>1</v>
          </cell>
          <cell r="F529">
            <v>37403</v>
          </cell>
          <cell r="G529">
            <v>0.60416666666666663</v>
          </cell>
          <cell r="H529" t="str">
            <v>3H1</v>
          </cell>
          <cell r="I529" t="str">
            <v>3H1</v>
          </cell>
          <cell r="J529" t="str">
            <v>9008094159</v>
          </cell>
          <cell r="K529">
            <v>1</v>
          </cell>
          <cell r="L529">
            <v>20938</v>
          </cell>
        </row>
        <row r="530">
          <cell r="D530" t="str">
            <v>TGP3H114020</v>
          </cell>
          <cell r="E530" t="str">
            <v>1</v>
          </cell>
          <cell r="F530">
            <v>37403</v>
          </cell>
          <cell r="G530">
            <v>0.60416666666666663</v>
          </cell>
          <cell r="H530" t="str">
            <v>3H1</v>
          </cell>
          <cell r="I530" t="str">
            <v>3H1</v>
          </cell>
          <cell r="J530" t="str">
            <v>9008094160</v>
          </cell>
          <cell r="K530">
            <v>1</v>
          </cell>
          <cell r="L530">
            <v>20938</v>
          </cell>
        </row>
        <row r="531">
          <cell r="D531" t="str">
            <v>TGP3H114025</v>
          </cell>
          <cell r="E531" t="str">
            <v>1</v>
          </cell>
          <cell r="F531">
            <v>37404</v>
          </cell>
          <cell r="G531">
            <v>0.39583333333333331</v>
          </cell>
          <cell r="H531" t="str">
            <v>3H1</v>
          </cell>
          <cell r="I531" t="str">
            <v>3H1</v>
          </cell>
          <cell r="J531" t="str">
            <v>1788005030</v>
          </cell>
          <cell r="K531">
            <v>1</v>
          </cell>
          <cell r="L531">
            <v>104978</v>
          </cell>
        </row>
        <row r="532">
          <cell r="D532" t="str">
            <v>TGP3H114026</v>
          </cell>
          <cell r="E532" t="str">
            <v>1</v>
          </cell>
          <cell r="F532">
            <v>37404</v>
          </cell>
          <cell r="G532">
            <v>0.39583333333333331</v>
          </cell>
          <cell r="H532" t="str">
            <v>3H1</v>
          </cell>
          <cell r="I532" t="str">
            <v>3H1</v>
          </cell>
          <cell r="J532" t="str">
            <v>4260304120</v>
          </cell>
          <cell r="K532">
            <v>3</v>
          </cell>
          <cell r="L532">
            <v>105840</v>
          </cell>
        </row>
        <row r="533">
          <cell r="D533" t="str">
            <v>TGP3H114026</v>
          </cell>
          <cell r="E533" t="str">
            <v>1</v>
          </cell>
          <cell r="F533">
            <v>37404</v>
          </cell>
          <cell r="G533">
            <v>0.39583333333333331</v>
          </cell>
          <cell r="H533" t="str">
            <v>3H1</v>
          </cell>
          <cell r="I533" t="str">
            <v>3H1</v>
          </cell>
          <cell r="J533" t="str">
            <v>4260304130</v>
          </cell>
          <cell r="K533">
            <v>1</v>
          </cell>
          <cell r="L533">
            <v>35280</v>
          </cell>
        </row>
        <row r="534">
          <cell r="D534" t="str">
            <v>TGP3H114026</v>
          </cell>
          <cell r="E534" t="str">
            <v>1</v>
          </cell>
          <cell r="F534">
            <v>37404</v>
          </cell>
          <cell r="G534">
            <v>0.39583333333333331</v>
          </cell>
          <cell r="H534" t="str">
            <v>3H1</v>
          </cell>
          <cell r="I534" t="str">
            <v>3H1</v>
          </cell>
          <cell r="J534" t="str">
            <v>4262104020</v>
          </cell>
          <cell r="K534">
            <v>2</v>
          </cell>
          <cell r="L534">
            <v>215832</v>
          </cell>
        </row>
        <row r="535">
          <cell r="D535" t="str">
            <v>TGP3H114026</v>
          </cell>
          <cell r="E535" t="str">
            <v>1</v>
          </cell>
          <cell r="F535">
            <v>37404</v>
          </cell>
          <cell r="G535">
            <v>0.39583333333333331</v>
          </cell>
          <cell r="H535" t="str">
            <v>3H1</v>
          </cell>
          <cell r="I535" t="str">
            <v>3H1</v>
          </cell>
          <cell r="J535" t="str">
            <v>4510004180</v>
          </cell>
          <cell r="K535">
            <v>2</v>
          </cell>
          <cell r="L535">
            <v>215832</v>
          </cell>
        </row>
        <row r="536">
          <cell r="D536" t="str">
            <v>TGP3H114026</v>
          </cell>
          <cell r="E536" t="str">
            <v>1</v>
          </cell>
          <cell r="F536">
            <v>37404</v>
          </cell>
          <cell r="G536">
            <v>0.39583333333333331</v>
          </cell>
          <cell r="H536" t="str">
            <v>3H1</v>
          </cell>
          <cell r="I536" t="str">
            <v>3H1</v>
          </cell>
          <cell r="J536" t="str">
            <v>4510004200</v>
          </cell>
          <cell r="K536">
            <v>9</v>
          </cell>
          <cell r="L536">
            <v>971244</v>
          </cell>
        </row>
        <row r="537">
          <cell r="D537" t="str">
            <v>TGP3H114026</v>
          </cell>
          <cell r="E537" t="str">
            <v>1</v>
          </cell>
          <cell r="F537">
            <v>37404</v>
          </cell>
          <cell r="G537">
            <v>0.39583333333333331</v>
          </cell>
          <cell r="H537" t="str">
            <v>3H1</v>
          </cell>
          <cell r="I537" t="str">
            <v>3H1</v>
          </cell>
          <cell r="J537" t="str">
            <v>4513004070</v>
          </cell>
          <cell r="K537">
            <v>1</v>
          </cell>
          <cell r="L537">
            <v>52896</v>
          </cell>
        </row>
        <row r="538">
          <cell r="D538" t="str">
            <v>TGP3H114026</v>
          </cell>
          <cell r="E538" t="str">
            <v>1</v>
          </cell>
          <cell r="F538">
            <v>37404</v>
          </cell>
          <cell r="G538">
            <v>0.39583333333333331</v>
          </cell>
          <cell r="H538" t="str">
            <v>3H1</v>
          </cell>
          <cell r="I538" t="str">
            <v>3H1</v>
          </cell>
          <cell r="J538" t="str">
            <v>4513004080</v>
          </cell>
          <cell r="K538">
            <v>4</v>
          </cell>
          <cell r="L538">
            <v>211584</v>
          </cell>
        </row>
        <row r="539">
          <cell r="D539" t="str">
            <v>TGP3H114026</v>
          </cell>
          <cell r="E539" t="str">
            <v>1</v>
          </cell>
          <cell r="F539">
            <v>37404</v>
          </cell>
          <cell r="G539">
            <v>0.39583333333333331</v>
          </cell>
          <cell r="H539" t="str">
            <v>3H1</v>
          </cell>
          <cell r="I539" t="str">
            <v>3H1</v>
          </cell>
          <cell r="J539" t="str">
            <v>45286YE900</v>
          </cell>
          <cell r="K539">
            <v>1</v>
          </cell>
          <cell r="L539">
            <v>153720</v>
          </cell>
        </row>
        <row r="540">
          <cell r="D540" t="str">
            <v>TGP3H114026</v>
          </cell>
          <cell r="E540" t="str">
            <v>1</v>
          </cell>
          <cell r="F540">
            <v>37404</v>
          </cell>
          <cell r="G540">
            <v>0.39583333333333331</v>
          </cell>
          <cell r="H540" t="str">
            <v>3H1</v>
          </cell>
          <cell r="I540" t="str">
            <v>3H1</v>
          </cell>
          <cell r="J540" t="str">
            <v>45286YE901</v>
          </cell>
          <cell r="K540">
            <v>1</v>
          </cell>
          <cell r="L540">
            <v>145800</v>
          </cell>
        </row>
        <row r="541">
          <cell r="D541" t="str">
            <v>TGP3H114026</v>
          </cell>
          <cell r="E541" t="str">
            <v>1</v>
          </cell>
          <cell r="F541">
            <v>37404</v>
          </cell>
          <cell r="G541">
            <v>0.39583333333333331</v>
          </cell>
          <cell r="H541" t="str">
            <v>3H1</v>
          </cell>
          <cell r="I541" t="str">
            <v>3H1</v>
          </cell>
          <cell r="J541" t="str">
            <v>5282004020</v>
          </cell>
          <cell r="K541">
            <v>2</v>
          </cell>
          <cell r="L541">
            <v>275280</v>
          </cell>
        </row>
        <row r="542">
          <cell r="D542" t="str">
            <v>TGP3H114026</v>
          </cell>
          <cell r="E542" t="str">
            <v>1</v>
          </cell>
          <cell r="F542">
            <v>37404</v>
          </cell>
          <cell r="G542">
            <v>0.39583333333333331</v>
          </cell>
          <cell r="H542" t="str">
            <v>3H1</v>
          </cell>
          <cell r="I542" t="str">
            <v>3H1</v>
          </cell>
          <cell r="J542" t="str">
            <v>5284004010</v>
          </cell>
          <cell r="K542">
            <v>2</v>
          </cell>
          <cell r="L542">
            <v>275280</v>
          </cell>
        </row>
        <row r="543">
          <cell r="D543" t="str">
            <v>TGP3H114026</v>
          </cell>
          <cell r="E543" t="str">
            <v>1</v>
          </cell>
          <cell r="F543">
            <v>37404</v>
          </cell>
          <cell r="G543">
            <v>0.39583333333333331</v>
          </cell>
          <cell r="H543" t="str">
            <v>3H1</v>
          </cell>
          <cell r="I543" t="str">
            <v>3H1</v>
          </cell>
          <cell r="J543" t="str">
            <v>5310004310</v>
          </cell>
          <cell r="K543">
            <v>1</v>
          </cell>
          <cell r="L543">
            <v>203000</v>
          </cell>
        </row>
        <row r="544">
          <cell r="D544" t="str">
            <v>TGP3H114026</v>
          </cell>
          <cell r="E544" t="str">
            <v>1</v>
          </cell>
          <cell r="F544">
            <v>37404</v>
          </cell>
          <cell r="G544">
            <v>0.39583333333333331</v>
          </cell>
          <cell r="H544" t="str">
            <v>3H1</v>
          </cell>
          <cell r="I544" t="str">
            <v>3H1</v>
          </cell>
          <cell r="J544" t="str">
            <v>5310004320</v>
          </cell>
          <cell r="K544">
            <v>2</v>
          </cell>
          <cell r="L544">
            <v>406000</v>
          </cell>
        </row>
        <row r="545">
          <cell r="D545" t="str">
            <v>TGP3H114026</v>
          </cell>
          <cell r="E545" t="str">
            <v>1</v>
          </cell>
          <cell r="F545">
            <v>37404</v>
          </cell>
          <cell r="G545">
            <v>0.39583333333333331</v>
          </cell>
          <cell r="H545" t="str">
            <v>3H1</v>
          </cell>
          <cell r="I545" t="str">
            <v>3H1</v>
          </cell>
          <cell r="J545" t="str">
            <v>5310004330</v>
          </cell>
          <cell r="K545">
            <v>3</v>
          </cell>
          <cell r="L545">
            <v>609000</v>
          </cell>
        </row>
        <row r="546">
          <cell r="D546" t="str">
            <v>TGP3H114026</v>
          </cell>
          <cell r="E546" t="str">
            <v>1</v>
          </cell>
          <cell r="F546">
            <v>37404</v>
          </cell>
          <cell r="G546">
            <v>0.39583333333333331</v>
          </cell>
          <cell r="H546" t="str">
            <v>3H1</v>
          </cell>
          <cell r="I546" t="str">
            <v>3H1</v>
          </cell>
          <cell r="J546" t="str">
            <v>5310004340</v>
          </cell>
          <cell r="K546">
            <v>5</v>
          </cell>
          <cell r="L546">
            <v>1015000</v>
          </cell>
        </row>
        <row r="547">
          <cell r="D547" t="str">
            <v>TGP3H114026</v>
          </cell>
          <cell r="E547" t="str">
            <v>1</v>
          </cell>
          <cell r="F547">
            <v>37404</v>
          </cell>
          <cell r="G547">
            <v>0.39583333333333331</v>
          </cell>
          <cell r="H547" t="str">
            <v>3H1</v>
          </cell>
          <cell r="I547" t="str">
            <v>3H1</v>
          </cell>
          <cell r="J547" t="str">
            <v>5380804020</v>
          </cell>
          <cell r="K547">
            <v>1</v>
          </cell>
          <cell r="L547">
            <v>223380</v>
          </cell>
        </row>
        <row r="548">
          <cell r="D548" t="str">
            <v>TGP3H114026</v>
          </cell>
          <cell r="E548" t="str">
            <v>1</v>
          </cell>
          <cell r="F548">
            <v>37404</v>
          </cell>
          <cell r="G548">
            <v>0.39583333333333331</v>
          </cell>
          <cell r="H548" t="str">
            <v>3H1</v>
          </cell>
          <cell r="I548" t="str">
            <v>3H1</v>
          </cell>
          <cell r="J548" t="str">
            <v>5380804030</v>
          </cell>
          <cell r="K548">
            <v>1</v>
          </cell>
          <cell r="L548">
            <v>122640</v>
          </cell>
        </row>
        <row r="549">
          <cell r="D549" t="str">
            <v>TGP3H114026</v>
          </cell>
          <cell r="E549" t="str">
            <v>1</v>
          </cell>
          <cell r="F549">
            <v>37404</v>
          </cell>
          <cell r="G549">
            <v>0.39583333333333331</v>
          </cell>
          <cell r="H549" t="str">
            <v>3H1</v>
          </cell>
          <cell r="I549" t="str">
            <v>3H1</v>
          </cell>
          <cell r="J549" t="str">
            <v>5380804040</v>
          </cell>
          <cell r="K549">
            <v>1</v>
          </cell>
          <cell r="L549">
            <v>91440</v>
          </cell>
        </row>
        <row r="550">
          <cell r="D550" t="str">
            <v>TGP3H114026</v>
          </cell>
          <cell r="E550" t="str">
            <v>1</v>
          </cell>
          <cell r="F550">
            <v>37404</v>
          </cell>
          <cell r="G550">
            <v>0.39583333333333331</v>
          </cell>
          <cell r="H550" t="str">
            <v>3H1</v>
          </cell>
          <cell r="I550" t="str">
            <v>3H1</v>
          </cell>
          <cell r="J550" t="str">
            <v>5540404060</v>
          </cell>
          <cell r="K550">
            <v>5</v>
          </cell>
          <cell r="L550">
            <v>926695</v>
          </cell>
        </row>
        <row r="551">
          <cell r="D551" t="str">
            <v>TGP3H114026</v>
          </cell>
          <cell r="E551" t="str">
            <v>1</v>
          </cell>
          <cell r="F551">
            <v>37404</v>
          </cell>
          <cell r="G551">
            <v>0.39583333333333331</v>
          </cell>
          <cell r="H551" t="str">
            <v>3H1</v>
          </cell>
          <cell r="I551" t="str">
            <v>3H1</v>
          </cell>
          <cell r="J551" t="str">
            <v>5540404070</v>
          </cell>
          <cell r="K551">
            <v>9</v>
          </cell>
          <cell r="L551">
            <v>1554228</v>
          </cell>
        </row>
        <row r="552">
          <cell r="D552" t="str">
            <v>TGP3H114026</v>
          </cell>
          <cell r="E552" t="str">
            <v>1</v>
          </cell>
          <cell r="F552">
            <v>37404</v>
          </cell>
          <cell r="G552">
            <v>0.39583333333333331</v>
          </cell>
          <cell r="H552" t="str">
            <v>3H1</v>
          </cell>
          <cell r="I552" t="str">
            <v>3H1</v>
          </cell>
          <cell r="J552" t="str">
            <v>5540504040</v>
          </cell>
          <cell r="K552">
            <v>10</v>
          </cell>
          <cell r="L552">
            <v>1224960</v>
          </cell>
        </row>
        <row r="553">
          <cell r="D553" t="str">
            <v>TGP3H114026</v>
          </cell>
          <cell r="E553" t="str">
            <v>1</v>
          </cell>
          <cell r="F553">
            <v>37404</v>
          </cell>
          <cell r="G553">
            <v>0.39583333333333331</v>
          </cell>
          <cell r="H553" t="str">
            <v>3H1</v>
          </cell>
          <cell r="I553" t="str">
            <v>3H1</v>
          </cell>
          <cell r="J553" t="str">
            <v>5540704010</v>
          </cell>
          <cell r="K553">
            <v>24</v>
          </cell>
          <cell r="L553">
            <v>4100928</v>
          </cell>
        </row>
        <row r="554">
          <cell r="D554" t="str">
            <v>TGP3H114026</v>
          </cell>
          <cell r="E554" t="str">
            <v>1</v>
          </cell>
          <cell r="F554">
            <v>37404</v>
          </cell>
          <cell r="G554">
            <v>0.39583333333333331</v>
          </cell>
          <cell r="H554" t="str">
            <v>3H1</v>
          </cell>
          <cell r="I554" t="str">
            <v>3H1</v>
          </cell>
          <cell r="J554" t="str">
            <v>5543304040</v>
          </cell>
          <cell r="K554">
            <v>7</v>
          </cell>
          <cell r="L554">
            <v>498456</v>
          </cell>
        </row>
        <row r="555">
          <cell r="D555" t="str">
            <v>TGP3H114026</v>
          </cell>
          <cell r="E555" t="str">
            <v>1</v>
          </cell>
          <cell r="F555">
            <v>37404</v>
          </cell>
          <cell r="G555">
            <v>0.39583333333333331</v>
          </cell>
          <cell r="H555" t="str">
            <v>3H1</v>
          </cell>
          <cell r="I555" t="str">
            <v>3H1</v>
          </cell>
          <cell r="J555" t="str">
            <v>5552104030</v>
          </cell>
          <cell r="K555">
            <v>1</v>
          </cell>
          <cell r="L555">
            <v>35868</v>
          </cell>
        </row>
        <row r="556">
          <cell r="D556" t="str">
            <v>TGP3H114026</v>
          </cell>
          <cell r="E556" t="str">
            <v>1</v>
          </cell>
          <cell r="F556">
            <v>37404</v>
          </cell>
          <cell r="G556">
            <v>0.39583333333333331</v>
          </cell>
          <cell r="H556" t="str">
            <v>3H1</v>
          </cell>
          <cell r="I556" t="str">
            <v>3H1</v>
          </cell>
          <cell r="J556" t="str">
            <v>5555004050</v>
          </cell>
          <cell r="K556">
            <v>13</v>
          </cell>
          <cell r="L556">
            <v>3051464</v>
          </cell>
        </row>
        <row r="557">
          <cell r="D557" t="str">
            <v>TGP3H114026</v>
          </cell>
          <cell r="E557" t="str">
            <v>1</v>
          </cell>
          <cell r="F557">
            <v>37404</v>
          </cell>
          <cell r="G557">
            <v>0.39583333333333331</v>
          </cell>
          <cell r="H557" t="str">
            <v>3H1</v>
          </cell>
          <cell r="I557" t="str">
            <v>3H1</v>
          </cell>
          <cell r="J557" t="str">
            <v>5565004030</v>
          </cell>
          <cell r="K557">
            <v>2</v>
          </cell>
          <cell r="L557">
            <v>142416</v>
          </cell>
        </row>
        <row r="558">
          <cell r="D558" t="str">
            <v>TGP3H114026</v>
          </cell>
          <cell r="E558" t="str">
            <v>1</v>
          </cell>
          <cell r="F558">
            <v>37404</v>
          </cell>
          <cell r="G558">
            <v>0.39583333333333331</v>
          </cell>
          <cell r="H558" t="str">
            <v>3H1</v>
          </cell>
          <cell r="I558" t="str">
            <v>3H1</v>
          </cell>
          <cell r="J558" t="str">
            <v>5566004040</v>
          </cell>
          <cell r="K558">
            <v>2</v>
          </cell>
          <cell r="L558">
            <v>142416</v>
          </cell>
        </row>
        <row r="559">
          <cell r="D559" t="str">
            <v>TGP3H114026</v>
          </cell>
          <cell r="E559" t="str">
            <v>1</v>
          </cell>
          <cell r="F559">
            <v>37404</v>
          </cell>
          <cell r="G559">
            <v>0.39583333333333331</v>
          </cell>
          <cell r="H559" t="str">
            <v>3H1</v>
          </cell>
          <cell r="I559" t="str">
            <v>3H1</v>
          </cell>
          <cell r="J559" t="str">
            <v>5570804021</v>
          </cell>
          <cell r="K559">
            <v>3</v>
          </cell>
          <cell r="L559">
            <v>897600</v>
          </cell>
        </row>
        <row r="560">
          <cell r="D560" t="str">
            <v>TGP3H114026</v>
          </cell>
          <cell r="E560" t="str">
            <v>1</v>
          </cell>
          <cell r="F560">
            <v>37404</v>
          </cell>
          <cell r="G560">
            <v>0.39583333333333331</v>
          </cell>
          <cell r="H560" t="str">
            <v>3H1</v>
          </cell>
          <cell r="I560" t="str">
            <v>3H1</v>
          </cell>
          <cell r="J560" t="str">
            <v>58802YE010</v>
          </cell>
          <cell r="K560">
            <v>6</v>
          </cell>
          <cell r="L560">
            <v>359136</v>
          </cell>
        </row>
        <row r="561">
          <cell r="D561" t="str">
            <v>TGP3H114026</v>
          </cell>
          <cell r="E561" t="str">
            <v>1</v>
          </cell>
          <cell r="F561">
            <v>37404</v>
          </cell>
          <cell r="G561">
            <v>0.39583333333333331</v>
          </cell>
          <cell r="H561" t="str">
            <v>3H1</v>
          </cell>
          <cell r="I561" t="str">
            <v>3H1</v>
          </cell>
          <cell r="J561" t="str">
            <v>58802YE020</v>
          </cell>
          <cell r="K561">
            <v>1</v>
          </cell>
          <cell r="L561">
            <v>59856</v>
          </cell>
        </row>
        <row r="562">
          <cell r="D562" t="str">
            <v>TGP3H114026</v>
          </cell>
          <cell r="E562" t="str">
            <v>1</v>
          </cell>
          <cell r="F562">
            <v>37404</v>
          </cell>
          <cell r="G562">
            <v>0.39583333333333331</v>
          </cell>
          <cell r="H562" t="str">
            <v>3H1</v>
          </cell>
          <cell r="I562" t="str">
            <v>3H1</v>
          </cell>
          <cell r="J562" t="str">
            <v>5881104060</v>
          </cell>
          <cell r="K562">
            <v>1</v>
          </cell>
          <cell r="L562">
            <v>57792</v>
          </cell>
        </row>
        <row r="563">
          <cell r="D563" t="str">
            <v>TGP3H114026</v>
          </cell>
          <cell r="E563" t="str">
            <v>1</v>
          </cell>
          <cell r="F563">
            <v>37404</v>
          </cell>
          <cell r="G563">
            <v>0.39583333333333331</v>
          </cell>
          <cell r="H563" t="str">
            <v>3H1</v>
          </cell>
          <cell r="I563" t="str">
            <v>3H1</v>
          </cell>
          <cell r="J563" t="str">
            <v>5882104020</v>
          </cell>
          <cell r="K563">
            <v>1</v>
          </cell>
          <cell r="L563">
            <v>78750</v>
          </cell>
        </row>
        <row r="564">
          <cell r="D564" t="str">
            <v>TGP3H114026</v>
          </cell>
          <cell r="E564" t="str">
            <v>1</v>
          </cell>
          <cell r="F564">
            <v>37404</v>
          </cell>
          <cell r="G564">
            <v>0.39583333333333331</v>
          </cell>
          <cell r="H564" t="str">
            <v>3H1</v>
          </cell>
          <cell r="I564" t="str">
            <v>3H1</v>
          </cell>
          <cell r="J564" t="str">
            <v>5891204010</v>
          </cell>
          <cell r="K564">
            <v>3</v>
          </cell>
          <cell r="L564">
            <v>314934</v>
          </cell>
        </row>
        <row r="565">
          <cell r="D565" t="str">
            <v>TGP3H114026</v>
          </cell>
          <cell r="E565" t="str">
            <v>1</v>
          </cell>
          <cell r="F565">
            <v>37404</v>
          </cell>
          <cell r="G565">
            <v>0.39583333333333331</v>
          </cell>
          <cell r="H565" t="str">
            <v>3H1</v>
          </cell>
          <cell r="I565" t="str">
            <v>3H1</v>
          </cell>
          <cell r="J565" t="str">
            <v>5891604010</v>
          </cell>
          <cell r="K565">
            <v>2</v>
          </cell>
          <cell r="L565">
            <v>118800</v>
          </cell>
        </row>
        <row r="566">
          <cell r="D566" t="str">
            <v>TGP3H114026</v>
          </cell>
          <cell r="E566" t="str">
            <v>1</v>
          </cell>
          <cell r="F566">
            <v>37404</v>
          </cell>
          <cell r="G566">
            <v>0.39583333333333331</v>
          </cell>
          <cell r="H566" t="str">
            <v>3H1</v>
          </cell>
          <cell r="I566" t="str">
            <v>3H1</v>
          </cell>
          <cell r="J566" t="str">
            <v>6221104080</v>
          </cell>
          <cell r="K566">
            <v>3</v>
          </cell>
          <cell r="L566">
            <v>259200</v>
          </cell>
        </row>
        <row r="567">
          <cell r="D567" t="str">
            <v>TGP3H114026</v>
          </cell>
          <cell r="E567" t="str">
            <v>1</v>
          </cell>
          <cell r="F567">
            <v>37404</v>
          </cell>
          <cell r="G567">
            <v>0.39583333333333331</v>
          </cell>
          <cell r="H567" t="str">
            <v>3H1</v>
          </cell>
          <cell r="I567" t="str">
            <v>3H1</v>
          </cell>
          <cell r="J567" t="str">
            <v>6221204090</v>
          </cell>
          <cell r="K567">
            <v>3</v>
          </cell>
          <cell r="L567">
            <v>259200</v>
          </cell>
        </row>
        <row r="568">
          <cell r="D568" t="str">
            <v>TGP3H114026</v>
          </cell>
          <cell r="E568" t="str">
            <v>1</v>
          </cell>
          <cell r="F568">
            <v>37404</v>
          </cell>
          <cell r="G568">
            <v>0.39583333333333331</v>
          </cell>
          <cell r="H568" t="str">
            <v>3H1</v>
          </cell>
          <cell r="I568" t="str">
            <v>3H1</v>
          </cell>
          <cell r="J568" t="str">
            <v>64261YE010</v>
          </cell>
          <cell r="K568">
            <v>4</v>
          </cell>
          <cell r="L568">
            <v>565760</v>
          </cell>
        </row>
        <row r="569">
          <cell r="D569" t="str">
            <v>TGP3H114026</v>
          </cell>
          <cell r="E569" t="str">
            <v>1</v>
          </cell>
          <cell r="F569">
            <v>37404</v>
          </cell>
          <cell r="G569">
            <v>0.39583333333333331</v>
          </cell>
          <cell r="H569" t="str">
            <v>3H1</v>
          </cell>
          <cell r="I569" t="str">
            <v>3H1</v>
          </cell>
          <cell r="J569" t="str">
            <v>64262YE010</v>
          </cell>
          <cell r="K569">
            <v>4</v>
          </cell>
          <cell r="L569">
            <v>565760</v>
          </cell>
        </row>
        <row r="570">
          <cell r="D570" t="str">
            <v>TGP3H114026</v>
          </cell>
          <cell r="E570" t="str">
            <v>1</v>
          </cell>
          <cell r="F570">
            <v>37404</v>
          </cell>
          <cell r="G570">
            <v>0.39583333333333331</v>
          </cell>
          <cell r="H570" t="str">
            <v>3H1</v>
          </cell>
          <cell r="I570" t="str">
            <v>3H1</v>
          </cell>
          <cell r="J570" t="str">
            <v>7660704010</v>
          </cell>
          <cell r="K570">
            <v>1</v>
          </cell>
          <cell r="L570">
            <v>104978</v>
          </cell>
        </row>
        <row r="571">
          <cell r="D571" t="str">
            <v>TGP3H114026</v>
          </cell>
          <cell r="E571" t="str">
            <v>1</v>
          </cell>
          <cell r="F571">
            <v>37404</v>
          </cell>
          <cell r="G571">
            <v>0.39583333333333331</v>
          </cell>
          <cell r="H571" t="str">
            <v>3H1</v>
          </cell>
          <cell r="I571" t="str">
            <v>3H1</v>
          </cell>
          <cell r="J571" t="str">
            <v>7660804010</v>
          </cell>
          <cell r="K571">
            <v>1</v>
          </cell>
          <cell r="L571">
            <v>104978</v>
          </cell>
        </row>
        <row r="572">
          <cell r="D572" t="str">
            <v>TGP3H114026</v>
          </cell>
          <cell r="E572" t="str">
            <v>1</v>
          </cell>
          <cell r="F572">
            <v>37404</v>
          </cell>
          <cell r="G572">
            <v>0.39583333333333331</v>
          </cell>
          <cell r="H572" t="str">
            <v>3H1</v>
          </cell>
          <cell r="I572" t="str">
            <v>3H1</v>
          </cell>
          <cell r="J572" t="str">
            <v>9008094159</v>
          </cell>
          <cell r="K572">
            <v>1</v>
          </cell>
          <cell r="L572">
            <v>20938</v>
          </cell>
        </row>
        <row r="573">
          <cell r="D573" t="str">
            <v>TGP3H114026</v>
          </cell>
          <cell r="E573" t="str">
            <v>1</v>
          </cell>
          <cell r="F573">
            <v>37404</v>
          </cell>
          <cell r="G573">
            <v>0.39583333333333331</v>
          </cell>
          <cell r="H573" t="str">
            <v>3H1</v>
          </cell>
          <cell r="I573" t="str">
            <v>3H1</v>
          </cell>
          <cell r="J573" t="str">
            <v>9008094160</v>
          </cell>
          <cell r="K573">
            <v>1</v>
          </cell>
          <cell r="L573">
            <v>20938</v>
          </cell>
        </row>
        <row r="574">
          <cell r="D574" t="str">
            <v>TGP3H114027</v>
          </cell>
          <cell r="E574" t="str">
            <v>1</v>
          </cell>
          <cell r="F574">
            <v>37404</v>
          </cell>
          <cell r="G574">
            <v>0.39583333333333331</v>
          </cell>
          <cell r="H574" t="str">
            <v>3H1</v>
          </cell>
          <cell r="I574" t="str">
            <v>3H1</v>
          </cell>
          <cell r="J574" t="str">
            <v>4260304120</v>
          </cell>
          <cell r="K574">
            <v>1</v>
          </cell>
          <cell r="L574">
            <v>35280</v>
          </cell>
        </row>
        <row r="575">
          <cell r="D575" t="str">
            <v>TGP3H114027</v>
          </cell>
          <cell r="E575" t="str">
            <v>1</v>
          </cell>
          <cell r="F575">
            <v>37404</v>
          </cell>
          <cell r="G575">
            <v>0.39583333333333331</v>
          </cell>
          <cell r="H575" t="str">
            <v>3H1</v>
          </cell>
          <cell r="I575" t="str">
            <v>3H1</v>
          </cell>
          <cell r="J575" t="str">
            <v>4262104020</v>
          </cell>
          <cell r="K575">
            <v>2</v>
          </cell>
          <cell r="L575">
            <v>215832</v>
          </cell>
        </row>
        <row r="576">
          <cell r="D576" t="str">
            <v>TGP3H114027</v>
          </cell>
          <cell r="E576" t="str">
            <v>1</v>
          </cell>
          <cell r="F576">
            <v>37404</v>
          </cell>
          <cell r="G576">
            <v>0.39583333333333331</v>
          </cell>
          <cell r="H576" t="str">
            <v>3H1</v>
          </cell>
          <cell r="I576" t="str">
            <v>3H1</v>
          </cell>
          <cell r="J576" t="str">
            <v>4510004180</v>
          </cell>
          <cell r="K576">
            <v>1</v>
          </cell>
          <cell r="L576">
            <v>107916</v>
          </cell>
        </row>
        <row r="577">
          <cell r="D577" t="str">
            <v>TGP3H114027</v>
          </cell>
          <cell r="E577" t="str">
            <v>1</v>
          </cell>
          <cell r="F577">
            <v>37404</v>
          </cell>
          <cell r="G577">
            <v>0.39583333333333331</v>
          </cell>
          <cell r="H577" t="str">
            <v>3H1</v>
          </cell>
          <cell r="I577" t="str">
            <v>3H1</v>
          </cell>
          <cell r="J577" t="str">
            <v>4510004200</v>
          </cell>
          <cell r="K577">
            <v>5</v>
          </cell>
          <cell r="L577">
            <v>539580</v>
          </cell>
        </row>
        <row r="578">
          <cell r="D578" t="str">
            <v>TGP3H114027</v>
          </cell>
          <cell r="E578" t="str">
            <v>1</v>
          </cell>
          <cell r="F578">
            <v>37404</v>
          </cell>
          <cell r="G578">
            <v>0.39583333333333331</v>
          </cell>
          <cell r="H578" t="str">
            <v>3H1</v>
          </cell>
          <cell r="I578" t="str">
            <v>3H1</v>
          </cell>
          <cell r="J578" t="str">
            <v>45286YE900</v>
          </cell>
          <cell r="K578">
            <v>2</v>
          </cell>
          <cell r="L578">
            <v>307440</v>
          </cell>
        </row>
        <row r="579">
          <cell r="D579" t="str">
            <v>TGP3H114027</v>
          </cell>
          <cell r="E579" t="str">
            <v>1</v>
          </cell>
          <cell r="F579">
            <v>37404</v>
          </cell>
          <cell r="G579">
            <v>0.39583333333333331</v>
          </cell>
          <cell r="H579" t="str">
            <v>3H1</v>
          </cell>
          <cell r="I579" t="str">
            <v>3H1</v>
          </cell>
          <cell r="J579" t="str">
            <v>45286YE901</v>
          </cell>
          <cell r="K579">
            <v>1</v>
          </cell>
          <cell r="L579">
            <v>145800</v>
          </cell>
        </row>
        <row r="580">
          <cell r="D580" t="str">
            <v>TGP3H114027</v>
          </cell>
          <cell r="E580" t="str">
            <v>1</v>
          </cell>
          <cell r="F580">
            <v>37404</v>
          </cell>
          <cell r="G580">
            <v>0.39583333333333331</v>
          </cell>
          <cell r="H580" t="str">
            <v>3H1</v>
          </cell>
          <cell r="I580" t="str">
            <v>3H1</v>
          </cell>
          <cell r="J580" t="str">
            <v>5282004020</v>
          </cell>
          <cell r="K580">
            <v>3</v>
          </cell>
          <cell r="L580">
            <v>412920</v>
          </cell>
        </row>
        <row r="581">
          <cell r="D581" t="str">
            <v>TGP3H114027</v>
          </cell>
          <cell r="E581" t="str">
            <v>1</v>
          </cell>
          <cell r="F581">
            <v>37404</v>
          </cell>
          <cell r="G581">
            <v>0.39583333333333331</v>
          </cell>
          <cell r="H581" t="str">
            <v>3H1</v>
          </cell>
          <cell r="I581" t="str">
            <v>3H1</v>
          </cell>
          <cell r="J581" t="str">
            <v>5284004010</v>
          </cell>
          <cell r="K581">
            <v>1</v>
          </cell>
          <cell r="L581">
            <v>137640</v>
          </cell>
        </row>
        <row r="582">
          <cell r="D582" t="str">
            <v>TGP3H114027</v>
          </cell>
          <cell r="E582" t="str">
            <v>1</v>
          </cell>
          <cell r="F582">
            <v>37404</v>
          </cell>
          <cell r="G582">
            <v>0.39583333333333331</v>
          </cell>
          <cell r="H582" t="str">
            <v>3H1</v>
          </cell>
          <cell r="I582" t="str">
            <v>3H1</v>
          </cell>
          <cell r="J582" t="str">
            <v>5310004310</v>
          </cell>
          <cell r="K582">
            <v>1</v>
          </cell>
          <cell r="L582">
            <v>203000</v>
          </cell>
        </row>
        <row r="583">
          <cell r="D583" t="str">
            <v>TGP3H114027</v>
          </cell>
          <cell r="E583" t="str">
            <v>1</v>
          </cell>
          <cell r="F583">
            <v>37404</v>
          </cell>
          <cell r="G583">
            <v>0.39583333333333331</v>
          </cell>
          <cell r="H583" t="str">
            <v>3H1</v>
          </cell>
          <cell r="I583" t="str">
            <v>3H1</v>
          </cell>
          <cell r="J583" t="str">
            <v>5310004320</v>
          </cell>
          <cell r="K583">
            <v>3</v>
          </cell>
          <cell r="L583">
            <v>609000</v>
          </cell>
        </row>
        <row r="584">
          <cell r="D584" t="str">
            <v>TGP3H114027</v>
          </cell>
          <cell r="E584" t="str">
            <v>1</v>
          </cell>
          <cell r="F584">
            <v>37404</v>
          </cell>
          <cell r="G584">
            <v>0.39583333333333331</v>
          </cell>
          <cell r="H584" t="str">
            <v>3H1</v>
          </cell>
          <cell r="I584" t="str">
            <v>3H1</v>
          </cell>
          <cell r="J584" t="str">
            <v>5310004330</v>
          </cell>
          <cell r="K584">
            <v>1</v>
          </cell>
          <cell r="L584">
            <v>203000</v>
          </cell>
        </row>
        <row r="585">
          <cell r="D585" t="str">
            <v>TGP3H114027</v>
          </cell>
          <cell r="E585" t="str">
            <v>1</v>
          </cell>
          <cell r="F585">
            <v>37404</v>
          </cell>
          <cell r="G585">
            <v>0.39583333333333331</v>
          </cell>
          <cell r="H585" t="str">
            <v>3H1</v>
          </cell>
          <cell r="I585" t="str">
            <v>3H1</v>
          </cell>
          <cell r="J585" t="str">
            <v>5310004340</v>
          </cell>
          <cell r="K585">
            <v>4</v>
          </cell>
          <cell r="L585">
            <v>812000</v>
          </cell>
        </row>
        <row r="586">
          <cell r="D586" t="str">
            <v>TGP3H114027</v>
          </cell>
          <cell r="E586" t="str">
            <v>1</v>
          </cell>
          <cell r="F586">
            <v>37404</v>
          </cell>
          <cell r="G586">
            <v>0.39583333333333331</v>
          </cell>
          <cell r="H586" t="str">
            <v>3H1</v>
          </cell>
          <cell r="I586" t="str">
            <v>3H1</v>
          </cell>
          <cell r="J586" t="str">
            <v>5380804020</v>
          </cell>
          <cell r="K586">
            <v>5</v>
          </cell>
          <cell r="L586">
            <v>1116900</v>
          </cell>
        </row>
        <row r="587">
          <cell r="D587" t="str">
            <v>TGP3H114027</v>
          </cell>
          <cell r="E587" t="str">
            <v>1</v>
          </cell>
          <cell r="F587">
            <v>37404</v>
          </cell>
          <cell r="G587">
            <v>0.39583333333333331</v>
          </cell>
          <cell r="H587" t="str">
            <v>3H1</v>
          </cell>
          <cell r="I587" t="str">
            <v>3H1</v>
          </cell>
          <cell r="J587" t="str">
            <v>5380804040</v>
          </cell>
          <cell r="K587">
            <v>2</v>
          </cell>
          <cell r="L587">
            <v>182880</v>
          </cell>
        </row>
        <row r="588">
          <cell r="D588" t="str">
            <v>TGP3H114027</v>
          </cell>
          <cell r="E588" t="str">
            <v>1</v>
          </cell>
          <cell r="F588">
            <v>37404</v>
          </cell>
          <cell r="G588">
            <v>0.39583333333333331</v>
          </cell>
          <cell r="H588" t="str">
            <v>3H1</v>
          </cell>
          <cell r="I588" t="str">
            <v>3H1</v>
          </cell>
          <cell r="J588" t="str">
            <v>5540404060</v>
          </cell>
          <cell r="K588">
            <v>2</v>
          </cell>
          <cell r="L588">
            <v>370678</v>
          </cell>
        </row>
        <row r="589">
          <cell r="D589" t="str">
            <v>TGP3H114027</v>
          </cell>
          <cell r="E589" t="str">
            <v>1</v>
          </cell>
          <cell r="F589">
            <v>37404</v>
          </cell>
          <cell r="G589">
            <v>0.39583333333333331</v>
          </cell>
          <cell r="H589" t="str">
            <v>3H1</v>
          </cell>
          <cell r="I589" t="str">
            <v>3H1</v>
          </cell>
          <cell r="J589" t="str">
            <v>5540404070</v>
          </cell>
          <cell r="K589">
            <v>5</v>
          </cell>
          <cell r="L589">
            <v>863460</v>
          </cell>
        </row>
        <row r="590">
          <cell r="D590" t="str">
            <v>TGP3H114027</v>
          </cell>
          <cell r="E590" t="str">
            <v>1</v>
          </cell>
          <cell r="F590">
            <v>37404</v>
          </cell>
          <cell r="G590">
            <v>0.39583333333333331</v>
          </cell>
          <cell r="H590" t="str">
            <v>3H1</v>
          </cell>
          <cell r="I590" t="str">
            <v>3H1</v>
          </cell>
          <cell r="J590" t="str">
            <v>5540504040</v>
          </cell>
          <cell r="K590">
            <v>2</v>
          </cell>
          <cell r="L590">
            <v>244992</v>
          </cell>
        </row>
        <row r="591">
          <cell r="D591" t="str">
            <v>TGP3H114027</v>
          </cell>
          <cell r="E591" t="str">
            <v>1</v>
          </cell>
          <cell r="F591">
            <v>37404</v>
          </cell>
          <cell r="G591">
            <v>0.39583333333333331</v>
          </cell>
          <cell r="H591" t="str">
            <v>3H1</v>
          </cell>
          <cell r="I591" t="str">
            <v>3H1</v>
          </cell>
          <cell r="J591" t="str">
            <v>5543304040</v>
          </cell>
          <cell r="K591">
            <v>7</v>
          </cell>
          <cell r="L591">
            <v>498456</v>
          </cell>
        </row>
        <row r="592">
          <cell r="D592" t="str">
            <v>TGP3H114027</v>
          </cell>
          <cell r="E592" t="str">
            <v>1</v>
          </cell>
          <cell r="F592">
            <v>37404</v>
          </cell>
          <cell r="G592">
            <v>0.39583333333333331</v>
          </cell>
          <cell r="H592" t="str">
            <v>3H1</v>
          </cell>
          <cell r="I592" t="str">
            <v>3H1</v>
          </cell>
          <cell r="J592" t="str">
            <v>5552104030</v>
          </cell>
          <cell r="K592">
            <v>1</v>
          </cell>
          <cell r="L592">
            <v>35868</v>
          </cell>
        </row>
        <row r="593">
          <cell r="D593" t="str">
            <v>TGP3H114027</v>
          </cell>
          <cell r="E593" t="str">
            <v>1</v>
          </cell>
          <cell r="F593">
            <v>37404</v>
          </cell>
          <cell r="G593">
            <v>0.39583333333333331</v>
          </cell>
          <cell r="H593" t="str">
            <v>3H1</v>
          </cell>
          <cell r="I593" t="str">
            <v>3H1</v>
          </cell>
          <cell r="J593" t="str">
            <v>5555004050</v>
          </cell>
          <cell r="K593">
            <v>9</v>
          </cell>
          <cell r="L593">
            <v>2112552</v>
          </cell>
        </row>
        <row r="594">
          <cell r="D594" t="str">
            <v>TGP3H114027</v>
          </cell>
          <cell r="E594" t="str">
            <v>1</v>
          </cell>
          <cell r="F594">
            <v>37404</v>
          </cell>
          <cell r="G594">
            <v>0.39583333333333331</v>
          </cell>
          <cell r="H594" t="str">
            <v>3H1</v>
          </cell>
          <cell r="I594" t="str">
            <v>3H1</v>
          </cell>
          <cell r="J594" t="str">
            <v>5565004030</v>
          </cell>
          <cell r="K594">
            <v>2</v>
          </cell>
          <cell r="L594">
            <v>142416</v>
          </cell>
        </row>
        <row r="595">
          <cell r="D595" t="str">
            <v>TGP3H114027</v>
          </cell>
          <cell r="E595" t="str">
            <v>1</v>
          </cell>
          <cell r="F595">
            <v>37404</v>
          </cell>
          <cell r="G595">
            <v>0.39583333333333331</v>
          </cell>
          <cell r="H595" t="str">
            <v>3H1</v>
          </cell>
          <cell r="I595" t="str">
            <v>3H1</v>
          </cell>
          <cell r="J595" t="str">
            <v>5566004040</v>
          </cell>
          <cell r="K595">
            <v>2</v>
          </cell>
          <cell r="L595">
            <v>142416</v>
          </cell>
        </row>
        <row r="596">
          <cell r="D596" t="str">
            <v>TGP3H114027</v>
          </cell>
          <cell r="E596" t="str">
            <v>1</v>
          </cell>
          <cell r="F596">
            <v>37404</v>
          </cell>
          <cell r="G596">
            <v>0.39583333333333331</v>
          </cell>
          <cell r="H596" t="str">
            <v>3H1</v>
          </cell>
          <cell r="I596" t="str">
            <v>3H1</v>
          </cell>
          <cell r="J596" t="str">
            <v>5570804021</v>
          </cell>
          <cell r="K596">
            <v>5</v>
          </cell>
          <cell r="L596">
            <v>1496000</v>
          </cell>
        </row>
        <row r="597">
          <cell r="D597" t="str">
            <v>TGP3H114027</v>
          </cell>
          <cell r="E597" t="str">
            <v>1</v>
          </cell>
          <cell r="F597">
            <v>37404</v>
          </cell>
          <cell r="G597">
            <v>0.39583333333333331</v>
          </cell>
          <cell r="H597" t="str">
            <v>3H1</v>
          </cell>
          <cell r="I597" t="str">
            <v>3H1</v>
          </cell>
          <cell r="J597" t="str">
            <v>58802YE010</v>
          </cell>
          <cell r="K597">
            <v>3</v>
          </cell>
          <cell r="L597">
            <v>179568</v>
          </cell>
        </row>
        <row r="598">
          <cell r="D598" t="str">
            <v>TGP3H114027</v>
          </cell>
          <cell r="E598" t="str">
            <v>1</v>
          </cell>
          <cell r="F598">
            <v>37404</v>
          </cell>
          <cell r="G598">
            <v>0.39583333333333331</v>
          </cell>
          <cell r="H598" t="str">
            <v>3H1</v>
          </cell>
          <cell r="I598" t="str">
            <v>3H1</v>
          </cell>
          <cell r="J598" t="str">
            <v>58802YE020</v>
          </cell>
          <cell r="K598">
            <v>1</v>
          </cell>
          <cell r="L598">
            <v>59856</v>
          </cell>
        </row>
        <row r="599">
          <cell r="D599" t="str">
            <v>TGP3H114027</v>
          </cell>
          <cell r="E599" t="str">
            <v>1</v>
          </cell>
          <cell r="F599">
            <v>37404</v>
          </cell>
          <cell r="G599">
            <v>0.39583333333333331</v>
          </cell>
          <cell r="H599" t="str">
            <v>3H1</v>
          </cell>
          <cell r="I599" t="str">
            <v>3H1</v>
          </cell>
          <cell r="J599" t="str">
            <v>5882104020</v>
          </cell>
          <cell r="K599">
            <v>3</v>
          </cell>
          <cell r="L599">
            <v>236250</v>
          </cell>
        </row>
        <row r="600">
          <cell r="D600" t="str">
            <v>TGP3H114027</v>
          </cell>
          <cell r="E600" t="str">
            <v>1</v>
          </cell>
          <cell r="F600">
            <v>37404</v>
          </cell>
          <cell r="G600">
            <v>0.39583333333333331</v>
          </cell>
          <cell r="H600" t="str">
            <v>3H1</v>
          </cell>
          <cell r="I600" t="str">
            <v>3H1</v>
          </cell>
          <cell r="J600" t="str">
            <v>5891204010</v>
          </cell>
          <cell r="K600">
            <v>2</v>
          </cell>
          <cell r="L600">
            <v>209956</v>
          </cell>
        </row>
        <row r="601">
          <cell r="D601" t="str">
            <v>TGP3H114027</v>
          </cell>
          <cell r="E601" t="str">
            <v>1</v>
          </cell>
          <cell r="F601">
            <v>37404</v>
          </cell>
          <cell r="G601">
            <v>0.39583333333333331</v>
          </cell>
          <cell r="H601" t="str">
            <v>3H1</v>
          </cell>
          <cell r="I601" t="str">
            <v>3H1</v>
          </cell>
          <cell r="J601" t="str">
            <v>5891604010</v>
          </cell>
          <cell r="K601">
            <v>5</v>
          </cell>
          <cell r="L601">
            <v>297000</v>
          </cell>
        </row>
        <row r="602">
          <cell r="D602" t="str">
            <v>TGP3H114027</v>
          </cell>
          <cell r="E602" t="str">
            <v>1</v>
          </cell>
          <cell r="F602">
            <v>37404</v>
          </cell>
          <cell r="G602">
            <v>0.39583333333333331</v>
          </cell>
          <cell r="H602" t="str">
            <v>3H1</v>
          </cell>
          <cell r="I602" t="str">
            <v>3H1</v>
          </cell>
          <cell r="J602" t="str">
            <v>6221104080</v>
          </cell>
          <cell r="K602">
            <v>4</v>
          </cell>
          <cell r="L602">
            <v>345600</v>
          </cell>
        </row>
        <row r="603">
          <cell r="D603" t="str">
            <v>TGP3H114027</v>
          </cell>
          <cell r="E603" t="str">
            <v>1</v>
          </cell>
          <cell r="F603">
            <v>37404</v>
          </cell>
          <cell r="G603">
            <v>0.39583333333333331</v>
          </cell>
          <cell r="H603" t="str">
            <v>3H1</v>
          </cell>
          <cell r="I603" t="str">
            <v>3H1</v>
          </cell>
          <cell r="J603" t="str">
            <v>6221204090</v>
          </cell>
          <cell r="K603">
            <v>2</v>
          </cell>
          <cell r="L603">
            <v>172800</v>
          </cell>
        </row>
        <row r="604">
          <cell r="D604" t="str">
            <v>TGP3H114027</v>
          </cell>
          <cell r="E604" t="str">
            <v>1</v>
          </cell>
          <cell r="F604">
            <v>37404</v>
          </cell>
          <cell r="G604">
            <v>0.39583333333333331</v>
          </cell>
          <cell r="H604" t="str">
            <v>3H1</v>
          </cell>
          <cell r="I604" t="str">
            <v>3H1</v>
          </cell>
          <cell r="J604" t="str">
            <v>64261YE010</v>
          </cell>
          <cell r="K604">
            <v>4</v>
          </cell>
          <cell r="L604">
            <v>565760</v>
          </cell>
        </row>
        <row r="605">
          <cell r="D605" t="str">
            <v>TGP3H114027</v>
          </cell>
          <cell r="E605" t="str">
            <v>1</v>
          </cell>
          <cell r="F605">
            <v>37404</v>
          </cell>
          <cell r="G605">
            <v>0.39583333333333331</v>
          </cell>
          <cell r="H605" t="str">
            <v>3H1</v>
          </cell>
          <cell r="I605" t="str">
            <v>3H1</v>
          </cell>
          <cell r="J605" t="str">
            <v>64262YE010</v>
          </cell>
          <cell r="K605">
            <v>4</v>
          </cell>
          <cell r="L605">
            <v>565760</v>
          </cell>
        </row>
        <row r="606">
          <cell r="D606" t="str">
            <v>TGP3H114027</v>
          </cell>
          <cell r="E606" t="str">
            <v>1</v>
          </cell>
          <cell r="F606">
            <v>37404</v>
          </cell>
          <cell r="G606">
            <v>0.39583333333333331</v>
          </cell>
          <cell r="H606" t="str">
            <v>3H1</v>
          </cell>
          <cell r="I606" t="str">
            <v>3H1</v>
          </cell>
          <cell r="J606" t="str">
            <v>9008094158</v>
          </cell>
          <cell r="K606">
            <v>3</v>
          </cell>
          <cell r="L606">
            <v>62814</v>
          </cell>
        </row>
        <row r="607">
          <cell r="D607" t="str">
            <v>TGP3H114027</v>
          </cell>
          <cell r="E607" t="str">
            <v>1</v>
          </cell>
          <cell r="F607">
            <v>37404</v>
          </cell>
          <cell r="G607">
            <v>0.39583333333333331</v>
          </cell>
          <cell r="H607" t="str">
            <v>3H1</v>
          </cell>
          <cell r="I607" t="str">
            <v>3H1</v>
          </cell>
          <cell r="J607" t="str">
            <v>9008094159</v>
          </cell>
          <cell r="K607">
            <v>1</v>
          </cell>
          <cell r="L607">
            <v>20938</v>
          </cell>
        </row>
        <row r="608">
          <cell r="D608" t="str">
            <v>TGP3H114027</v>
          </cell>
          <cell r="E608" t="str">
            <v>1</v>
          </cell>
          <cell r="F608">
            <v>37404</v>
          </cell>
          <cell r="G608">
            <v>0.39583333333333331</v>
          </cell>
          <cell r="H608" t="str">
            <v>3H1</v>
          </cell>
          <cell r="I608" t="str">
            <v>3H1</v>
          </cell>
          <cell r="J608" t="str">
            <v>9008094160</v>
          </cell>
          <cell r="K608">
            <v>1</v>
          </cell>
          <cell r="L608">
            <v>20938</v>
          </cell>
        </row>
        <row r="609">
          <cell r="D609" t="str">
            <v>TGP3H114035</v>
          </cell>
          <cell r="E609" t="str">
            <v>1</v>
          </cell>
          <cell r="F609">
            <v>37404</v>
          </cell>
          <cell r="G609">
            <v>0.60416666666666663</v>
          </cell>
          <cell r="H609" t="str">
            <v>3H1</v>
          </cell>
          <cell r="I609" t="str">
            <v>3H1</v>
          </cell>
          <cell r="J609" t="str">
            <v>3350404010</v>
          </cell>
          <cell r="K609">
            <v>1</v>
          </cell>
          <cell r="L609">
            <v>35280</v>
          </cell>
        </row>
        <row r="610">
          <cell r="D610" t="str">
            <v>TGP3H114035</v>
          </cell>
          <cell r="E610" t="str">
            <v>1</v>
          </cell>
          <cell r="F610">
            <v>37404</v>
          </cell>
          <cell r="G610">
            <v>0.60416666666666663</v>
          </cell>
          <cell r="H610" t="str">
            <v>3H1</v>
          </cell>
          <cell r="I610" t="str">
            <v>3H1</v>
          </cell>
          <cell r="J610" t="str">
            <v>33504YE020</v>
          </cell>
          <cell r="K610">
            <v>2</v>
          </cell>
          <cell r="L610">
            <v>78260</v>
          </cell>
        </row>
        <row r="611">
          <cell r="D611" t="str">
            <v>TGP3H114035</v>
          </cell>
          <cell r="E611" t="str">
            <v>1</v>
          </cell>
          <cell r="F611">
            <v>37404</v>
          </cell>
          <cell r="G611">
            <v>0.60416666666666663</v>
          </cell>
          <cell r="H611" t="str">
            <v>3H1</v>
          </cell>
          <cell r="I611" t="str">
            <v>3H1</v>
          </cell>
          <cell r="J611" t="str">
            <v>4260304120</v>
          </cell>
          <cell r="K611">
            <v>2</v>
          </cell>
          <cell r="L611">
            <v>70560</v>
          </cell>
        </row>
        <row r="612">
          <cell r="D612" t="str">
            <v>TGP3H114035</v>
          </cell>
          <cell r="E612" t="str">
            <v>1</v>
          </cell>
          <cell r="F612">
            <v>37404</v>
          </cell>
          <cell r="G612">
            <v>0.60416666666666663</v>
          </cell>
          <cell r="H612" t="str">
            <v>3H1</v>
          </cell>
          <cell r="I612" t="str">
            <v>3H1</v>
          </cell>
          <cell r="J612" t="str">
            <v>9008094158</v>
          </cell>
          <cell r="K612">
            <v>1</v>
          </cell>
          <cell r="L612">
            <v>20938</v>
          </cell>
        </row>
        <row r="613">
          <cell r="D613" t="str">
            <v>TGP3H114035</v>
          </cell>
          <cell r="E613" t="str">
            <v>1</v>
          </cell>
          <cell r="F613">
            <v>37404</v>
          </cell>
          <cell r="G613">
            <v>0.60416666666666663</v>
          </cell>
          <cell r="H613" t="str">
            <v>3H1</v>
          </cell>
          <cell r="I613" t="str">
            <v>3H1</v>
          </cell>
          <cell r="J613" t="str">
            <v>4513004080</v>
          </cell>
          <cell r="K613">
            <v>2</v>
          </cell>
          <cell r="L613">
            <v>105792</v>
          </cell>
        </row>
        <row r="614">
          <cell r="D614" t="str">
            <v>TGP3H114035</v>
          </cell>
          <cell r="E614" t="str">
            <v>1</v>
          </cell>
          <cell r="F614">
            <v>37404</v>
          </cell>
          <cell r="G614">
            <v>0.60416666666666663</v>
          </cell>
          <cell r="H614" t="str">
            <v>3H1</v>
          </cell>
          <cell r="I614" t="str">
            <v>3H1</v>
          </cell>
          <cell r="J614" t="str">
            <v>45286YE900</v>
          </cell>
          <cell r="K614">
            <v>1</v>
          </cell>
          <cell r="L614">
            <v>153720</v>
          </cell>
        </row>
        <row r="615">
          <cell r="D615" t="str">
            <v>TGP3H114035</v>
          </cell>
          <cell r="E615" t="str">
            <v>1</v>
          </cell>
          <cell r="F615">
            <v>37404</v>
          </cell>
          <cell r="G615">
            <v>0.60416666666666663</v>
          </cell>
          <cell r="H615" t="str">
            <v>3H1</v>
          </cell>
          <cell r="I615" t="str">
            <v>3H1</v>
          </cell>
          <cell r="J615" t="str">
            <v>5282004020</v>
          </cell>
          <cell r="K615">
            <v>3</v>
          </cell>
          <cell r="L615">
            <v>412920</v>
          </cell>
        </row>
        <row r="616">
          <cell r="D616" t="str">
            <v>TGP3H114035</v>
          </cell>
          <cell r="E616" t="str">
            <v>1</v>
          </cell>
          <cell r="F616">
            <v>37404</v>
          </cell>
          <cell r="G616">
            <v>0.60416666666666663</v>
          </cell>
          <cell r="H616" t="str">
            <v>3H1</v>
          </cell>
          <cell r="I616" t="str">
            <v>3H1</v>
          </cell>
          <cell r="J616" t="str">
            <v>5284004010</v>
          </cell>
          <cell r="K616">
            <v>1</v>
          </cell>
          <cell r="L616">
            <v>137640</v>
          </cell>
        </row>
        <row r="617">
          <cell r="D617" t="str">
            <v>TGP3H114035</v>
          </cell>
          <cell r="E617" t="str">
            <v>1</v>
          </cell>
          <cell r="F617">
            <v>37404</v>
          </cell>
          <cell r="G617">
            <v>0.60416666666666663</v>
          </cell>
          <cell r="H617" t="str">
            <v>3H1</v>
          </cell>
          <cell r="I617" t="str">
            <v>3H1</v>
          </cell>
          <cell r="J617" t="str">
            <v>5310004310</v>
          </cell>
          <cell r="K617">
            <v>1</v>
          </cell>
          <cell r="L617">
            <v>203000</v>
          </cell>
        </row>
        <row r="618">
          <cell r="D618" t="str">
            <v>TGP3H114035</v>
          </cell>
          <cell r="E618" t="str">
            <v>1</v>
          </cell>
          <cell r="F618">
            <v>37404</v>
          </cell>
          <cell r="G618">
            <v>0.60416666666666663</v>
          </cell>
          <cell r="H618" t="str">
            <v>3H1</v>
          </cell>
          <cell r="I618" t="str">
            <v>3H1</v>
          </cell>
          <cell r="J618" t="str">
            <v>5310004320</v>
          </cell>
          <cell r="K618">
            <v>3</v>
          </cell>
          <cell r="L618">
            <v>609000</v>
          </cell>
        </row>
        <row r="619">
          <cell r="D619" t="str">
            <v>TGP3H114035</v>
          </cell>
          <cell r="E619" t="str">
            <v>1</v>
          </cell>
          <cell r="F619">
            <v>37404</v>
          </cell>
          <cell r="G619">
            <v>0.60416666666666663</v>
          </cell>
          <cell r="H619" t="str">
            <v>3H1</v>
          </cell>
          <cell r="I619" t="str">
            <v>3H1</v>
          </cell>
          <cell r="J619" t="str">
            <v>5310004340</v>
          </cell>
          <cell r="K619">
            <v>3</v>
          </cell>
          <cell r="L619">
            <v>609000</v>
          </cell>
        </row>
        <row r="620">
          <cell r="D620" t="str">
            <v>TGP3H114035</v>
          </cell>
          <cell r="E620" t="str">
            <v>1</v>
          </cell>
          <cell r="F620">
            <v>37404</v>
          </cell>
          <cell r="G620">
            <v>0.60416666666666663</v>
          </cell>
          <cell r="H620" t="str">
            <v>3H1</v>
          </cell>
          <cell r="I620" t="str">
            <v>3H1</v>
          </cell>
          <cell r="J620" t="str">
            <v>5380804020</v>
          </cell>
          <cell r="K620">
            <v>2</v>
          </cell>
          <cell r="L620">
            <v>446760</v>
          </cell>
        </row>
        <row r="621">
          <cell r="D621" t="str">
            <v>TGP3H114035</v>
          </cell>
          <cell r="E621" t="str">
            <v>1</v>
          </cell>
          <cell r="F621">
            <v>37404</v>
          </cell>
          <cell r="G621">
            <v>0.60416666666666663</v>
          </cell>
          <cell r="H621" t="str">
            <v>3H1</v>
          </cell>
          <cell r="I621" t="str">
            <v>3H1</v>
          </cell>
          <cell r="J621" t="str">
            <v>5380804040</v>
          </cell>
          <cell r="K621">
            <v>1</v>
          </cell>
          <cell r="L621">
            <v>91440</v>
          </cell>
        </row>
        <row r="622">
          <cell r="D622" t="str">
            <v>TGP3H114035</v>
          </cell>
          <cell r="E622" t="str">
            <v>1</v>
          </cell>
          <cell r="F622">
            <v>37404</v>
          </cell>
          <cell r="G622">
            <v>0.60416666666666663</v>
          </cell>
          <cell r="H622" t="str">
            <v>3H1</v>
          </cell>
          <cell r="I622" t="str">
            <v>3H1</v>
          </cell>
          <cell r="J622" t="str">
            <v>5540504040</v>
          </cell>
          <cell r="K622">
            <v>4</v>
          </cell>
          <cell r="L622">
            <v>489984</v>
          </cell>
        </row>
        <row r="623">
          <cell r="D623" t="str">
            <v>TGP3H114035</v>
          </cell>
          <cell r="E623" t="str">
            <v>1</v>
          </cell>
          <cell r="F623">
            <v>37404</v>
          </cell>
          <cell r="G623">
            <v>0.60416666666666663</v>
          </cell>
          <cell r="H623" t="str">
            <v>3H1</v>
          </cell>
          <cell r="I623" t="str">
            <v>3H1</v>
          </cell>
          <cell r="J623" t="str">
            <v>5540704010</v>
          </cell>
          <cell r="K623">
            <v>8</v>
          </cell>
          <cell r="L623">
            <v>1366976</v>
          </cell>
        </row>
        <row r="624">
          <cell r="D624" t="str">
            <v>TGP3H114035</v>
          </cell>
          <cell r="E624" t="str">
            <v>1</v>
          </cell>
          <cell r="F624">
            <v>37404</v>
          </cell>
          <cell r="G624">
            <v>0.60416666666666663</v>
          </cell>
          <cell r="H624" t="str">
            <v>3H1</v>
          </cell>
          <cell r="I624" t="str">
            <v>3H1</v>
          </cell>
          <cell r="J624" t="str">
            <v>5543304040</v>
          </cell>
          <cell r="K624">
            <v>5</v>
          </cell>
          <cell r="L624">
            <v>356040</v>
          </cell>
        </row>
        <row r="625">
          <cell r="D625" t="str">
            <v>TGP3H114035</v>
          </cell>
          <cell r="E625" t="str">
            <v>1</v>
          </cell>
          <cell r="F625">
            <v>37404</v>
          </cell>
          <cell r="G625">
            <v>0.60416666666666663</v>
          </cell>
          <cell r="H625" t="str">
            <v>3H1</v>
          </cell>
          <cell r="I625" t="str">
            <v>3H1</v>
          </cell>
          <cell r="J625" t="str">
            <v>5552104030</v>
          </cell>
          <cell r="K625">
            <v>1</v>
          </cell>
          <cell r="L625">
            <v>35868</v>
          </cell>
        </row>
        <row r="626">
          <cell r="D626" t="str">
            <v>TGP3H114035</v>
          </cell>
          <cell r="E626" t="str">
            <v>1</v>
          </cell>
          <cell r="F626">
            <v>37404</v>
          </cell>
          <cell r="G626">
            <v>0.60416666666666663</v>
          </cell>
          <cell r="H626" t="str">
            <v>3H1</v>
          </cell>
          <cell r="I626" t="str">
            <v>3H1</v>
          </cell>
          <cell r="J626" t="str">
            <v>5555004050</v>
          </cell>
          <cell r="K626">
            <v>7</v>
          </cell>
          <cell r="L626">
            <v>1643096</v>
          </cell>
        </row>
        <row r="627">
          <cell r="D627" t="str">
            <v>TGP3H114035</v>
          </cell>
          <cell r="E627" t="str">
            <v>1</v>
          </cell>
          <cell r="F627">
            <v>37404</v>
          </cell>
          <cell r="G627">
            <v>0.60416666666666663</v>
          </cell>
          <cell r="H627" t="str">
            <v>3H1</v>
          </cell>
          <cell r="I627" t="str">
            <v>3H1</v>
          </cell>
          <cell r="J627" t="str">
            <v>5565004030</v>
          </cell>
          <cell r="K627">
            <v>2</v>
          </cell>
          <cell r="L627">
            <v>142416</v>
          </cell>
        </row>
        <row r="628">
          <cell r="D628" t="str">
            <v>TGP3H114035</v>
          </cell>
          <cell r="E628" t="str">
            <v>1</v>
          </cell>
          <cell r="F628">
            <v>37404</v>
          </cell>
          <cell r="G628">
            <v>0.60416666666666663</v>
          </cell>
          <cell r="H628" t="str">
            <v>3H1</v>
          </cell>
          <cell r="I628" t="str">
            <v>3H1</v>
          </cell>
          <cell r="J628" t="str">
            <v>5566004040</v>
          </cell>
          <cell r="K628">
            <v>2</v>
          </cell>
          <cell r="L628">
            <v>142416</v>
          </cell>
        </row>
        <row r="629">
          <cell r="D629" t="str">
            <v>TGP3H114035</v>
          </cell>
          <cell r="E629" t="str">
            <v>1</v>
          </cell>
          <cell r="F629">
            <v>37404</v>
          </cell>
          <cell r="G629">
            <v>0.60416666666666663</v>
          </cell>
          <cell r="H629" t="str">
            <v>3H1</v>
          </cell>
          <cell r="I629" t="str">
            <v>3H1</v>
          </cell>
          <cell r="J629" t="str">
            <v>58802YE010</v>
          </cell>
          <cell r="K629">
            <v>4</v>
          </cell>
          <cell r="L629">
            <v>239424</v>
          </cell>
        </row>
        <row r="630">
          <cell r="D630" t="str">
            <v>TGP3H114035</v>
          </cell>
          <cell r="E630" t="str">
            <v>1</v>
          </cell>
          <cell r="F630">
            <v>37404</v>
          </cell>
          <cell r="G630">
            <v>0.60416666666666663</v>
          </cell>
          <cell r="H630" t="str">
            <v>3H1</v>
          </cell>
          <cell r="I630" t="str">
            <v>3H1</v>
          </cell>
          <cell r="J630" t="str">
            <v>58802YE020</v>
          </cell>
          <cell r="K630">
            <v>1</v>
          </cell>
          <cell r="L630">
            <v>59856</v>
          </cell>
        </row>
        <row r="631">
          <cell r="D631" t="str">
            <v>TGP3H114035</v>
          </cell>
          <cell r="E631" t="str">
            <v>1</v>
          </cell>
          <cell r="F631">
            <v>37404</v>
          </cell>
          <cell r="G631">
            <v>0.60416666666666663</v>
          </cell>
          <cell r="H631" t="str">
            <v>3H1</v>
          </cell>
          <cell r="I631" t="str">
            <v>3H1</v>
          </cell>
          <cell r="J631" t="str">
            <v>5882104020</v>
          </cell>
          <cell r="K631">
            <v>4</v>
          </cell>
          <cell r="L631">
            <v>315000</v>
          </cell>
        </row>
        <row r="632">
          <cell r="D632" t="str">
            <v>TGP3H114035</v>
          </cell>
          <cell r="E632" t="str">
            <v>1</v>
          </cell>
          <cell r="F632">
            <v>37404</v>
          </cell>
          <cell r="G632">
            <v>0.60416666666666663</v>
          </cell>
          <cell r="H632" t="str">
            <v>3H1</v>
          </cell>
          <cell r="I632" t="str">
            <v>3H1</v>
          </cell>
          <cell r="J632" t="str">
            <v>5891204010</v>
          </cell>
          <cell r="K632">
            <v>2</v>
          </cell>
          <cell r="L632">
            <v>209956</v>
          </cell>
        </row>
        <row r="633">
          <cell r="D633" t="str">
            <v>TGP3H114035</v>
          </cell>
          <cell r="E633" t="str">
            <v>1</v>
          </cell>
          <cell r="F633">
            <v>37404</v>
          </cell>
          <cell r="G633">
            <v>0.60416666666666663</v>
          </cell>
          <cell r="H633" t="str">
            <v>3H1</v>
          </cell>
          <cell r="I633" t="str">
            <v>3H1</v>
          </cell>
          <cell r="J633" t="str">
            <v>5891604010</v>
          </cell>
          <cell r="K633">
            <v>6</v>
          </cell>
          <cell r="L633">
            <v>356400</v>
          </cell>
        </row>
        <row r="634">
          <cell r="D634" t="str">
            <v>TGP3H114035</v>
          </cell>
          <cell r="E634" t="str">
            <v>1</v>
          </cell>
          <cell r="F634">
            <v>37404</v>
          </cell>
          <cell r="G634">
            <v>0.60416666666666663</v>
          </cell>
          <cell r="H634" t="str">
            <v>3H1</v>
          </cell>
          <cell r="I634" t="str">
            <v>3H1</v>
          </cell>
          <cell r="J634" t="str">
            <v>6221104080</v>
          </cell>
          <cell r="K634">
            <v>2</v>
          </cell>
          <cell r="L634">
            <v>172800</v>
          </cell>
        </row>
        <row r="635">
          <cell r="D635" t="str">
            <v>TGP3H114035</v>
          </cell>
          <cell r="E635" t="str">
            <v>1</v>
          </cell>
          <cell r="F635">
            <v>37404</v>
          </cell>
          <cell r="G635">
            <v>0.60416666666666663</v>
          </cell>
          <cell r="H635" t="str">
            <v>3H1</v>
          </cell>
          <cell r="I635" t="str">
            <v>3H1</v>
          </cell>
          <cell r="J635" t="str">
            <v>6221204090</v>
          </cell>
          <cell r="K635">
            <v>2</v>
          </cell>
          <cell r="L635">
            <v>172800</v>
          </cell>
        </row>
        <row r="636">
          <cell r="D636" t="str">
            <v>TGP3H114035</v>
          </cell>
          <cell r="E636" t="str">
            <v>1</v>
          </cell>
          <cell r="F636">
            <v>37404</v>
          </cell>
          <cell r="G636">
            <v>0.60416666666666663</v>
          </cell>
          <cell r="H636" t="str">
            <v>3H1</v>
          </cell>
          <cell r="I636" t="str">
            <v>3H1</v>
          </cell>
          <cell r="J636" t="str">
            <v>64261YE010</v>
          </cell>
          <cell r="K636">
            <v>2</v>
          </cell>
          <cell r="L636">
            <v>282880</v>
          </cell>
        </row>
        <row r="637">
          <cell r="D637" t="str">
            <v>TGP3H114035</v>
          </cell>
          <cell r="E637" t="str">
            <v>1</v>
          </cell>
          <cell r="F637">
            <v>37404</v>
          </cell>
          <cell r="G637">
            <v>0.60416666666666663</v>
          </cell>
          <cell r="H637" t="str">
            <v>3H1</v>
          </cell>
          <cell r="I637" t="str">
            <v>3H1</v>
          </cell>
          <cell r="J637" t="str">
            <v>64262YE010</v>
          </cell>
          <cell r="K637">
            <v>2</v>
          </cell>
          <cell r="L637">
            <v>282880</v>
          </cell>
        </row>
        <row r="638">
          <cell r="D638" t="str">
            <v>TGP3H114041</v>
          </cell>
          <cell r="E638" t="str">
            <v>1</v>
          </cell>
          <cell r="F638">
            <v>37405</v>
          </cell>
          <cell r="G638">
            <v>0.39583333333333331</v>
          </cell>
          <cell r="H638" t="str">
            <v>3H1</v>
          </cell>
          <cell r="I638" t="str">
            <v>3H1</v>
          </cell>
          <cell r="J638" t="str">
            <v>4260304120</v>
          </cell>
          <cell r="K638">
            <v>5</v>
          </cell>
          <cell r="L638">
            <v>176400</v>
          </cell>
        </row>
        <row r="639">
          <cell r="D639" t="str">
            <v>TGP3H114041</v>
          </cell>
          <cell r="E639" t="str">
            <v>1</v>
          </cell>
          <cell r="F639">
            <v>37405</v>
          </cell>
          <cell r="G639">
            <v>0.39583333333333331</v>
          </cell>
          <cell r="H639" t="str">
            <v>3H1</v>
          </cell>
          <cell r="I639" t="str">
            <v>3H1</v>
          </cell>
          <cell r="J639" t="str">
            <v>4260304130</v>
          </cell>
          <cell r="K639">
            <v>1</v>
          </cell>
          <cell r="L639">
            <v>35280</v>
          </cell>
        </row>
        <row r="640">
          <cell r="D640" t="str">
            <v>TGP3H114041</v>
          </cell>
          <cell r="E640" t="str">
            <v>1</v>
          </cell>
          <cell r="F640">
            <v>37405</v>
          </cell>
          <cell r="G640">
            <v>0.39583333333333331</v>
          </cell>
          <cell r="H640" t="str">
            <v>3H1</v>
          </cell>
          <cell r="I640" t="str">
            <v>3H1</v>
          </cell>
          <cell r="J640" t="str">
            <v>4510004180</v>
          </cell>
          <cell r="K640">
            <v>1</v>
          </cell>
          <cell r="L640">
            <v>107916</v>
          </cell>
        </row>
        <row r="641">
          <cell r="D641" t="str">
            <v>TGP3H114041</v>
          </cell>
          <cell r="E641" t="str">
            <v>1</v>
          </cell>
          <cell r="F641">
            <v>37405</v>
          </cell>
          <cell r="G641">
            <v>0.39583333333333331</v>
          </cell>
          <cell r="H641" t="str">
            <v>3H1</v>
          </cell>
          <cell r="I641" t="str">
            <v>3H1</v>
          </cell>
          <cell r="J641" t="str">
            <v>4510004200</v>
          </cell>
          <cell r="K641">
            <v>5</v>
          </cell>
          <cell r="L641">
            <v>539580</v>
          </cell>
        </row>
        <row r="642">
          <cell r="D642" t="str">
            <v>TGP3H114041</v>
          </cell>
          <cell r="E642" t="str">
            <v>1</v>
          </cell>
          <cell r="F642">
            <v>37405</v>
          </cell>
          <cell r="G642">
            <v>0.39583333333333331</v>
          </cell>
          <cell r="H642" t="str">
            <v>3H1</v>
          </cell>
          <cell r="I642" t="str">
            <v>3H1</v>
          </cell>
          <cell r="J642" t="str">
            <v>4513004080</v>
          </cell>
          <cell r="K642">
            <v>14</v>
          </cell>
          <cell r="L642">
            <v>740544</v>
          </cell>
        </row>
        <row r="643">
          <cell r="D643" t="str">
            <v>TGP3H114041</v>
          </cell>
          <cell r="E643" t="str">
            <v>1</v>
          </cell>
          <cell r="F643">
            <v>37405</v>
          </cell>
          <cell r="G643">
            <v>0.39583333333333331</v>
          </cell>
          <cell r="H643" t="str">
            <v>3H1</v>
          </cell>
          <cell r="I643" t="str">
            <v>3H1</v>
          </cell>
          <cell r="J643" t="str">
            <v>45286YE900</v>
          </cell>
          <cell r="K643">
            <v>1</v>
          </cell>
          <cell r="L643">
            <v>153720</v>
          </cell>
        </row>
        <row r="644">
          <cell r="D644" t="str">
            <v>TGP3H114041</v>
          </cell>
          <cell r="E644" t="str">
            <v>1</v>
          </cell>
          <cell r="F644">
            <v>37405</v>
          </cell>
          <cell r="G644">
            <v>0.39583333333333331</v>
          </cell>
          <cell r="H644" t="str">
            <v>3H1</v>
          </cell>
          <cell r="I644" t="str">
            <v>3H1</v>
          </cell>
          <cell r="J644" t="str">
            <v>45286YE901</v>
          </cell>
          <cell r="K644">
            <v>1</v>
          </cell>
          <cell r="L644">
            <v>145800</v>
          </cell>
        </row>
        <row r="645">
          <cell r="D645" t="str">
            <v>TGP3H114041</v>
          </cell>
          <cell r="E645" t="str">
            <v>1</v>
          </cell>
          <cell r="F645">
            <v>37405</v>
          </cell>
          <cell r="G645">
            <v>0.39583333333333331</v>
          </cell>
          <cell r="H645" t="str">
            <v>3H1</v>
          </cell>
          <cell r="I645" t="str">
            <v>3H1</v>
          </cell>
          <cell r="J645" t="str">
            <v>5215904010</v>
          </cell>
          <cell r="K645">
            <v>1</v>
          </cell>
          <cell r="L645">
            <v>78750</v>
          </cell>
        </row>
        <row r="646">
          <cell r="D646" t="str">
            <v>TGP3H114041</v>
          </cell>
          <cell r="E646" t="str">
            <v>1</v>
          </cell>
          <cell r="F646">
            <v>37405</v>
          </cell>
          <cell r="G646">
            <v>0.39583333333333331</v>
          </cell>
          <cell r="H646" t="str">
            <v>3H1</v>
          </cell>
          <cell r="I646" t="str">
            <v>3H1</v>
          </cell>
          <cell r="J646" t="str">
            <v>5216404010</v>
          </cell>
          <cell r="K646">
            <v>1</v>
          </cell>
          <cell r="L646">
            <v>35280</v>
          </cell>
        </row>
        <row r="647">
          <cell r="D647" t="str">
            <v>TGP3H114041</v>
          </cell>
          <cell r="E647" t="str">
            <v>1</v>
          </cell>
          <cell r="F647">
            <v>37405</v>
          </cell>
          <cell r="G647">
            <v>0.39583333333333331</v>
          </cell>
          <cell r="H647" t="str">
            <v>3H1</v>
          </cell>
          <cell r="I647" t="str">
            <v>3H1</v>
          </cell>
          <cell r="J647" t="str">
            <v>5282004020</v>
          </cell>
          <cell r="K647">
            <v>2</v>
          </cell>
          <cell r="L647">
            <v>275280</v>
          </cell>
        </row>
        <row r="648">
          <cell r="D648" t="str">
            <v>TGP3H114041</v>
          </cell>
          <cell r="E648" t="str">
            <v>1</v>
          </cell>
          <cell r="F648">
            <v>37405</v>
          </cell>
          <cell r="G648">
            <v>0.39583333333333331</v>
          </cell>
          <cell r="H648" t="str">
            <v>3H1</v>
          </cell>
          <cell r="I648" t="str">
            <v>3H1</v>
          </cell>
          <cell r="J648" t="str">
            <v>5284004010</v>
          </cell>
          <cell r="K648">
            <v>1</v>
          </cell>
          <cell r="L648">
            <v>137640</v>
          </cell>
        </row>
        <row r="649">
          <cell r="D649" t="str">
            <v>TGP3H114041</v>
          </cell>
          <cell r="E649" t="str">
            <v>1</v>
          </cell>
          <cell r="F649">
            <v>37405</v>
          </cell>
          <cell r="G649">
            <v>0.39583333333333331</v>
          </cell>
          <cell r="H649" t="str">
            <v>3H1</v>
          </cell>
          <cell r="I649" t="str">
            <v>3H1</v>
          </cell>
          <cell r="J649" t="str">
            <v>5310004310</v>
          </cell>
          <cell r="K649">
            <v>1</v>
          </cell>
          <cell r="L649">
            <v>203000</v>
          </cell>
        </row>
        <row r="650">
          <cell r="D650" t="str">
            <v>TGP3H114041</v>
          </cell>
          <cell r="E650" t="str">
            <v>1</v>
          </cell>
          <cell r="F650">
            <v>37405</v>
          </cell>
          <cell r="G650">
            <v>0.39583333333333331</v>
          </cell>
          <cell r="H650" t="str">
            <v>3H1</v>
          </cell>
          <cell r="I650" t="str">
            <v>3H1</v>
          </cell>
          <cell r="J650" t="str">
            <v>5310004320</v>
          </cell>
          <cell r="K650">
            <v>2</v>
          </cell>
          <cell r="L650">
            <v>406000</v>
          </cell>
        </row>
        <row r="651">
          <cell r="D651" t="str">
            <v>TGP3H114041</v>
          </cell>
          <cell r="E651" t="str">
            <v>1</v>
          </cell>
          <cell r="F651">
            <v>37405</v>
          </cell>
          <cell r="G651">
            <v>0.39583333333333331</v>
          </cell>
          <cell r="H651" t="str">
            <v>3H1</v>
          </cell>
          <cell r="I651" t="str">
            <v>3H1</v>
          </cell>
          <cell r="J651" t="str">
            <v>5310004330</v>
          </cell>
          <cell r="K651">
            <v>2</v>
          </cell>
          <cell r="L651">
            <v>406000</v>
          </cell>
        </row>
        <row r="652">
          <cell r="D652" t="str">
            <v>TGP3H114041</v>
          </cell>
          <cell r="E652" t="str">
            <v>1</v>
          </cell>
          <cell r="F652">
            <v>37405</v>
          </cell>
          <cell r="G652">
            <v>0.39583333333333331</v>
          </cell>
          <cell r="H652" t="str">
            <v>3H1</v>
          </cell>
          <cell r="I652" t="str">
            <v>3H1</v>
          </cell>
          <cell r="J652" t="str">
            <v>5310004340</v>
          </cell>
          <cell r="K652">
            <v>6</v>
          </cell>
          <cell r="L652">
            <v>1218000</v>
          </cell>
        </row>
        <row r="653">
          <cell r="D653" t="str">
            <v>TGP3H114041</v>
          </cell>
          <cell r="E653" t="str">
            <v>1</v>
          </cell>
          <cell r="F653">
            <v>37405</v>
          </cell>
          <cell r="G653">
            <v>0.39583333333333331</v>
          </cell>
          <cell r="H653" t="str">
            <v>3H1</v>
          </cell>
          <cell r="I653" t="str">
            <v>3H1</v>
          </cell>
          <cell r="J653" t="str">
            <v>5380804020</v>
          </cell>
          <cell r="K653">
            <v>1</v>
          </cell>
          <cell r="L653">
            <v>223380</v>
          </cell>
        </row>
        <row r="654">
          <cell r="D654" t="str">
            <v>TGP3H114041</v>
          </cell>
          <cell r="E654" t="str">
            <v>1</v>
          </cell>
          <cell r="F654">
            <v>37405</v>
          </cell>
          <cell r="G654">
            <v>0.39583333333333331</v>
          </cell>
          <cell r="H654" t="str">
            <v>3H1</v>
          </cell>
          <cell r="I654" t="str">
            <v>3H1</v>
          </cell>
          <cell r="J654" t="str">
            <v>5540404060</v>
          </cell>
          <cell r="K654">
            <v>3</v>
          </cell>
          <cell r="L654">
            <v>556017</v>
          </cell>
        </row>
        <row r="655">
          <cell r="D655" t="str">
            <v>TGP3H114041</v>
          </cell>
          <cell r="E655" t="str">
            <v>1</v>
          </cell>
          <cell r="F655">
            <v>37405</v>
          </cell>
          <cell r="G655">
            <v>0.39583333333333331</v>
          </cell>
          <cell r="H655" t="str">
            <v>3H1</v>
          </cell>
          <cell r="I655" t="str">
            <v>3H1</v>
          </cell>
          <cell r="J655" t="str">
            <v>5540404070</v>
          </cell>
          <cell r="K655">
            <v>2</v>
          </cell>
          <cell r="L655">
            <v>345384</v>
          </cell>
        </row>
        <row r="656">
          <cell r="D656" t="str">
            <v>TGP3H114041</v>
          </cell>
          <cell r="E656" t="str">
            <v>1</v>
          </cell>
          <cell r="F656">
            <v>37405</v>
          </cell>
          <cell r="G656">
            <v>0.39583333333333331</v>
          </cell>
          <cell r="H656" t="str">
            <v>3H1</v>
          </cell>
          <cell r="I656" t="str">
            <v>3H1</v>
          </cell>
          <cell r="J656" t="str">
            <v>5540704010</v>
          </cell>
          <cell r="K656">
            <v>8</v>
          </cell>
          <cell r="L656">
            <v>1366976</v>
          </cell>
        </row>
        <row r="657">
          <cell r="D657" t="str">
            <v>TGP3H114041</v>
          </cell>
          <cell r="E657" t="str">
            <v>1</v>
          </cell>
          <cell r="F657">
            <v>37405</v>
          </cell>
          <cell r="G657">
            <v>0.39583333333333331</v>
          </cell>
          <cell r="H657" t="str">
            <v>3H1</v>
          </cell>
          <cell r="I657" t="str">
            <v>3H1</v>
          </cell>
          <cell r="J657" t="str">
            <v>5543304040</v>
          </cell>
          <cell r="K657">
            <v>7</v>
          </cell>
          <cell r="L657">
            <v>498456</v>
          </cell>
        </row>
        <row r="658">
          <cell r="D658" t="str">
            <v>TGP3H114041</v>
          </cell>
          <cell r="E658" t="str">
            <v>1</v>
          </cell>
          <cell r="F658">
            <v>37405</v>
          </cell>
          <cell r="G658">
            <v>0.39583333333333331</v>
          </cell>
          <cell r="H658" t="str">
            <v>3H1</v>
          </cell>
          <cell r="I658" t="str">
            <v>3H1</v>
          </cell>
          <cell r="J658" t="str">
            <v>5552104030</v>
          </cell>
          <cell r="K658">
            <v>1</v>
          </cell>
          <cell r="L658">
            <v>35868</v>
          </cell>
        </row>
        <row r="659">
          <cell r="D659" t="str">
            <v>TGP3H114041</v>
          </cell>
          <cell r="E659" t="str">
            <v>1</v>
          </cell>
          <cell r="F659">
            <v>37405</v>
          </cell>
          <cell r="G659">
            <v>0.39583333333333331</v>
          </cell>
          <cell r="H659" t="str">
            <v>3H1</v>
          </cell>
          <cell r="I659" t="str">
            <v>3H1</v>
          </cell>
          <cell r="J659" t="str">
            <v>5555004050</v>
          </cell>
          <cell r="K659">
            <v>15</v>
          </cell>
          <cell r="L659">
            <v>3520920</v>
          </cell>
        </row>
        <row r="660">
          <cell r="D660" t="str">
            <v>TGP3H114041</v>
          </cell>
          <cell r="E660" t="str">
            <v>1</v>
          </cell>
          <cell r="F660">
            <v>37405</v>
          </cell>
          <cell r="G660">
            <v>0.39583333333333331</v>
          </cell>
          <cell r="H660" t="str">
            <v>3H1</v>
          </cell>
          <cell r="I660" t="str">
            <v>3H1</v>
          </cell>
          <cell r="J660" t="str">
            <v>5565004030</v>
          </cell>
          <cell r="K660">
            <v>4</v>
          </cell>
          <cell r="L660">
            <v>284832</v>
          </cell>
        </row>
        <row r="661">
          <cell r="D661" t="str">
            <v>TGP3H114041</v>
          </cell>
          <cell r="E661" t="str">
            <v>1</v>
          </cell>
          <cell r="F661">
            <v>37405</v>
          </cell>
          <cell r="G661">
            <v>0.39583333333333331</v>
          </cell>
          <cell r="H661" t="str">
            <v>3H1</v>
          </cell>
          <cell r="I661" t="str">
            <v>3H1</v>
          </cell>
          <cell r="J661" t="str">
            <v>5566004040</v>
          </cell>
          <cell r="K661">
            <v>2</v>
          </cell>
          <cell r="L661">
            <v>142416</v>
          </cell>
        </row>
        <row r="662">
          <cell r="D662" t="str">
            <v>TGP3H114041</v>
          </cell>
          <cell r="E662" t="str">
            <v>1</v>
          </cell>
          <cell r="F662">
            <v>37405</v>
          </cell>
          <cell r="G662">
            <v>0.39583333333333331</v>
          </cell>
          <cell r="H662" t="str">
            <v>3H1</v>
          </cell>
          <cell r="I662" t="str">
            <v>3H1</v>
          </cell>
          <cell r="J662" t="str">
            <v>5570804021</v>
          </cell>
          <cell r="K662">
            <v>3</v>
          </cell>
          <cell r="L662">
            <v>897600</v>
          </cell>
        </row>
        <row r="663">
          <cell r="D663" t="str">
            <v>TGP3H114041</v>
          </cell>
          <cell r="E663" t="str">
            <v>1</v>
          </cell>
          <cell r="F663">
            <v>37405</v>
          </cell>
          <cell r="G663">
            <v>0.39583333333333331</v>
          </cell>
          <cell r="H663" t="str">
            <v>3H1</v>
          </cell>
          <cell r="I663" t="str">
            <v>3H1</v>
          </cell>
          <cell r="J663" t="str">
            <v>58802YE010</v>
          </cell>
          <cell r="K663">
            <v>6</v>
          </cell>
          <cell r="L663">
            <v>359136</v>
          </cell>
        </row>
        <row r="664">
          <cell r="D664" t="str">
            <v>TGP3H114041</v>
          </cell>
          <cell r="E664" t="str">
            <v>1</v>
          </cell>
          <cell r="F664">
            <v>37405</v>
          </cell>
          <cell r="G664">
            <v>0.39583333333333331</v>
          </cell>
          <cell r="H664" t="str">
            <v>3H1</v>
          </cell>
          <cell r="I664" t="str">
            <v>3H1</v>
          </cell>
          <cell r="J664" t="str">
            <v>58802YE020</v>
          </cell>
          <cell r="K664">
            <v>2</v>
          </cell>
          <cell r="L664">
            <v>119712</v>
          </cell>
        </row>
        <row r="665">
          <cell r="D665" t="str">
            <v>TGP3H114041</v>
          </cell>
          <cell r="E665" t="str">
            <v>1</v>
          </cell>
          <cell r="F665">
            <v>37405</v>
          </cell>
          <cell r="G665">
            <v>0.39583333333333331</v>
          </cell>
          <cell r="H665" t="str">
            <v>3H1</v>
          </cell>
          <cell r="I665" t="str">
            <v>3H1</v>
          </cell>
          <cell r="J665" t="str">
            <v>5882104020</v>
          </cell>
          <cell r="K665">
            <v>4</v>
          </cell>
          <cell r="L665">
            <v>315000</v>
          </cell>
        </row>
        <row r="666">
          <cell r="D666" t="str">
            <v>TGP3H114041</v>
          </cell>
          <cell r="E666" t="str">
            <v>1</v>
          </cell>
          <cell r="F666">
            <v>37405</v>
          </cell>
          <cell r="G666">
            <v>0.39583333333333331</v>
          </cell>
          <cell r="H666" t="str">
            <v>3H1</v>
          </cell>
          <cell r="I666" t="str">
            <v>3H1</v>
          </cell>
          <cell r="J666" t="str">
            <v>5891204010</v>
          </cell>
          <cell r="K666">
            <v>2</v>
          </cell>
          <cell r="L666">
            <v>209956</v>
          </cell>
        </row>
        <row r="667">
          <cell r="D667" t="str">
            <v>TGP3H114041</v>
          </cell>
          <cell r="E667" t="str">
            <v>1</v>
          </cell>
          <cell r="F667">
            <v>37405</v>
          </cell>
          <cell r="G667">
            <v>0.39583333333333331</v>
          </cell>
          <cell r="H667" t="str">
            <v>3H1</v>
          </cell>
          <cell r="I667" t="str">
            <v>3H1</v>
          </cell>
          <cell r="J667" t="str">
            <v>5891604010</v>
          </cell>
          <cell r="K667">
            <v>5</v>
          </cell>
          <cell r="L667">
            <v>297000</v>
          </cell>
        </row>
        <row r="668">
          <cell r="D668" t="str">
            <v>TGP3H114041</v>
          </cell>
          <cell r="E668" t="str">
            <v>1</v>
          </cell>
          <cell r="F668">
            <v>37405</v>
          </cell>
          <cell r="G668">
            <v>0.39583333333333331</v>
          </cell>
          <cell r="H668" t="str">
            <v>3H1</v>
          </cell>
          <cell r="I668" t="str">
            <v>3H1</v>
          </cell>
          <cell r="J668" t="str">
            <v>6221104080</v>
          </cell>
          <cell r="K668">
            <v>4</v>
          </cell>
          <cell r="L668">
            <v>345600</v>
          </cell>
        </row>
        <row r="669">
          <cell r="D669" t="str">
            <v>TGP3H114041</v>
          </cell>
          <cell r="E669" t="str">
            <v>1</v>
          </cell>
          <cell r="F669">
            <v>37405</v>
          </cell>
          <cell r="G669">
            <v>0.39583333333333331</v>
          </cell>
          <cell r="H669" t="str">
            <v>3H1</v>
          </cell>
          <cell r="I669" t="str">
            <v>3H1</v>
          </cell>
          <cell r="J669" t="str">
            <v>6221204090</v>
          </cell>
          <cell r="K669">
            <v>4</v>
          </cell>
          <cell r="L669">
            <v>345600</v>
          </cell>
        </row>
        <row r="670">
          <cell r="D670" t="str">
            <v>TGP3H114041</v>
          </cell>
          <cell r="E670" t="str">
            <v>1</v>
          </cell>
          <cell r="F670">
            <v>37405</v>
          </cell>
          <cell r="G670">
            <v>0.39583333333333331</v>
          </cell>
          <cell r="H670" t="str">
            <v>3H1</v>
          </cell>
          <cell r="I670" t="str">
            <v>3H1</v>
          </cell>
          <cell r="J670" t="str">
            <v>64261YE010</v>
          </cell>
          <cell r="K670">
            <v>4</v>
          </cell>
          <cell r="L670">
            <v>565760</v>
          </cell>
        </row>
        <row r="671">
          <cell r="D671" t="str">
            <v>TGP3H114041</v>
          </cell>
          <cell r="E671" t="str">
            <v>1</v>
          </cell>
          <cell r="F671">
            <v>37405</v>
          </cell>
          <cell r="G671">
            <v>0.39583333333333331</v>
          </cell>
          <cell r="H671" t="str">
            <v>3H1</v>
          </cell>
          <cell r="I671" t="str">
            <v>3H1</v>
          </cell>
          <cell r="J671" t="str">
            <v>64262YE010</v>
          </cell>
          <cell r="K671">
            <v>4</v>
          </cell>
          <cell r="L671">
            <v>565760</v>
          </cell>
        </row>
        <row r="672">
          <cell r="D672" t="str">
            <v>TGP3H114041</v>
          </cell>
          <cell r="E672" t="str">
            <v>1</v>
          </cell>
          <cell r="F672">
            <v>37405</v>
          </cell>
          <cell r="G672">
            <v>0.39583333333333331</v>
          </cell>
          <cell r="H672" t="str">
            <v>3H1</v>
          </cell>
          <cell r="I672" t="str">
            <v>3H1</v>
          </cell>
          <cell r="J672" t="str">
            <v>7660704010</v>
          </cell>
          <cell r="K672">
            <v>1</v>
          </cell>
          <cell r="L672">
            <v>104978</v>
          </cell>
        </row>
        <row r="673">
          <cell r="D673" t="str">
            <v>TGP3H114041</v>
          </cell>
          <cell r="E673" t="str">
            <v>1</v>
          </cell>
          <cell r="F673">
            <v>37405</v>
          </cell>
          <cell r="G673">
            <v>0.39583333333333331</v>
          </cell>
          <cell r="H673" t="str">
            <v>3H1</v>
          </cell>
          <cell r="I673" t="str">
            <v>3H1</v>
          </cell>
          <cell r="J673" t="str">
            <v>7660804010</v>
          </cell>
          <cell r="K673">
            <v>1</v>
          </cell>
          <cell r="L673">
            <v>104978</v>
          </cell>
        </row>
        <row r="674">
          <cell r="D674" t="str">
            <v>TGP3H114041</v>
          </cell>
          <cell r="E674" t="str">
            <v>1</v>
          </cell>
          <cell r="F674">
            <v>37405</v>
          </cell>
          <cell r="G674">
            <v>0.39583333333333331</v>
          </cell>
          <cell r="H674" t="str">
            <v>3H1</v>
          </cell>
          <cell r="I674" t="str">
            <v>3H1</v>
          </cell>
          <cell r="J674" t="str">
            <v>9008094158</v>
          </cell>
          <cell r="K674">
            <v>1</v>
          </cell>
          <cell r="L674">
            <v>20938</v>
          </cell>
        </row>
        <row r="675">
          <cell r="D675" t="str">
            <v>TGP3H114042</v>
          </cell>
          <cell r="E675" t="str">
            <v>1</v>
          </cell>
          <cell r="F675">
            <v>37405</v>
          </cell>
          <cell r="G675">
            <v>0.39583333333333331</v>
          </cell>
          <cell r="H675" t="str">
            <v>3H1</v>
          </cell>
          <cell r="I675" t="str">
            <v>3H1</v>
          </cell>
          <cell r="J675" t="str">
            <v>5216304010</v>
          </cell>
          <cell r="K675">
            <v>1</v>
          </cell>
          <cell r="L675">
            <v>35280</v>
          </cell>
        </row>
        <row r="676">
          <cell r="D676" t="str">
            <v>TGP3H114042</v>
          </cell>
          <cell r="E676" t="str">
            <v>1</v>
          </cell>
          <cell r="F676">
            <v>37405</v>
          </cell>
          <cell r="G676">
            <v>0.39583333333333331</v>
          </cell>
          <cell r="H676" t="str">
            <v>3H1</v>
          </cell>
          <cell r="I676" t="str">
            <v>3H1</v>
          </cell>
          <cell r="J676" t="str">
            <v>62212YE020</v>
          </cell>
          <cell r="K676">
            <v>1</v>
          </cell>
          <cell r="L676">
            <v>92820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S96"/>
      <sheetName val="CIPA"/>
      <sheetName val="01"/>
      <sheetName val="PDS_BK"/>
      <sheetName val="Sheet1 (3)"/>
      <sheetName val="M026"/>
    </sheetNames>
    <definedNames>
      <definedName name="PRTCONALL"/>
      <definedName name="prtconb"/>
      <definedName name="PRTCONEST"/>
      <definedName name="PRTCONL"/>
      <definedName name="PRTPROB"/>
      <definedName name="PRTPROR"/>
      <definedName name="PRTPROT"/>
      <definedName name="PRTPROT1"/>
      <definedName name="PRTTOTA"/>
      <definedName name="PRTTOTB"/>
      <definedName name="PRTTOTL"/>
      <definedName name="PRTTOT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T"/>
      <sheetName val="PAGE 2"/>
      <sheetName val="PAGE 1"/>
      <sheetName val="01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97"/>
      <sheetName val="JOB_FO"/>
      <sheetName val="88-04N "/>
      <sheetName val="M026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"/>
      <sheetName val="Sheet1"/>
      <sheetName val="04 Summary"/>
      <sheetName val="Arsip Jan-Mar 04"/>
      <sheetName val="Ref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J2" t="str">
            <v>A. Warehouse NMI</v>
          </cell>
        </row>
        <row r="3">
          <cell r="J3" t="str">
            <v>B. Warehouse NMDI</v>
          </cell>
        </row>
      </sheetData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1410asa"/>
      <sheetName val="T.KRUNGTHAI"/>
      <sheetName val="JUNE '07"/>
      <sheetName val="PAGE 2"/>
      <sheetName val="PAGE 1"/>
      <sheetName val="JOB_FO"/>
      <sheetName val="Ref"/>
      <sheetName val="バッグ元データ"/>
      <sheetName val="01"/>
    </sheetNames>
    <sheetDataSet>
      <sheetData sheetId="0" refreshError="1"/>
      <sheetData sheetId="1" refreshError="1">
        <row r="7">
          <cell r="C7" t="str">
            <v>AH25E699G02</v>
          </cell>
          <cell r="D7" t="str">
            <v>DIVIDER VF LR</v>
          </cell>
          <cell r="N7">
            <v>0</v>
          </cell>
          <cell r="O7">
            <v>0</v>
          </cell>
          <cell r="P7">
            <v>896</v>
          </cell>
          <cell r="Q7">
            <v>728</v>
          </cell>
          <cell r="R7">
            <v>0</v>
          </cell>
          <cell r="S7">
            <v>896</v>
          </cell>
          <cell r="T7">
            <v>896</v>
          </cell>
          <cell r="U7">
            <v>896</v>
          </cell>
          <cell r="V7">
            <v>880</v>
          </cell>
          <cell r="W7">
            <v>728</v>
          </cell>
          <cell r="X7">
            <v>0</v>
          </cell>
          <cell r="Y7">
            <v>0</v>
          </cell>
          <cell r="Z7">
            <v>896</v>
          </cell>
          <cell r="AA7">
            <v>896</v>
          </cell>
          <cell r="AB7">
            <v>752</v>
          </cell>
          <cell r="AC7">
            <v>752</v>
          </cell>
          <cell r="AD7">
            <v>728</v>
          </cell>
          <cell r="AE7">
            <v>0</v>
          </cell>
          <cell r="AF7">
            <v>0</v>
          </cell>
          <cell r="AG7">
            <v>752</v>
          </cell>
          <cell r="AH7">
            <v>752</v>
          </cell>
          <cell r="AI7">
            <v>752</v>
          </cell>
          <cell r="AJ7">
            <v>736</v>
          </cell>
          <cell r="AK7">
            <v>752</v>
          </cell>
          <cell r="AL7">
            <v>728</v>
          </cell>
          <cell r="AM7">
            <v>0</v>
          </cell>
          <cell r="AN7">
            <v>752</v>
          </cell>
          <cell r="AO7">
            <v>752</v>
          </cell>
          <cell r="AP7">
            <v>752</v>
          </cell>
          <cell r="AQ7">
            <v>752</v>
          </cell>
          <cell r="AR7">
            <v>619</v>
          </cell>
          <cell r="AS7">
            <v>0</v>
          </cell>
          <cell r="AT7">
            <v>0</v>
          </cell>
        </row>
        <row r="8">
          <cell r="D8" t="str">
            <v>R3MPAJS</v>
          </cell>
          <cell r="E8" t="str">
            <v>RF</v>
          </cell>
          <cell r="F8" t="str">
            <v>MR-CU37M-W</v>
          </cell>
          <cell r="I8">
            <v>1</v>
          </cell>
          <cell r="J8">
            <v>11151</v>
          </cell>
          <cell r="L8">
            <v>2152</v>
          </cell>
          <cell r="N8">
            <v>1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464</v>
          </cell>
          <cell r="AA8">
            <v>896</v>
          </cell>
          <cell r="AB8">
            <v>240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594</v>
          </cell>
          <cell r="AH8">
            <v>752</v>
          </cell>
          <cell r="AI8">
            <v>752</v>
          </cell>
          <cell r="AJ8">
            <v>152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</row>
        <row r="9">
          <cell r="D9" t="str">
            <v>R3MPBJS</v>
          </cell>
          <cell r="E9" t="str">
            <v>RF</v>
          </cell>
          <cell r="F9" t="str">
            <v>MR-CU37M-C</v>
          </cell>
          <cell r="I9">
            <v>1</v>
          </cell>
          <cell r="J9">
            <v>11151</v>
          </cell>
          <cell r="L9">
            <v>2152</v>
          </cell>
          <cell r="N9">
            <v>2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440</v>
          </cell>
          <cell r="W9">
            <v>728</v>
          </cell>
          <cell r="X9">
            <v>0</v>
          </cell>
          <cell r="Y9">
            <v>0</v>
          </cell>
          <cell r="Z9">
            <v>432</v>
          </cell>
          <cell r="AA9">
            <v>0</v>
          </cell>
          <cell r="AB9">
            <v>312</v>
          </cell>
          <cell r="AC9">
            <v>752</v>
          </cell>
          <cell r="AD9">
            <v>728</v>
          </cell>
          <cell r="AE9">
            <v>0</v>
          </cell>
          <cell r="AF9">
            <v>0</v>
          </cell>
          <cell r="AG9">
            <v>158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</row>
        <row r="10">
          <cell r="D10" t="str">
            <v>R3MPCJS</v>
          </cell>
          <cell r="E10" t="str">
            <v>RF</v>
          </cell>
          <cell r="F10" t="str">
            <v>MR-CU37ML-W</v>
          </cell>
          <cell r="I10">
            <v>1</v>
          </cell>
          <cell r="J10">
            <v>11151</v>
          </cell>
          <cell r="L10">
            <v>2152</v>
          </cell>
          <cell r="N10">
            <v>3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100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</row>
        <row r="11">
          <cell r="D11" t="str">
            <v>R3MPDJS</v>
          </cell>
          <cell r="E11" t="str">
            <v>RF</v>
          </cell>
          <cell r="F11" t="str">
            <v>MR-CU37ML-C</v>
          </cell>
          <cell r="I11">
            <v>1</v>
          </cell>
          <cell r="J11">
            <v>11151</v>
          </cell>
          <cell r="L11">
            <v>2152</v>
          </cell>
          <cell r="N11">
            <v>4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100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</row>
        <row r="12">
          <cell r="D12" t="str">
            <v>R3KPAJS</v>
          </cell>
          <cell r="E12" t="str">
            <v>RF</v>
          </cell>
          <cell r="F12" t="str">
            <v>MR-CU33M-W</v>
          </cell>
          <cell r="I12">
            <v>1</v>
          </cell>
          <cell r="J12">
            <v>11151</v>
          </cell>
          <cell r="L12">
            <v>2152</v>
          </cell>
          <cell r="N12">
            <v>5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290</v>
          </cell>
          <cell r="T12">
            <v>760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273</v>
          </cell>
          <cell r="AM12">
            <v>0</v>
          </cell>
          <cell r="AN12">
            <v>752</v>
          </cell>
          <cell r="AO12">
            <v>752</v>
          </cell>
          <cell r="AP12">
            <v>173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</row>
        <row r="13">
          <cell r="D13" t="str">
            <v>R3KPBJS</v>
          </cell>
          <cell r="E13" t="str">
            <v>RF</v>
          </cell>
          <cell r="F13" t="str">
            <v>MR-CU33M-C</v>
          </cell>
          <cell r="I13">
            <v>1</v>
          </cell>
          <cell r="J13">
            <v>11151</v>
          </cell>
          <cell r="L13">
            <v>2152</v>
          </cell>
          <cell r="N13">
            <v>6</v>
          </cell>
          <cell r="O13">
            <v>0</v>
          </cell>
          <cell r="P13">
            <v>616</v>
          </cell>
          <cell r="Q13">
            <v>728</v>
          </cell>
          <cell r="R13">
            <v>0</v>
          </cell>
          <cell r="S13">
            <v>356</v>
          </cell>
          <cell r="T13">
            <v>136</v>
          </cell>
          <cell r="U13">
            <v>896</v>
          </cell>
          <cell r="V13">
            <v>218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745</v>
          </cell>
          <cell r="AL13">
            <v>255</v>
          </cell>
          <cell r="AM13">
            <v>0</v>
          </cell>
          <cell r="AN13">
            <v>0</v>
          </cell>
          <cell r="AO13">
            <v>0</v>
          </cell>
          <cell r="AP13">
            <v>579</v>
          </cell>
          <cell r="AQ13">
            <v>752</v>
          </cell>
          <cell r="AR13">
            <v>619</v>
          </cell>
          <cell r="AS13">
            <v>0</v>
          </cell>
          <cell r="AT13">
            <v>0</v>
          </cell>
        </row>
        <row r="14">
          <cell r="D14" t="str">
            <v>R3KPCJS</v>
          </cell>
          <cell r="E14" t="str">
            <v>RF</v>
          </cell>
          <cell r="F14" t="str">
            <v>MR-CU33ML-W</v>
          </cell>
          <cell r="I14">
            <v>1</v>
          </cell>
          <cell r="J14">
            <v>11151</v>
          </cell>
          <cell r="L14">
            <v>2152</v>
          </cell>
          <cell r="N14">
            <v>7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150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100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</row>
        <row r="15">
          <cell r="D15" t="str">
            <v>R3KPDJS</v>
          </cell>
          <cell r="E15" t="str">
            <v>RF</v>
          </cell>
          <cell r="F15" t="str">
            <v>MR-CU33ML-C</v>
          </cell>
          <cell r="I15">
            <v>1</v>
          </cell>
          <cell r="J15">
            <v>11151</v>
          </cell>
          <cell r="L15">
            <v>2152</v>
          </cell>
          <cell r="N15">
            <v>8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100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100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</row>
        <row r="16">
          <cell r="D16" t="str">
            <v>R3MPBKO</v>
          </cell>
          <cell r="E16" t="str">
            <v>RF</v>
          </cell>
          <cell r="F16" t="str">
            <v>MR-CU46S-CW-C</v>
          </cell>
          <cell r="I16">
            <v>1</v>
          </cell>
          <cell r="J16">
            <v>11151</v>
          </cell>
          <cell r="L16">
            <v>2152</v>
          </cell>
          <cell r="N16">
            <v>9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</row>
        <row r="17">
          <cell r="D17" t="str">
            <v>R3MQCKO</v>
          </cell>
          <cell r="E17" t="str">
            <v>RF</v>
          </cell>
          <cell r="F17" t="str">
            <v>MR-CU46T-CW-C</v>
          </cell>
          <cell r="I17">
            <v>1</v>
          </cell>
          <cell r="J17">
            <v>11151</v>
          </cell>
          <cell r="L17">
            <v>2152</v>
          </cell>
          <cell r="N17">
            <v>10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113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</row>
        <row r="18">
          <cell r="D18" t="str">
            <v>R3MPCKO</v>
          </cell>
          <cell r="E18" t="str">
            <v>RF</v>
          </cell>
          <cell r="F18" t="str">
            <v>MR-CU46S-ST-C</v>
          </cell>
          <cell r="I18">
            <v>1</v>
          </cell>
          <cell r="J18">
            <v>11151</v>
          </cell>
          <cell r="L18">
            <v>2152</v>
          </cell>
          <cell r="N18">
            <v>11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</row>
        <row r="19">
          <cell r="D19" t="str">
            <v>R3MQBKO</v>
          </cell>
          <cell r="E19" t="str">
            <v>RF</v>
          </cell>
          <cell r="F19" t="str">
            <v>MR-CU46T-ST-C</v>
          </cell>
          <cell r="I19">
            <v>1</v>
          </cell>
          <cell r="J19">
            <v>11151</v>
          </cell>
          <cell r="L19">
            <v>2152</v>
          </cell>
          <cell r="N19">
            <v>12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60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</row>
        <row r="20">
          <cell r="D20" t="str">
            <v>R3MPBHK</v>
          </cell>
          <cell r="E20" t="str">
            <v>RF</v>
          </cell>
          <cell r="F20" t="str">
            <v>MR-CU46S-ST-H</v>
          </cell>
          <cell r="I20">
            <v>1</v>
          </cell>
          <cell r="J20">
            <v>11151</v>
          </cell>
          <cell r="L20">
            <v>2152</v>
          </cell>
          <cell r="N20">
            <v>13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</row>
        <row r="21">
          <cell r="D21" t="str">
            <v>R3MQCHK</v>
          </cell>
          <cell r="E21" t="str">
            <v>RF</v>
          </cell>
          <cell r="F21" t="str">
            <v>MR-CU46T-ST-H</v>
          </cell>
          <cell r="I21">
            <v>1</v>
          </cell>
          <cell r="J21">
            <v>11151</v>
          </cell>
          <cell r="L21">
            <v>2152</v>
          </cell>
          <cell r="N21">
            <v>14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100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</row>
        <row r="22">
          <cell r="D22" t="str">
            <v>R3MPAHK</v>
          </cell>
          <cell r="E22" t="str">
            <v>RF</v>
          </cell>
          <cell r="F22" t="str">
            <v>MR-CU46S-C-H</v>
          </cell>
          <cell r="I22">
            <v>1</v>
          </cell>
          <cell r="J22">
            <v>11151</v>
          </cell>
          <cell r="L22">
            <v>2152</v>
          </cell>
          <cell r="N22">
            <v>15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</row>
        <row r="23">
          <cell r="D23" t="str">
            <v>R3MQDHK</v>
          </cell>
          <cell r="E23" t="str">
            <v>RF</v>
          </cell>
          <cell r="F23" t="str">
            <v>MR-CU46T-DG-H</v>
          </cell>
          <cell r="I23">
            <v>1</v>
          </cell>
          <cell r="J23">
            <v>11151</v>
          </cell>
          <cell r="L23">
            <v>2152</v>
          </cell>
          <cell r="N23">
            <v>16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50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</row>
        <row r="24">
          <cell r="D24" t="str">
            <v>R3KPAHK</v>
          </cell>
          <cell r="E24" t="str">
            <v>RF</v>
          </cell>
          <cell r="F24" t="str">
            <v>MR-CU41S-C-H</v>
          </cell>
          <cell r="I24">
            <v>1</v>
          </cell>
          <cell r="J24">
            <v>11151</v>
          </cell>
          <cell r="L24">
            <v>2152</v>
          </cell>
          <cell r="N24">
            <v>17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</row>
        <row r="25">
          <cell r="D25" t="str">
            <v>R3KPBHK</v>
          </cell>
          <cell r="E25" t="str">
            <v>RF</v>
          </cell>
          <cell r="F25" t="str">
            <v>MR-CU41S-ST-H</v>
          </cell>
          <cell r="I25">
            <v>1</v>
          </cell>
          <cell r="J25">
            <v>11151</v>
          </cell>
          <cell r="L25">
            <v>2152</v>
          </cell>
          <cell r="N25">
            <v>18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</row>
        <row r="26">
          <cell r="D26" t="str">
            <v>R3KQAHK</v>
          </cell>
          <cell r="E26" t="str">
            <v>RF</v>
          </cell>
          <cell r="F26" t="str">
            <v>MR-CU41T-ST-H</v>
          </cell>
          <cell r="I26">
            <v>1</v>
          </cell>
          <cell r="J26">
            <v>11151</v>
          </cell>
          <cell r="L26">
            <v>2152</v>
          </cell>
          <cell r="N26">
            <v>19</v>
          </cell>
          <cell r="O26">
            <v>0</v>
          </cell>
          <cell r="P26">
            <v>120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</row>
        <row r="27">
          <cell r="D27" t="str">
            <v>R3KQBHK</v>
          </cell>
          <cell r="E27" t="str">
            <v>RF</v>
          </cell>
          <cell r="F27" t="str">
            <v>MR-CU41T-DG-H</v>
          </cell>
          <cell r="I27">
            <v>1</v>
          </cell>
          <cell r="J27">
            <v>11151</v>
          </cell>
          <cell r="L27">
            <v>2152</v>
          </cell>
          <cell r="N27">
            <v>20</v>
          </cell>
          <cell r="O27">
            <v>0</v>
          </cell>
          <cell r="P27">
            <v>60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</row>
        <row r="28">
          <cell r="D28" t="str">
            <v>R3KPAML</v>
          </cell>
          <cell r="E28" t="str">
            <v>RF</v>
          </cell>
          <cell r="F28" t="str">
            <v>MR-CU41S-CW-P</v>
          </cell>
          <cell r="I28">
            <v>1</v>
          </cell>
          <cell r="J28">
            <v>11151</v>
          </cell>
          <cell r="L28">
            <v>2152</v>
          </cell>
          <cell r="N28">
            <v>21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</row>
        <row r="29">
          <cell r="D29" t="str">
            <v>XA00D269B11E</v>
          </cell>
          <cell r="E29" t="str">
            <v>RF</v>
          </cell>
          <cell r="F29" t="str">
            <v>GENERAL ASSY(C</v>
          </cell>
          <cell r="I29">
            <v>1</v>
          </cell>
          <cell r="J29">
            <v>11151</v>
          </cell>
          <cell r="L29">
            <v>2152</v>
          </cell>
          <cell r="N29">
            <v>22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</row>
        <row r="30">
          <cell r="D30" t="str">
            <v>XA00D269B12E</v>
          </cell>
          <cell r="E30" t="str">
            <v>RF</v>
          </cell>
          <cell r="F30" t="str">
            <v>GENERAL ASSY(C</v>
          </cell>
          <cell r="I30">
            <v>1</v>
          </cell>
          <cell r="J30">
            <v>11151</v>
          </cell>
          <cell r="L30">
            <v>2152</v>
          </cell>
          <cell r="N30">
            <v>23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</row>
        <row r="31">
          <cell r="D31" t="str">
            <v>R3KPAAU</v>
          </cell>
          <cell r="E31" t="str">
            <v>RF</v>
          </cell>
          <cell r="F31" t="str">
            <v>MR-CU375S-W-A</v>
          </cell>
          <cell r="I31">
            <v>1</v>
          </cell>
          <cell r="J31">
            <v>11151</v>
          </cell>
          <cell r="L31">
            <v>2152</v>
          </cell>
          <cell r="N31">
            <v>24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</row>
        <row r="32">
          <cell r="D32" t="str">
            <v>R3KQAAU</v>
          </cell>
          <cell r="E32" t="str">
            <v>RF</v>
          </cell>
          <cell r="F32" t="str">
            <v>MR-CU375T-W-A</v>
          </cell>
          <cell r="I32">
            <v>1</v>
          </cell>
          <cell r="J32">
            <v>11151</v>
          </cell>
          <cell r="L32">
            <v>2152</v>
          </cell>
          <cell r="N32">
            <v>25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</row>
        <row r="33">
          <cell r="D33" t="str">
            <v>R3KQANZ</v>
          </cell>
          <cell r="E33" t="str">
            <v>RF</v>
          </cell>
          <cell r="F33" t="str">
            <v>MR-CU375T-W-A</v>
          </cell>
          <cell r="I33">
            <v>1</v>
          </cell>
          <cell r="J33">
            <v>11151</v>
          </cell>
          <cell r="L33">
            <v>2152</v>
          </cell>
          <cell r="N33">
            <v>26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</row>
        <row r="34">
          <cell r="D34" t="str">
            <v>R3KPCML</v>
          </cell>
          <cell r="E34" t="str">
            <v>RF</v>
          </cell>
          <cell r="F34" t="str">
            <v>MR-CU41S-ST-P</v>
          </cell>
          <cell r="I34">
            <v>1</v>
          </cell>
          <cell r="J34">
            <v>11151</v>
          </cell>
          <cell r="L34">
            <v>2152</v>
          </cell>
          <cell r="N34">
            <v>27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</row>
        <row r="35">
          <cell r="D35" t="str">
            <v>R3KPBAU</v>
          </cell>
          <cell r="E35" t="str">
            <v>RF</v>
          </cell>
          <cell r="F35" t="str">
            <v>MR-CU375S-ST-A</v>
          </cell>
          <cell r="I35">
            <v>1</v>
          </cell>
          <cell r="J35">
            <v>11151</v>
          </cell>
          <cell r="L35">
            <v>2152</v>
          </cell>
          <cell r="N35">
            <v>28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</row>
        <row r="36">
          <cell r="D36" t="str">
            <v>R3KPDML</v>
          </cell>
          <cell r="E36" t="str">
            <v>RF</v>
          </cell>
          <cell r="F36" t="str">
            <v>MR-CU41S-CP-P</v>
          </cell>
          <cell r="I36">
            <v>1</v>
          </cell>
          <cell r="J36">
            <v>11151</v>
          </cell>
          <cell r="L36">
            <v>2152</v>
          </cell>
          <cell r="N36">
            <v>29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</row>
        <row r="37">
          <cell r="D37" t="str">
            <v>R3KQAML</v>
          </cell>
          <cell r="E37" t="str">
            <v>RF</v>
          </cell>
          <cell r="F37" t="str">
            <v>MR-CU41T-ST-P</v>
          </cell>
          <cell r="I37">
            <v>1</v>
          </cell>
          <cell r="J37">
            <v>11151</v>
          </cell>
          <cell r="L37">
            <v>2152</v>
          </cell>
          <cell r="N37">
            <v>30</v>
          </cell>
          <cell r="O37">
            <v>0</v>
          </cell>
          <cell r="P37">
            <v>60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</row>
        <row r="38">
          <cell r="D38" t="str">
            <v>R3KQBAU</v>
          </cell>
          <cell r="E38" t="str">
            <v>RF</v>
          </cell>
          <cell r="F38" t="str">
            <v>MR-CU375T-ST-A</v>
          </cell>
          <cell r="I38">
            <v>1</v>
          </cell>
          <cell r="J38">
            <v>11151</v>
          </cell>
          <cell r="L38">
            <v>2152</v>
          </cell>
          <cell r="N38">
            <v>31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55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</row>
        <row r="39">
          <cell r="D39" t="str">
            <v>R3KQBNZ</v>
          </cell>
          <cell r="E39" t="str">
            <v>RF</v>
          </cell>
          <cell r="F39" t="str">
            <v>MR-CU375T-ST-A</v>
          </cell>
          <cell r="I39">
            <v>1</v>
          </cell>
          <cell r="J39">
            <v>11151</v>
          </cell>
          <cell r="L39">
            <v>2152</v>
          </cell>
          <cell r="N39">
            <v>32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</row>
        <row r="40">
          <cell r="D40" t="str">
            <v>R3KPBML</v>
          </cell>
          <cell r="E40" t="str">
            <v>RF</v>
          </cell>
          <cell r="F40" t="str">
            <v>MR-CU41S-C-P</v>
          </cell>
          <cell r="I40">
            <v>1</v>
          </cell>
          <cell r="J40">
            <v>11151</v>
          </cell>
          <cell r="L40">
            <v>2152</v>
          </cell>
          <cell r="N40">
            <v>33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</row>
        <row r="41">
          <cell r="D41" t="str">
            <v>R3KQCML</v>
          </cell>
          <cell r="E41" t="str">
            <v>RF</v>
          </cell>
          <cell r="F41" t="str">
            <v>MR-CU41T-DS-P</v>
          </cell>
          <cell r="I41">
            <v>1</v>
          </cell>
          <cell r="J41">
            <v>11151</v>
          </cell>
          <cell r="L41">
            <v>2152</v>
          </cell>
          <cell r="N41">
            <v>34</v>
          </cell>
          <cell r="O41">
            <v>0</v>
          </cell>
          <cell r="P41">
            <v>40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</row>
        <row r="42">
          <cell r="D42" t="str">
            <v>R3KQBML</v>
          </cell>
          <cell r="E42" t="str">
            <v>RF</v>
          </cell>
          <cell r="F42" t="str">
            <v>MR-CU41T-DG-P</v>
          </cell>
          <cell r="I42">
            <v>1</v>
          </cell>
          <cell r="J42">
            <v>11151</v>
          </cell>
          <cell r="L42">
            <v>2152</v>
          </cell>
          <cell r="N42">
            <v>35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</row>
        <row r="43">
          <cell r="D43" t="str">
            <v>R3KPCAU</v>
          </cell>
          <cell r="E43" t="str">
            <v>RF</v>
          </cell>
          <cell r="F43" t="str">
            <v>MR-CU375SL-W-A</v>
          </cell>
          <cell r="I43">
            <v>1</v>
          </cell>
          <cell r="J43">
            <v>11151</v>
          </cell>
          <cell r="L43">
            <v>2152</v>
          </cell>
          <cell r="N43">
            <v>36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</row>
        <row r="44">
          <cell r="D44" t="str">
            <v>XA00D269B31E</v>
          </cell>
          <cell r="E44" t="str">
            <v>RF</v>
          </cell>
          <cell r="F44" t="str">
            <v>GENERAL ASSY(CU</v>
          </cell>
          <cell r="I44">
            <v>1</v>
          </cell>
          <cell r="J44">
            <v>11151</v>
          </cell>
          <cell r="L44">
            <v>2152</v>
          </cell>
          <cell r="N44">
            <v>37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</row>
        <row r="45">
          <cell r="D45" t="str">
            <v>XA00D269B32E</v>
          </cell>
          <cell r="E45" t="str">
            <v>RF</v>
          </cell>
          <cell r="F45" t="str">
            <v>GENERAL ASSY(CU</v>
          </cell>
          <cell r="I45">
            <v>1</v>
          </cell>
          <cell r="J45">
            <v>11151</v>
          </cell>
          <cell r="L45">
            <v>2152</v>
          </cell>
          <cell r="N45">
            <v>38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</row>
        <row r="46">
          <cell r="D46" t="str">
            <v>R3KQCAU</v>
          </cell>
          <cell r="E46" t="str">
            <v>RF</v>
          </cell>
          <cell r="F46" t="str">
            <v>MR-CU375TL-W-A</v>
          </cell>
          <cell r="I46">
            <v>1</v>
          </cell>
          <cell r="J46">
            <v>11151</v>
          </cell>
          <cell r="L46">
            <v>2152</v>
          </cell>
          <cell r="N46">
            <v>39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</row>
        <row r="47">
          <cell r="D47" t="str">
            <v>R3KQCNZ</v>
          </cell>
          <cell r="E47" t="str">
            <v>RF</v>
          </cell>
          <cell r="F47" t="str">
            <v>MR-CU375TL-W-A</v>
          </cell>
          <cell r="I47">
            <v>1</v>
          </cell>
          <cell r="J47">
            <v>11151</v>
          </cell>
          <cell r="L47">
            <v>2152</v>
          </cell>
          <cell r="N47">
            <v>40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</row>
        <row r="48">
          <cell r="D48" t="str">
            <v>R3KPDAU</v>
          </cell>
          <cell r="E48" t="str">
            <v>RF</v>
          </cell>
          <cell r="F48" t="str">
            <v>MR-CU375SL-ST-A</v>
          </cell>
          <cell r="I48">
            <v>1</v>
          </cell>
          <cell r="J48">
            <v>11151</v>
          </cell>
          <cell r="L48">
            <v>2152</v>
          </cell>
          <cell r="N48">
            <v>41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</row>
        <row r="49">
          <cell r="D49" t="str">
            <v>R3KQDAU</v>
          </cell>
          <cell r="E49" t="str">
            <v>RF</v>
          </cell>
          <cell r="F49" t="str">
            <v>MR-CU375TL-ST-A</v>
          </cell>
          <cell r="I49">
            <v>1</v>
          </cell>
          <cell r="J49">
            <v>11151</v>
          </cell>
          <cell r="L49">
            <v>2152</v>
          </cell>
          <cell r="N49">
            <v>42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30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</row>
        <row r="50">
          <cell r="D50" t="str">
            <v>R3KQDNZ</v>
          </cell>
          <cell r="E50" t="str">
            <v>RF</v>
          </cell>
          <cell r="F50" t="str">
            <v>MR-CU375TL-ST-A</v>
          </cell>
          <cell r="I50">
            <v>1</v>
          </cell>
          <cell r="J50">
            <v>11151</v>
          </cell>
          <cell r="L50">
            <v>2152</v>
          </cell>
          <cell r="N50">
            <v>43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</row>
        <row r="51">
          <cell r="D51" t="str">
            <v>R3MPCML</v>
          </cell>
          <cell r="E51" t="str">
            <v>RF</v>
          </cell>
          <cell r="F51" t="str">
            <v>MR-CU46S-CW-P</v>
          </cell>
          <cell r="I51">
            <v>1</v>
          </cell>
          <cell r="J51">
            <v>11151</v>
          </cell>
          <cell r="L51">
            <v>2152</v>
          </cell>
          <cell r="N51">
            <v>44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</row>
        <row r="52">
          <cell r="D52" t="str">
            <v>XA00D269B13E</v>
          </cell>
          <cell r="E52" t="str">
            <v>RF</v>
          </cell>
          <cell r="F52" t="str">
            <v>GENERAL ASSY(CU</v>
          </cell>
          <cell r="I52">
            <v>1</v>
          </cell>
          <cell r="J52">
            <v>11151</v>
          </cell>
          <cell r="L52">
            <v>2152</v>
          </cell>
          <cell r="N52">
            <v>45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</row>
        <row r="53">
          <cell r="D53" t="str">
            <v>XA00D269B14E</v>
          </cell>
          <cell r="E53" t="str">
            <v>RF</v>
          </cell>
          <cell r="F53" t="str">
            <v>GENERAL ASSY(CU</v>
          </cell>
          <cell r="I53">
            <v>1</v>
          </cell>
          <cell r="J53">
            <v>11151</v>
          </cell>
          <cell r="L53">
            <v>2152</v>
          </cell>
          <cell r="N53">
            <v>46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</row>
        <row r="54">
          <cell r="D54" t="str">
            <v>R3MPAAU</v>
          </cell>
          <cell r="E54" t="str">
            <v>RF</v>
          </cell>
          <cell r="F54" t="str">
            <v>MR-CU415S-W-A</v>
          </cell>
          <cell r="I54">
            <v>1</v>
          </cell>
          <cell r="J54">
            <v>11151</v>
          </cell>
          <cell r="L54">
            <v>2152</v>
          </cell>
          <cell r="N54">
            <v>47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</row>
        <row r="55">
          <cell r="D55" t="str">
            <v>XA00D269B29E</v>
          </cell>
          <cell r="E55" t="str">
            <v>RF</v>
          </cell>
          <cell r="F55" t="str">
            <v>GENERAL ASSY(CU</v>
          </cell>
          <cell r="I55">
            <v>1</v>
          </cell>
          <cell r="J55">
            <v>11151</v>
          </cell>
          <cell r="L55">
            <v>2152</v>
          </cell>
          <cell r="N55">
            <v>48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</row>
        <row r="56">
          <cell r="D56" t="str">
            <v>XA00D269B30E</v>
          </cell>
          <cell r="E56" t="str">
            <v>RF</v>
          </cell>
          <cell r="F56" t="str">
            <v>GENERAL ASSY(CU</v>
          </cell>
          <cell r="I56">
            <v>1</v>
          </cell>
          <cell r="J56">
            <v>11151</v>
          </cell>
          <cell r="L56">
            <v>2152</v>
          </cell>
          <cell r="N56">
            <v>49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</row>
        <row r="57">
          <cell r="D57" t="str">
            <v>R3MQAAU</v>
          </cell>
          <cell r="E57" t="str">
            <v>RF</v>
          </cell>
          <cell r="F57" t="str">
            <v>MR-CU415T-W-A</v>
          </cell>
          <cell r="I57">
            <v>1</v>
          </cell>
          <cell r="J57">
            <v>11151</v>
          </cell>
          <cell r="L57">
            <v>2152</v>
          </cell>
          <cell r="N57">
            <v>50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</row>
        <row r="58">
          <cell r="D58" t="str">
            <v>R3MQANZ</v>
          </cell>
          <cell r="E58" t="str">
            <v>RF</v>
          </cell>
          <cell r="F58" t="str">
            <v>MR-CU415T-W-A</v>
          </cell>
          <cell r="I58">
            <v>1</v>
          </cell>
          <cell r="J58">
            <v>11151</v>
          </cell>
          <cell r="L58">
            <v>2152</v>
          </cell>
          <cell r="N58">
            <v>51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</row>
        <row r="59">
          <cell r="D59" t="str">
            <v>R3MPEML</v>
          </cell>
          <cell r="E59" t="str">
            <v>RF</v>
          </cell>
          <cell r="F59" t="str">
            <v>MR-CU46S-ST-P</v>
          </cell>
          <cell r="I59">
            <v>1</v>
          </cell>
          <cell r="J59">
            <v>11151</v>
          </cell>
          <cell r="L59">
            <v>2152</v>
          </cell>
          <cell r="N59">
            <v>52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</row>
        <row r="60">
          <cell r="D60" t="str">
            <v>R3MPBAU</v>
          </cell>
          <cell r="E60" t="str">
            <v>RF</v>
          </cell>
          <cell r="F60" t="str">
            <v>MR-CU415S-ST-A</v>
          </cell>
          <cell r="I60">
            <v>1</v>
          </cell>
          <cell r="J60">
            <v>11151</v>
          </cell>
          <cell r="L60">
            <v>2152</v>
          </cell>
          <cell r="N60">
            <v>53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</row>
        <row r="61">
          <cell r="D61" t="str">
            <v>R3MPFML</v>
          </cell>
          <cell r="E61" t="str">
            <v>RF</v>
          </cell>
          <cell r="F61" t="str">
            <v>MR-CU46S-CP-P</v>
          </cell>
          <cell r="I61">
            <v>1</v>
          </cell>
          <cell r="J61">
            <v>11151</v>
          </cell>
          <cell r="L61">
            <v>2152</v>
          </cell>
          <cell r="N61">
            <v>54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</row>
        <row r="62">
          <cell r="D62" t="str">
            <v>R3MQGML</v>
          </cell>
          <cell r="E62" t="str">
            <v>RF</v>
          </cell>
          <cell r="F62" t="str">
            <v>MR-CU46T-ST-P</v>
          </cell>
          <cell r="I62">
            <v>1</v>
          </cell>
          <cell r="J62">
            <v>11151</v>
          </cell>
          <cell r="L62">
            <v>2152</v>
          </cell>
          <cell r="N62">
            <v>55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60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</row>
        <row r="63">
          <cell r="D63" t="str">
            <v>R3MQBAU</v>
          </cell>
          <cell r="E63" t="str">
            <v>RF</v>
          </cell>
          <cell r="F63" t="str">
            <v>MR-CU415T-ST-A</v>
          </cell>
          <cell r="I63">
            <v>1</v>
          </cell>
          <cell r="J63">
            <v>11151</v>
          </cell>
          <cell r="L63">
            <v>2152</v>
          </cell>
          <cell r="N63">
            <v>56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60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</row>
        <row r="64">
          <cell r="D64" t="str">
            <v>R3MQBNZ</v>
          </cell>
          <cell r="E64" t="str">
            <v>RF</v>
          </cell>
          <cell r="F64" t="str">
            <v>MR-CU415T-ST-A</v>
          </cell>
          <cell r="I64">
            <v>1</v>
          </cell>
          <cell r="J64">
            <v>11151</v>
          </cell>
          <cell r="L64">
            <v>2152</v>
          </cell>
          <cell r="N64">
            <v>57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</row>
        <row r="65">
          <cell r="D65" t="str">
            <v>R3MPDML</v>
          </cell>
          <cell r="E65" t="str">
            <v>RF</v>
          </cell>
          <cell r="F65" t="str">
            <v>MR-CU46S-C-P</v>
          </cell>
          <cell r="I65">
            <v>1</v>
          </cell>
          <cell r="J65">
            <v>11151</v>
          </cell>
          <cell r="L65">
            <v>2152</v>
          </cell>
          <cell r="N65">
            <v>58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</row>
        <row r="66">
          <cell r="D66" t="str">
            <v>R3MQJML</v>
          </cell>
          <cell r="E66" t="str">
            <v>RF</v>
          </cell>
          <cell r="F66" t="str">
            <v>MR-CU46T-DS-P</v>
          </cell>
          <cell r="I66">
            <v>1</v>
          </cell>
          <cell r="J66">
            <v>11151</v>
          </cell>
          <cell r="L66">
            <v>2152</v>
          </cell>
          <cell r="N66">
            <v>59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</row>
        <row r="67">
          <cell r="D67" t="str">
            <v>R3MQHML</v>
          </cell>
          <cell r="E67" t="str">
            <v>RF</v>
          </cell>
          <cell r="F67" t="str">
            <v>MR-CU46T-DG-P</v>
          </cell>
          <cell r="I67">
            <v>1</v>
          </cell>
          <cell r="J67">
            <v>11151</v>
          </cell>
          <cell r="L67">
            <v>2152</v>
          </cell>
          <cell r="N67">
            <v>60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</row>
        <row r="68">
          <cell r="D68" t="str">
            <v>R3MPCAU</v>
          </cell>
          <cell r="E68" t="str">
            <v>RF</v>
          </cell>
          <cell r="F68" t="str">
            <v>MR-CU415SL-W-A</v>
          </cell>
          <cell r="I68">
            <v>1</v>
          </cell>
          <cell r="J68">
            <v>11151</v>
          </cell>
          <cell r="L68">
            <v>2152</v>
          </cell>
          <cell r="N68">
            <v>61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</row>
        <row r="69">
          <cell r="D69" t="str">
            <v>XA00D269B33E</v>
          </cell>
          <cell r="E69" t="str">
            <v>RF</v>
          </cell>
          <cell r="F69" t="str">
            <v>GENERAL ASSY(CU4</v>
          </cell>
          <cell r="I69">
            <v>1</v>
          </cell>
          <cell r="J69">
            <v>11151</v>
          </cell>
          <cell r="L69">
            <v>2152</v>
          </cell>
          <cell r="N69">
            <v>62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</row>
        <row r="70">
          <cell r="D70" t="str">
            <v>XA00D269B34E</v>
          </cell>
          <cell r="E70" t="str">
            <v>RF</v>
          </cell>
          <cell r="F70" t="str">
            <v>GENERAL ASSY(CU4</v>
          </cell>
          <cell r="I70">
            <v>1</v>
          </cell>
          <cell r="J70">
            <v>11151</v>
          </cell>
          <cell r="L70">
            <v>2152</v>
          </cell>
          <cell r="N70">
            <v>63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</row>
        <row r="71">
          <cell r="D71" t="str">
            <v>R3MQCAU</v>
          </cell>
          <cell r="E71" t="str">
            <v>RF</v>
          </cell>
          <cell r="F71" t="str">
            <v>MR-CU415TL-W-A</v>
          </cell>
          <cell r="I71">
            <v>1</v>
          </cell>
          <cell r="J71">
            <v>11151</v>
          </cell>
          <cell r="L71">
            <v>2152</v>
          </cell>
          <cell r="N71">
            <v>64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20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</row>
        <row r="72">
          <cell r="D72" t="str">
            <v>R3MQCNZ</v>
          </cell>
          <cell r="E72" t="str">
            <v>RF</v>
          </cell>
          <cell r="F72" t="str">
            <v>MR-CU415TL-W-A</v>
          </cell>
          <cell r="I72">
            <v>1</v>
          </cell>
          <cell r="J72">
            <v>11151</v>
          </cell>
          <cell r="L72">
            <v>2152</v>
          </cell>
          <cell r="N72">
            <v>65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</row>
        <row r="73">
          <cell r="D73" t="str">
            <v>R3MPDAU</v>
          </cell>
          <cell r="E73" t="str">
            <v>RF</v>
          </cell>
          <cell r="F73" t="str">
            <v>MR-CU415SL-ST-A</v>
          </cell>
          <cell r="I73">
            <v>1</v>
          </cell>
          <cell r="J73">
            <v>11151</v>
          </cell>
          <cell r="L73">
            <v>2152</v>
          </cell>
          <cell r="N73">
            <v>66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</row>
        <row r="74">
          <cell r="D74" t="str">
            <v>R3MQDAU</v>
          </cell>
          <cell r="E74" t="str">
            <v>RF</v>
          </cell>
          <cell r="F74" t="str">
            <v>MR-CU415TL-ST-A</v>
          </cell>
          <cell r="I74">
            <v>1</v>
          </cell>
          <cell r="J74">
            <v>11151</v>
          </cell>
          <cell r="L74">
            <v>2152</v>
          </cell>
          <cell r="N74">
            <v>67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15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</row>
        <row r="75">
          <cell r="D75" t="str">
            <v>R3MQDNZ</v>
          </cell>
          <cell r="E75" t="str">
            <v>RF</v>
          </cell>
          <cell r="F75" t="str">
            <v>MR-CU415TL-ST-A</v>
          </cell>
          <cell r="I75">
            <v>1</v>
          </cell>
          <cell r="J75">
            <v>11151</v>
          </cell>
          <cell r="L75">
            <v>2152</v>
          </cell>
          <cell r="N75">
            <v>68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</row>
        <row r="76">
          <cell r="D76" t="str">
            <v>R3MPCTK</v>
          </cell>
          <cell r="E76" t="str">
            <v>RF</v>
          </cell>
          <cell r="F76" t="str">
            <v>MR-CU40S-SL</v>
          </cell>
          <cell r="I76">
            <v>1</v>
          </cell>
          <cell r="J76">
            <v>11151</v>
          </cell>
          <cell r="L76">
            <v>2152</v>
          </cell>
          <cell r="N76">
            <v>69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</row>
        <row r="77">
          <cell r="D77" t="str">
            <v>R3MPDTK</v>
          </cell>
          <cell r="E77" t="str">
            <v>RF</v>
          </cell>
          <cell r="F77" t="str">
            <v>MR-CU40S-CP</v>
          </cell>
          <cell r="I77">
            <v>1</v>
          </cell>
          <cell r="J77">
            <v>11151</v>
          </cell>
          <cell r="L77">
            <v>2152</v>
          </cell>
          <cell r="N77">
            <v>70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</row>
        <row r="78">
          <cell r="D78" t="str">
            <v>R3MPETK</v>
          </cell>
          <cell r="E78" t="str">
            <v>RF</v>
          </cell>
          <cell r="F78" t="str">
            <v>MR-CU40S-ST</v>
          </cell>
          <cell r="I78">
            <v>1</v>
          </cell>
          <cell r="J78">
            <v>11151</v>
          </cell>
          <cell r="L78">
            <v>2152</v>
          </cell>
          <cell r="N78">
            <v>71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</row>
        <row r="79">
          <cell r="D79" t="str">
            <v>R3MQCTK</v>
          </cell>
          <cell r="E79" t="str">
            <v>RF</v>
          </cell>
          <cell r="F79" t="str">
            <v>MR-CU40T-SL</v>
          </cell>
          <cell r="I79">
            <v>1</v>
          </cell>
          <cell r="J79">
            <v>11151</v>
          </cell>
          <cell r="L79">
            <v>2152</v>
          </cell>
          <cell r="N79">
            <v>72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30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</row>
        <row r="80">
          <cell r="D80" t="str">
            <v>R3MQDTK</v>
          </cell>
          <cell r="E80" t="str">
            <v>RF</v>
          </cell>
          <cell r="F80" t="str">
            <v>MR-CU40T-ST</v>
          </cell>
          <cell r="I80">
            <v>1</v>
          </cell>
          <cell r="J80">
            <v>11151</v>
          </cell>
          <cell r="L80">
            <v>2152</v>
          </cell>
          <cell r="N80">
            <v>73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6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74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</row>
        <row r="81">
          <cell r="D81" t="str">
            <v>R3KPATK</v>
          </cell>
          <cell r="E81" t="str">
            <v>RF</v>
          </cell>
          <cell r="F81" t="str">
            <v>MR-CU36S-SL</v>
          </cell>
          <cell r="I81">
            <v>1</v>
          </cell>
          <cell r="J81">
            <v>11151</v>
          </cell>
          <cell r="L81">
            <v>2152</v>
          </cell>
          <cell r="N81">
            <v>74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</row>
        <row r="82">
          <cell r="D82" t="str">
            <v>XA00D269B37</v>
          </cell>
          <cell r="E82" t="str">
            <v>RF</v>
          </cell>
          <cell r="F82" t="str">
            <v>GENERAL ASSY</v>
          </cell>
          <cell r="I82">
            <v>1</v>
          </cell>
          <cell r="J82">
            <v>11151</v>
          </cell>
          <cell r="L82">
            <v>2152</v>
          </cell>
          <cell r="N82">
            <v>75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</row>
        <row r="83">
          <cell r="D83" t="str">
            <v>R3KPBTK</v>
          </cell>
          <cell r="E83" t="str">
            <v>RF</v>
          </cell>
          <cell r="F83" t="str">
            <v>MR-CU36S-ST</v>
          </cell>
          <cell r="I83">
            <v>1</v>
          </cell>
          <cell r="J83">
            <v>11151</v>
          </cell>
          <cell r="L83">
            <v>2152</v>
          </cell>
          <cell r="N83">
            <v>76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</row>
        <row r="84">
          <cell r="D84" t="str">
            <v>R3KQATK</v>
          </cell>
          <cell r="E84" t="str">
            <v>RF</v>
          </cell>
          <cell r="F84" t="str">
            <v>MR-CU36T-SL</v>
          </cell>
          <cell r="I84">
            <v>1</v>
          </cell>
          <cell r="J84">
            <v>11151</v>
          </cell>
          <cell r="L84">
            <v>2152</v>
          </cell>
          <cell r="N84">
            <v>77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30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</row>
        <row r="85">
          <cell r="D85" t="str">
            <v>R3KQBTK</v>
          </cell>
          <cell r="E85" t="str">
            <v>RF</v>
          </cell>
          <cell r="F85" t="str">
            <v>MR-CU36T-ST</v>
          </cell>
          <cell r="I85">
            <v>1</v>
          </cell>
          <cell r="J85">
            <v>11151</v>
          </cell>
          <cell r="L85">
            <v>2152</v>
          </cell>
          <cell r="N85">
            <v>78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6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87</v>
          </cell>
          <cell r="AK85">
            <v>7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</row>
        <row r="86">
          <cell r="C86" t="str">
            <v>AH25E700G05</v>
          </cell>
          <cell r="D86" t="str">
            <v>DIVIDER VF LR</v>
          </cell>
          <cell r="N86">
            <v>0</v>
          </cell>
          <cell r="O86">
            <v>0</v>
          </cell>
          <cell r="P86">
            <v>896</v>
          </cell>
          <cell r="Q86">
            <v>728</v>
          </cell>
          <cell r="R86">
            <v>0</v>
          </cell>
          <cell r="S86">
            <v>896</v>
          </cell>
          <cell r="T86">
            <v>896</v>
          </cell>
          <cell r="U86">
            <v>896</v>
          </cell>
          <cell r="V86">
            <v>880</v>
          </cell>
          <cell r="W86">
            <v>728</v>
          </cell>
          <cell r="X86">
            <v>0</v>
          </cell>
          <cell r="Y86">
            <v>0</v>
          </cell>
          <cell r="Z86">
            <v>896</v>
          </cell>
          <cell r="AA86">
            <v>896</v>
          </cell>
          <cell r="AB86">
            <v>752</v>
          </cell>
          <cell r="AC86">
            <v>752</v>
          </cell>
          <cell r="AD86">
            <v>728</v>
          </cell>
          <cell r="AE86">
            <v>0</v>
          </cell>
          <cell r="AF86">
            <v>0</v>
          </cell>
          <cell r="AG86">
            <v>752</v>
          </cell>
          <cell r="AH86">
            <v>752</v>
          </cell>
          <cell r="AI86">
            <v>752</v>
          </cell>
          <cell r="AJ86">
            <v>736</v>
          </cell>
          <cell r="AK86">
            <v>752</v>
          </cell>
          <cell r="AL86">
            <v>728</v>
          </cell>
          <cell r="AM86">
            <v>0</v>
          </cell>
          <cell r="AN86">
            <v>752</v>
          </cell>
          <cell r="AO86">
            <v>752</v>
          </cell>
          <cell r="AP86">
            <v>752</v>
          </cell>
          <cell r="AQ86">
            <v>752</v>
          </cell>
          <cell r="AR86">
            <v>619</v>
          </cell>
          <cell r="AS86">
            <v>0</v>
          </cell>
          <cell r="AT86">
            <v>0</v>
          </cell>
        </row>
        <row r="87">
          <cell r="D87" t="str">
            <v>R3KMAJS</v>
          </cell>
          <cell r="E87" t="str">
            <v>RF</v>
          </cell>
          <cell r="F87" t="str">
            <v>MR-CU33J-W</v>
          </cell>
          <cell r="I87">
            <v>1</v>
          </cell>
          <cell r="J87">
            <v>11151</v>
          </cell>
          <cell r="L87">
            <v>2152</v>
          </cell>
          <cell r="N87">
            <v>1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</row>
        <row r="88">
          <cell r="D88" t="str">
            <v>R3KMEJS</v>
          </cell>
          <cell r="E88" t="str">
            <v>RF</v>
          </cell>
          <cell r="F88" t="str">
            <v>MR-CU33J-W(STG)</v>
          </cell>
          <cell r="I88">
            <v>1</v>
          </cell>
          <cell r="J88">
            <v>11151</v>
          </cell>
          <cell r="L88">
            <v>2152</v>
          </cell>
          <cell r="N88">
            <v>2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</row>
        <row r="89">
          <cell r="D89" t="str">
            <v>R3KMBJS</v>
          </cell>
          <cell r="E89" t="str">
            <v>RF</v>
          </cell>
          <cell r="F89" t="str">
            <v>MR-CU33J-S</v>
          </cell>
          <cell r="I89">
            <v>1</v>
          </cell>
          <cell r="J89">
            <v>11151</v>
          </cell>
          <cell r="L89">
            <v>2152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</row>
        <row r="90">
          <cell r="D90" t="str">
            <v>R3KMFJS</v>
          </cell>
          <cell r="E90" t="str">
            <v>RF</v>
          </cell>
          <cell r="F90" t="str">
            <v>MR-CU33J-S(STG)</v>
          </cell>
          <cell r="I90">
            <v>1</v>
          </cell>
          <cell r="J90">
            <v>11151</v>
          </cell>
          <cell r="L90">
            <v>2152</v>
          </cell>
          <cell r="N90">
            <v>4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</row>
        <row r="91">
          <cell r="D91" t="str">
            <v>R3KMCJS</v>
          </cell>
          <cell r="E91" t="str">
            <v>RF</v>
          </cell>
          <cell r="F91" t="str">
            <v>MR-CU33JL-W</v>
          </cell>
          <cell r="I91">
            <v>1</v>
          </cell>
          <cell r="J91">
            <v>11151</v>
          </cell>
          <cell r="L91">
            <v>2152</v>
          </cell>
          <cell r="N91">
            <v>5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</row>
        <row r="92">
          <cell r="D92" t="str">
            <v>R3KMDJS</v>
          </cell>
          <cell r="E92" t="str">
            <v>RF</v>
          </cell>
          <cell r="F92" t="str">
            <v>MR-CU33JL-S</v>
          </cell>
          <cell r="I92">
            <v>1</v>
          </cell>
          <cell r="J92">
            <v>11151</v>
          </cell>
          <cell r="L92">
            <v>2152</v>
          </cell>
          <cell r="N92">
            <v>6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</row>
        <row r="93">
          <cell r="D93" t="str">
            <v>R3MMAJS</v>
          </cell>
          <cell r="E93" t="str">
            <v>RF</v>
          </cell>
          <cell r="F93" t="str">
            <v>MR-CU37J-W</v>
          </cell>
          <cell r="I93">
            <v>1</v>
          </cell>
          <cell r="J93">
            <v>11151</v>
          </cell>
          <cell r="L93">
            <v>2152</v>
          </cell>
          <cell r="N93">
            <v>7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</row>
        <row r="94">
          <cell r="D94" t="str">
            <v>R3MMLJS</v>
          </cell>
          <cell r="E94" t="str">
            <v>RF</v>
          </cell>
          <cell r="F94" t="str">
            <v>MR-CU37J-W(STG)</v>
          </cell>
          <cell r="I94">
            <v>1</v>
          </cell>
          <cell r="J94">
            <v>11151</v>
          </cell>
          <cell r="L94">
            <v>2152</v>
          </cell>
          <cell r="N94">
            <v>8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</row>
        <row r="95">
          <cell r="D95" t="str">
            <v>R3MMBJS</v>
          </cell>
          <cell r="E95" t="str">
            <v>RF</v>
          </cell>
          <cell r="F95" t="str">
            <v>MR-CU37J-S</v>
          </cell>
          <cell r="I95">
            <v>1</v>
          </cell>
          <cell r="J95">
            <v>11151</v>
          </cell>
          <cell r="L95">
            <v>2152</v>
          </cell>
          <cell r="N95">
            <v>9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</row>
        <row r="96">
          <cell r="D96" t="str">
            <v>R3MMMJS</v>
          </cell>
          <cell r="E96" t="str">
            <v>RF</v>
          </cell>
          <cell r="F96" t="str">
            <v>MR-CU37J-S(STG)</v>
          </cell>
          <cell r="I96">
            <v>1</v>
          </cell>
          <cell r="J96">
            <v>11151</v>
          </cell>
          <cell r="L96">
            <v>2152</v>
          </cell>
          <cell r="N96">
            <v>10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</row>
        <row r="97">
          <cell r="D97" t="str">
            <v>R3MMCJS</v>
          </cell>
          <cell r="E97" t="str">
            <v>RF</v>
          </cell>
          <cell r="F97" t="str">
            <v>MR-CU37JL-W</v>
          </cell>
          <cell r="I97">
            <v>1</v>
          </cell>
          <cell r="J97">
            <v>11151</v>
          </cell>
          <cell r="L97">
            <v>2152</v>
          </cell>
          <cell r="N97">
            <v>11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</row>
        <row r="98">
          <cell r="D98" t="str">
            <v>R3MMDJS</v>
          </cell>
          <cell r="E98" t="str">
            <v>RF</v>
          </cell>
          <cell r="F98" t="str">
            <v>MR-CU37JL-S</v>
          </cell>
          <cell r="I98">
            <v>1</v>
          </cell>
          <cell r="J98">
            <v>11151</v>
          </cell>
          <cell r="L98">
            <v>2152</v>
          </cell>
          <cell r="N98">
            <v>12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</row>
        <row r="99">
          <cell r="D99" t="str">
            <v>R3MPAJS</v>
          </cell>
          <cell r="E99" t="str">
            <v>RF</v>
          </cell>
          <cell r="F99" t="str">
            <v>MR-CU37M-W</v>
          </cell>
          <cell r="I99">
            <v>1</v>
          </cell>
          <cell r="J99">
            <v>11151</v>
          </cell>
          <cell r="L99">
            <v>2152</v>
          </cell>
          <cell r="N99">
            <v>13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464</v>
          </cell>
          <cell r="AA99">
            <v>896</v>
          </cell>
          <cell r="AB99">
            <v>240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594</v>
          </cell>
          <cell r="AH99">
            <v>752</v>
          </cell>
          <cell r="AI99">
            <v>752</v>
          </cell>
          <cell r="AJ99">
            <v>152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</row>
        <row r="100">
          <cell r="D100" t="str">
            <v>R3MPBJS</v>
          </cell>
          <cell r="E100" t="str">
            <v>RF</v>
          </cell>
          <cell r="F100" t="str">
            <v>MR-CU37M-C</v>
          </cell>
          <cell r="I100">
            <v>1</v>
          </cell>
          <cell r="J100">
            <v>11151</v>
          </cell>
          <cell r="L100">
            <v>2152</v>
          </cell>
          <cell r="N100">
            <v>14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440</v>
          </cell>
          <cell r="W100">
            <v>728</v>
          </cell>
          <cell r="X100">
            <v>0</v>
          </cell>
          <cell r="Y100">
            <v>0</v>
          </cell>
          <cell r="Z100">
            <v>432</v>
          </cell>
          <cell r="AA100">
            <v>0</v>
          </cell>
          <cell r="AB100">
            <v>312</v>
          </cell>
          <cell r="AC100">
            <v>752</v>
          </cell>
          <cell r="AD100">
            <v>728</v>
          </cell>
          <cell r="AE100">
            <v>0</v>
          </cell>
          <cell r="AF100">
            <v>0</v>
          </cell>
          <cell r="AG100">
            <v>158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</row>
        <row r="101">
          <cell r="D101" t="str">
            <v>R3MPCJS</v>
          </cell>
          <cell r="E101" t="str">
            <v>RF</v>
          </cell>
          <cell r="F101" t="str">
            <v>MR-CU37ML-W</v>
          </cell>
          <cell r="I101">
            <v>1</v>
          </cell>
          <cell r="J101">
            <v>11151</v>
          </cell>
          <cell r="L101">
            <v>2152</v>
          </cell>
          <cell r="N101">
            <v>15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100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</row>
        <row r="102">
          <cell r="D102" t="str">
            <v>R3MPDJS</v>
          </cell>
          <cell r="E102" t="str">
            <v>RF</v>
          </cell>
          <cell r="F102" t="str">
            <v>MR-CU37ML-C</v>
          </cell>
          <cell r="I102">
            <v>1</v>
          </cell>
          <cell r="J102">
            <v>11151</v>
          </cell>
          <cell r="L102">
            <v>2152</v>
          </cell>
          <cell r="N102">
            <v>16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100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</row>
        <row r="103">
          <cell r="D103" t="str">
            <v>R3KPAJS</v>
          </cell>
          <cell r="E103" t="str">
            <v>RF</v>
          </cell>
          <cell r="F103" t="str">
            <v>MR-CU33M-W</v>
          </cell>
          <cell r="I103">
            <v>1</v>
          </cell>
          <cell r="J103">
            <v>11151</v>
          </cell>
          <cell r="L103">
            <v>2152</v>
          </cell>
          <cell r="N103">
            <v>17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290</v>
          </cell>
          <cell r="T103">
            <v>760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273</v>
          </cell>
          <cell r="AM103">
            <v>0</v>
          </cell>
          <cell r="AN103">
            <v>752</v>
          </cell>
          <cell r="AO103">
            <v>752</v>
          </cell>
          <cell r="AP103">
            <v>173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</row>
        <row r="104">
          <cell r="D104" t="str">
            <v>R3KPBJS</v>
          </cell>
          <cell r="E104" t="str">
            <v>RF</v>
          </cell>
          <cell r="F104" t="str">
            <v>MR-CU33M-C</v>
          </cell>
          <cell r="I104">
            <v>1</v>
          </cell>
          <cell r="J104">
            <v>11151</v>
          </cell>
          <cell r="L104">
            <v>2152</v>
          </cell>
          <cell r="N104">
            <v>18</v>
          </cell>
          <cell r="O104">
            <v>0</v>
          </cell>
          <cell r="P104">
            <v>616</v>
          </cell>
          <cell r="Q104">
            <v>728</v>
          </cell>
          <cell r="R104">
            <v>0</v>
          </cell>
          <cell r="S104">
            <v>356</v>
          </cell>
          <cell r="T104">
            <v>136</v>
          </cell>
          <cell r="U104">
            <v>896</v>
          </cell>
          <cell r="V104">
            <v>218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745</v>
          </cell>
          <cell r="AL104">
            <v>255</v>
          </cell>
          <cell r="AM104">
            <v>0</v>
          </cell>
          <cell r="AN104">
            <v>0</v>
          </cell>
          <cell r="AO104">
            <v>0</v>
          </cell>
          <cell r="AP104">
            <v>579</v>
          </cell>
          <cell r="AQ104">
            <v>752</v>
          </cell>
          <cell r="AR104">
            <v>619</v>
          </cell>
          <cell r="AS104">
            <v>0</v>
          </cell>
          <cell r="AT104">
            <v>0</v>
          </cell>
        </row>
        <row r="105">
          <cell r="D105" t="str">
            <v>R3KPCJS</v>
          </cell>
          <cell r="E105" t="str">
            <v>RF</v>
          </cell>
          <cell r="F105" t="str">
            <v>MR-CU33ML-W</v>
          </cell>
          <cell r="I105">
            <v>1</v>
          </cell>
          <cell r="J105">
            <v>11151</v>
          </cell>
          <cell r="L105">
            <v>2152</v>
          </cell>
          <cell r="N105">
            <v>19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150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100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</row>
        <row r="106">
          <cell r="D106" t="str">
            <v>R3KPDJS</v>
          </cell>
          <cell r="E106" t="str">
            <v>RF</v>
          </cell>
          <cell r="F106" t="str">
            <v>MR-CU33ML-C</v>
          </cell>
          <cell r="I106">
            <v>1</v>
          </cell>
          <cell r="J106">
            <v>11151</v>
          </cell>
          <cell r="L106">
            <v>2152</v>
          </cell>
          <cell r="N106">
            <v>20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100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100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</row>
        <row r="107">
          <cell r="D107" t="str">
            <v>R3MPBKO</v>
          </cell>
          <cell r="E107" t="str">
            <v>RF</v>
          </cell>
          <cell r="F107" t="str">
            <v>MR-CU46S-CW-C</v>
          </cell>
          <cell r="I107">
            <v>1</v>
          </cell>
          <cell r="J107">
            <v>11151</v>
          </cell>
          <cell r="L107">
            <v>2152</v>
          </cell>
          <cell r="N107">
            <v>21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</row>
        <row r="108">
          <cell r="D108" t="str">
            <v>R3MQCKO</v>
          </cell>
          <cell r="E108" t="str">
            <v>RF</v>
          </cell>
          <cell r="F108" t="str">
            <v>MR-CU46T-CW-C</v>
          </cell>
          <cell r="I108">
            <v>1</v>
          </cell>
          <cell r="J108">
            <v>11151</v>
          </cell>
          <cell r="L108">
            <v>2152</v>
          </cell>
          <cell r="N108">
            <v>22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113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</row>
        <row r="109">
          <cell r="D109" t="str">
            <v>R3MPCKO</v>
          </cell>
          <cell r="E109" t="str">
            <v>RF</v>
          </cell>
          <cell r="F109" t="str">
            <v>MR-CU46S-ST-C</v>
          </cell>
          <cell r="I109">
            <v>1</v>
          </cell>
          <cell r="J109">
            <v>11151</v>
          </cell>
          <cell r="L109">
            <v>2152</v>
          </cell>
          <cell r="N109">
            <v>23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</row>
        <row r="110">
          <cell r="D110" t="str">
            <v>R3MQBKO</v>
          </cell>
          <cell r="E110" t="str">
            <v>RF</v>
          </cell>
          <cell r="F110" t="str">
            <v>MR-CU46T-ST-C</v>
          </cell>
          <cell r="I110">
            <v>1</v>
          </cell>
          <cell r="J110">
            <v>11151</v>
          </cell>
          <cell r="L110">
            <v>2152</v>
          </cell>
          <cell r="N110">
            <v>24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60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</row>
        <row r="111">
          <cell r="D111" t="str">
            <v>R3MPBHK</v>
          </cell>
          <cell r="E111" t="str">
            <v>RF</v>
          </cell>
          <cell r="F111" t="str">
            <v>MR-CU46S-ST-H</v>
          </cell>
          <cell r="I111">
            <v>1</v>
          </cell>
          <cell r="J111">
            <v>11151</v>
          </cell>
          <cell r="L111">
            <v>2152</v>
          </cell>
          <cell r="N111">
            <v>25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</row>
        <row r="112">
          <cell r="D112" t="str">
            <v>R3MQCHK</v>
          </cell>
          <cell r="E112" t="str">
            <v>RF</v>
          </cell>
          <cell r="F112" t="str">
            <v>MR-CU46T-ST-H</v>
          </cell>
          <cell r="I112">
            <v>1</v>
          </cell>
          <cell r="J112">
            <v>11151</v>
          </cell>
          <cell r="L112">
            <v>2152</v>
          </cell>
          <cell r="N112">
            <v>26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100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</row>
        <row r="113">
          <cell r="D113" t="str">
            <v>R3MPAHK</v>
          </cell>
          <cell r="E113" t="str">
            <v>RF</v>
          </cell>
          <cell r="F113" t="str">
            <v>MR-CU46S-C-H</v>
          </cell>
          <cell r="I113">
            <v>1</v>
          </cell>
          <cell r="J113">
            <v>11151</v>
          </cell>
          <cell r="L113">
            <v>2152</v>
          </cell>
          <cell r="N113">
            <v>27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</row>
        <row r="114">
          <cell r="D114" t="str">
            <v>R3MQDHK</v>
          </cell>
          <cell r="E114" t="str">
            <v>RF</v>
          </cell>
          <cell r="F114" t="str">
            <v>MR-CU46T-DG-H</v>
          </cell>
          <cell r="I114">
            <v>1</v>
          </cell>
          <cell r="J114">
            <v>11151</v>
          </cell>
          <cell r="L114">
            <v>2152</v>
          </cell>
          <cell r="N114">
            <v>28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50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</row>
        <row r="115">
          <cell r="D115" t="str">
            <v>R3KPAHK</v>
          </cell>
          <cell r="E115" t="str">
            <v>RF</v>
          </cell>
          <cell r="F115" t="str">
            <v>MR-CU41S-C-H</v>
          </cell>
          <cell r="I115">
            <v>1</v>
          </cell>
          <cell r="J115">
            <v>11151</v>
          </cell>
          <cell r="L115">
            <v>2152</v>
          </cell>
          <cell r="N115">
            <v>29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</row>
        <row r="116">
          <cell r="D116" t="str">
            <v>R3KPBHK</v>
          </cell>
          <cell r="E116" t="str">
            <v>RF</v>
          </cell>
          <cell r="F116" t="str">
            <v>MR-CU41S-ST-H</v>
          </cell>
          <cell r="I116">
            <v>1</v>
          </cell>
          <cell r="J116">
            <v>11151</v>
          </cell>
          <cell r="L116">
            <v>2152</v>
          </cell>
          <cell r="N116">
            <v>30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</row>
        <row r="117">
          <cell r="D117" t="str">
            <v>R3KQAHK</v>
          </cell>
          <cell r="E117" t="str">
            <v>RF</v>
          </cell>
          <cell r="F117" t="str">
            <v>MR-CU41T-ST-H</v>
          </cell>
          <cell r="I117">
            <v>1</v>
          </cell>
          <cell r="J117">
            <v>11151</v>
          </cell>
          <cell r="L117">
            <v>2152</v>
          </cell>
          <cell r="N117">
            <v>31</v>
          </cell>
          <cell r="O117">
            <v>0</v>
          </cell>
          <cell r="P117">
            <v>120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</row>
        <row r="118">
          <cell r="D118" t="str">
            <v>R3KQBHK</v>
          </cell>
          <cell r="E118" t="str">
            <v>RF</v>
          </cell>
          <cell r="F118" t="str">
            <v>MR-CU41T-DG-H</v>
          </cell>
          <cell r="I118">
            <v>1</v>
          </cell>
          <cell r="J118">
            <v>11151</v>
          </cell>
          <cell r="L118">
            <v>2152</v>
          </cell>
          <cell r="N118">
            <v>32</v>
          </cell>
          <cell r="O118">
            <v>0</v>
          </cell>
          <cell r="P118">
            <v>60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</row>
        <row r="119">
          <cell r="D119" t="str">
            <v>R3KPAML</v>
          </cell>
          <cell r="E119" t="str">
            <v>RF</v>
          </cell>
          <cell r="F119" t="str">
            <v>MR-CU41S-CW-P</v>
          </cell>
          <cell r="I119">
            <v>1</v>
          </cell>
          <cell r="J119">
            <v>11151</v>
          </cell>
          <cell r="L119">
            <v>2152</v>
          </cell>
          <cell r="N119">
            <v>33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</row>
        <row r="120">
          <cell r="D120" t="str">
            <v>XA00D269B11E</v>
          </cell>
          <cell r="E120" t="str">
            <v>RF</v>
          </cell>
          <cell r="F120" t="str">
            <v>GENERAL ASSY(C</v>
          </cell>
          <cell r="I120">
            <v>1</v>
          </cell>
          <cell r="J120">
            <v>11151</v>
          </cell>
          <cell r="L120">
            <v>2152</v>
          </cell>
          <cell r="N120">
            <v>34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</row>
        <row r="121">
          <cell r="D121" t="str">
            <v>XA00D269B12E</v>
          </cell>
          <cell r="E121" t="str">
            <v>RF</v>
          </cell>
          <cell r="F121" t="str">
            <v>GENERAL ASSY(C</v>
          </cell>
          <cell r="I121">
            <v>1</v>
          </cell>
          <cell r="J121">
            <v>11151</v>
          </cell>
          <cell r="L121">
            <v>2152</v>
          </cell>
          <cell r="N121">
            <v>35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</row>
        <row r="122">
          <cell r="D122" t="str">
            <v>R3KPAAU</v>
          </cell>
          <cell r="E122" t="str">
            <v>RF</v>
          </cell>
          <cell r="F122" t="str">
            <v>MR-CU375S-W-A</v>
          </cell>
          <cell r="I122">
            <v>1</v>
          </cell>
          <cell r="J122">
            <v>11151</v>
          </cell>
          <cell r="L122">
            <v>2152</v>
          </cell>
          <cell r="N122">
            <v>36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</row>
        <row r="123">
          <cell r="D123" t="str">
            <v>XA00D269B27E</v>
          </cell>
          <cell r="E123" t="str">
            <v>RF</v>
          </cell>
          <cell r="F123" t="str">
            <v>GENERAL ASSY(C</v>
          </cell>
          <cell r="I123">
            <v>1</v>
          </cell>
          <cell r="J123">
            <v>11151</v>
          </cell>
          <cell r="L123">
            <v>2152</v>
          </cell>
          <cell r="N123">
            <v>37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</row>
        <row r="124">
          <cell r="D124" t="str">
            <v>XA00D269B28E</v>
          </cell>
          <cell r="E124" t="str">
            <v>RF</v>
          </cell>
          <cell r="F124" t="str">
            <v>GENERAL ASSY(C</v>
          </cell>
          <cell r="I124">
            <v>1</v>
          </cell>
          <cell r="J124">
            <v>11151</v>
          </cell>
          <cell r="L124">
            <v>2152</v>
          </cell>
          <cell r="N124">
            <v>38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</row>
        <row r="125">
          <cell r="D125" t="str">
            <v>R3KQAAU</v>
          </cell>
          <cell r="E125" t="str">
            <v>RF</v>
          </cell>
          <cell r="F125" t="str">
            <v>MR-CU375T-W-A</v>
          </cell>
          <cell r="I125">
            <v>1</v>
          </cell>
          <cell r="J125">
            <v>11151</v>
          </cell>
          <cell r="L125">
            <v>2152</v>
          </cell>
          <cell r="N125">
            <v>39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</row>
        <row r="126">
          <cell r="D126" t="str">
            <v>R3KQANZ</v>
          </cell>
          <cell r="E126" t="str">
            <v>RF</v>
          </cell>
          <cell r="F126" t="str">
            <v>MR-CU375T-W-A</v>
          </cell>
          <cell r="I126">
            <v>1</v>
          </cell>
          <cell r="J126">
            <v>11151</v>
          </cell>
          <cell r="L126">
            <v>2152</v>
          </cell>
          <cell r="N126">
            <v>40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</row>
        <row r="127">
          <cell r="D127" t="str">
            <v>R3KPCML</v>
          </cell>
          <cell r="E127" t="str">
            <v>RF</v>
          </cell>
          <cell r="F127" t="str">
            <v>MR-CU41S-ST-P</v>
          </cell>
          <cell r="I127">
            <v>1</v>
          </cell>
          <cell r="J127">
            <v>11151</v>
          </cell>
          <cell r="L127">
            <v>2152</v>
          </cell>
          <cell r="N127">
            <v>41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</row>
        <row r="128">
          <cell r="D128" t="str">
            <v>R3KPBAU</v>
          </cell>
          <cell r="E128" t="str">
            <v>RF</v>
          </cell>
          <cell r="F128" t="str">
            <v>MR-CU375S-ST-A</v>
          </cell>
          <cell r="I128">
            <v>1</v>
          </cell>
          <cell r="J128">
            <v>11151</v>
          </cell>
          <cell r="L128">
            <v>2152</v>
          </cell>
          <cell r="N128">
            <v>42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</row>
        <row r="129">
          <cell r="D129" t="str">
            <v>R3KPDML</v>
          </cell>
          <cell r="E129" t="str">
            <v>RF</v>
          </cell>
          <cell r="F129" t="str">
            <v>MR-CU41S-CP-P</v>
          </cell>
          <cell r="I129">
            <v>1</v>
          </cell>
          <cell r="J129">
            <v>11151</v>
          </cell>
          <cell r="L129">
            <v>2152</v>
          </cell>
          <cell r="N129">
            <v>43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</row>
        <row r="130">
          <cell r="D130" t="str">
            <v>R3KQAML</v>
          </cell>
          <cell r="E130" t="str">
            <v>RF</v>
          </cell>
          <cell r="F130" t="str">
            <v>MR-CU41T-ST-P</v>
          </cell>
          <cell r="I130">
            <v>1</v>
          </cell>
          <cell r="J130">
            <v>11151</v>
          </cell>
          <cell r="L130">
            <v>2152</v>
          </cell>
          <cell r="N130">
            <v>44</v>
          </cell>
          <cell r="O130">
            <v>0</v>
          </cell>
          <cell r="P130">
            <v>60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</row>
        <row r="131">
          <cell r="D131" t="str">
            <v>R3KQBAU</v>
          </cell>
          <cell r="E131" t="str">
            <v>RF</v>
          </cell>
          <cell r="F131" t="str">
            <v>MR-CU375T-ST-A</v>
          </cell>
          <cell r="I131">
            <v>1</v>
          </cell>
          <cell r="J131">
            <v>11151</v>
          </cell>
          <cell r="L131">
            <v>2152</v>
          </cell>
          <cell r="N131">
            <v>45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55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</row>
        <row r="132">
          <cell r="D132" t="str">
            <v>R3KQBNZ</v>
          </cell>
          <cell r="E132" t="str">
            <v>RF</v>
          </cell>
          <cell r="F132" t="str">
            <v>MR-CU375T-ST-A</v>
          </cell>
          <cell r="I132">
            <v>1</v>
          </cell>
          <cell r="J132">
            <v>11151</v>
          </cell>
          <cell r="L132">
            <v>2152</v>
          </cell>
          <cell r="N132">
            <v>46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</row>
        <row r="133">
          <cell r="D133" t="str">
            <v>R3KPBML</v>
          </cell>
          <cell r="E133" t="str">
            <v>RF</v>
          </cell>
          <cell r="F133" t="str">
            <v>MR-CU41S-C-P</v>
          </cell>
          <cell r="I133">
            <v>1</v>
          </cell>
          <cell r="J133">
            <v>11151</v>
          </cell>
          <cell r="L133">
            <v>2152</v>
          </cell>
          <cell r="N133">
            <v>47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</row>
        <row r="134">
          <cell r="D134" t="str">
            <v>R3KQCML</v>
          </cell>
          <cell r="E134" t="str">
            <v>RF</v>
          </cell>
          <cell r="F134" t="str">
            <v>MR-CU41T-DS-P</v>
          </cell>
          <cell r="I134">
            <v>1</v>
          </cell>
          <cell r="J134">
            <v>11151</v>
          </cell>
          <cell r="L134">
            <v>2152</v>
          </cell>
          <cell r="N134">
            <v>48</v>
          </cell>
          <cell r="O134">
            <v>0</v>
          </cell>
          <cell r="P134">
            <v>40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</row>
        <row r="135">
          <cell r="D135" t="str">
            <v>R3KQBML</v>
          </cell>
          <cell r="E135" t="str">
            <v>RF</v>
          </cell>
          <cell r="F135" t="str">
            <v>MR-CU41T-DG-P</v>
          </cell>
          <cell r="I135">
            <v>1</v>
          </cell>
          <cell r="J135">
            <v>11151</v>
          </cell>
          <cell r="L135">
            <v>2152</v>
          </cell>
          <cell r="N135">
            <v>49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</row>
        <row r="136">
          <cell r="D136" t="str">
            <v>R3KPCAU</v>
          </cell>
          <cell r="E136" t="str">
            <v>RF</v>
          </cell>
          <cell r="F136" t="str">
            <v>MR-CU375SL-W-A</v>
          </cell>
          <cell r="I136">
            <v>1</v>
          </cell>
          <cell r="J136">
            <v>11151</v>
          </cell>
          <cell r="L136">
            <v>2152</v>
          </cell>
          <cell r="N136">
            <v>50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</row>
        <row r="137">
          <cell r="D137" t="str">
            <v>XA00D269B31E</v>
          </cell>
          <cell r="E137" t="str">
            <v>RF</v>
          </cell>
          <cell r="F137" t="str">
            <v>GENERAL ASSY(CU3</v>
          </cell>
          <cell r="I137">
            <v>1</v>
          </cell>
          <cell r="J137">
            <v>11151</v>
          </cell>
          <cell r="L137">
            <v>2152</v>
          </cell>
          <cell r="N137">
            <v>51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</row>
        <row r="138">
          <cell r="D138" t="str">
            <v>XA00D269B32E</v>
          </cell>
          <cell r="E138" t="str">
            <v>RF</v>
          </cell>
          <cell r="F138" t="str">
            <v>GENERAL ASSY(CU3</v>
          </cell>
          <cell r="I138">
            <v>1</v>
          </cell>
          <cell r="J138">
            <v>11151</v>
          </cell>
          <cell r="L138">
            <v>2152</v>
          </cell>
          <cell r="N138">
            <v>52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</row>
        <row r="139">
          <cell r="D139" t="str">
            <v>R3KQCAU</v>
          </cell>
          <cell r="E139" t="str">
            <v>RF</v>
          </cell>
          <cell r="F139" t="str">
            <v>MR-CU375TL-W-A</v>
          </cell>
          <cell r="I139">
            <v>1</v>
          </cell>
          <cell r="J139">
            <v>11151</v>
          </cell>
          <cell r="L139">
            <v>2152</v>
          </cell>
          <cell r="N139">
            <v>53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10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</row>
        <row r="140">
          <cell r="D140" t="str">
            <v>R3KQCNZ</v>
          </cell>
          <cell r="E140" t="str">
            <v>RF</v>
          </cell>
          <cell r="F140" t="str">
            <v>MR-CU375TL-W-A</v>
          </cell>
          <cell r="I140">
            <v>1</v>
          </cell>
          <cell r="J140">
            <v>11151</v>
          </cell>
          <cell r="L140">
            <v>2152</v>
          </cell>
          <cell r="N140">
            <v>54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D141" t="str">
            <v>R3KPDAU</v>
          </cell>
          <cell r="E141" t="str">
            <v>RF</v>
          </cell>
          <cell r="F141" t="str">
            <v>MR-CU375SL-ST-A</v>
          </cell>
          <cell r="I141">
            <v>1</v>
          </cell>
          <cell r="J141">
            <v>11151</v>
          </cell>
          <cell r="L141">
            <v>2152</v>
          </cell>
          <cell r="N141">
            <v>55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</row>
        <row r="142">
          <cell r="D142" t="str">
            <v>R3KQDAU</v>
          </cell>
          <cell r="E142" t="str">
            <v>RF</v>
          </cell>
          <cell r="F142" t="str">
            <v>MR-CU375TL-ST-A</v>
          </cell>
          <cell r="I142">
            <v>1</v>
          </cell>
          <cell r="J142">
            <v>11151</v>
          </cell>
          <cell r="L142">
            <v>2152</v>
          </cell>
          <cell r="N142">
            <v>56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30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</row>
        <row r="143">
          <cell r="D143" t="str">
            <v>R3KQDNZ</v>
          </cell>
          <cell r="E143" t="str">
            <v>RF</v>
          </cell>
          <cell r="F143" t="str">
            <v>MR-CU375TL-ST-A</v>
          </cell>
          <cell r="I143">
            <v>1</v>
          </cell>
          <cell r="J143">
            <v>11151</v>
          </cell>
          <cell r="L143">
            <v>2152</v>
          </cell>
          <cell r="N143">
            <v>57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</row>
        <row r="144">
          <cell r="D144" t="str">
            <v>R3MPCML</v>
          </cell>
          <cell r="E144" t="str">
            <v>RF</v>
          </cell>
          <cell r="F144" t="str">
            <v>MR-CU46S-CW-P</v>
          </cell>
          <cell r="I144">
            <v>1</v>
          </cell>
          <cell r="J144">
            <v>11151</v>
          </cell>
          <cell r="L144">
            <v>2152</v>
          </cell>
          <cell r="N144">
            <v>58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</row>
        <row r="145">
          <cell r="D145" t="str">
            <v>XA00D269B13E</v>
          </cell>
          <cell r="E145" t="str">
            <v>RF</v>
          </cell>
          <cell r="F145" t="str">
            <v>GENERAL ASSY(C</v>
          </cell>
          <cell r="I145">
            <v>1</v>
          </cell>
          <cell r="J145">
            <v>11151</v>
          </cell>
          <cell r="L145">
            <v>2152</v>
          </cell>
          <cell r="N145">
            <v>59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</row>
        <row r="146">
          <cell r="D146" t="str">
            <v>XA00D269B14E</v>
          </cell>
          <cell r="E146" t="str">
            <v>RF</v>
          </cell>
          <cell r="F146" t="str">
            <v>GENERAL ASSY(C</v>
          </cell>
          <cell r="I146">
            <v>1</v>
          </cell>
          <cell r="J146">
            <v>11151</v>
          </cell>
          <cell r="L146">
            <v>2152</v>
          </cell>
          <cell r="N146">
            <v>60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</row>
        <row r="147">
          <cell r="D147" t="str">
            <v>R3MPAAU</v>
          </cell>
          <cell r="E147" t="str">
            <v>RF</v>
          </cell>
          <cell r="F147" t="str">
            <v>MR-CU415S-W-A</v>
          </cell>
          <cell r="I147">
            <v>1</v>
          </cell>
          <cell r="J147">
            <v>11151</v>
          </cell>
          <cell r="L147">
            <v>2152</v>
          </cell>
          <cell r="N147">
            <v>61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</row>
        <row r="148">
          <cell r="D148" t="str">
            <v>XA00D269B29E</v>
          </cell>
          <cell r="E148" t="str">
            <v>RF</v>
          </cell>
          <cell r="F148" t="str">
            <v>GENERAL ASSY(C</v>
          </cell>
          <cell r="I148">
            <v>1</v>
          </cell>
          <cell r="J148">
            <v>11151</v>
          </cell>
          <cell r="L148">
            <v>2152</v>
          </cell>
          <cell r="N148">
            <v>62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</row>
        <row r="149">
          <cell r="D149" t="str">
            <v>XA00D269B30E</v>
          </cell>
          <cell r="E149" t="str">
            <v>RF</v>
          </cell>
          <cell r="F149" t="str">
            <v>GENERAL ASSY(C</v>
          </cell>
          <cell r="I149">
            <v>1</v>
          </cell>
          <cell r="J149">
            <v>11151</v>
          </cell>
          <cell r="L149">
            <v>2152</v>
          </cell>
          <cell r="N149">
            <v>63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</row>
        <row r="150">
          <cell r="D150" t="str">
            <v>R3MQAAU</v>
          </cell>
          <cell r="E150" t="str">
            <v>RF</v>
          </cell>
          <cell r="F150" t="str">
            <v>MR-CU415T-W-A</v>
          </cell>
          <cell r="I150">
            <v>1</v>
          </cell>
          <cell r="J150">
            <v>11151</v>
          </cell>
          <cell r="L150">
            <v>2152</v>
          </cell>
          <cell r="N150">
            <v>64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</row>
        <row r="151">
          <cell r="D151" t="str">
            <v>R3MQANZ</v>
          </cell>
          <cell r="E151" t="str">
            <v>RF</v>
          </cell>
          <cell r="F151" t="str">
            <v>MR-CU415T-W-A</v>
          </cell>
          <cell r="I151">
            <v>1</v>
          </cell>
          <cell r="J151">
            <v>11151</v>
          </cell>
          <cell r="L151">
            <v>2152</v>
          </cell>
          <cell r="N151">
            <v>65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</row>
        <row r="152">
          <cell r="D152" t="str">
            <v>R3MPEML</v>
          </cell>
          <cell r="E152" t="str">
            <v>RF</v>
          </cell>
          <cell r="F152" t="str">
            <v>MR-CU46S-ST-P</v>
          </cell>
          <cell r="I152">
            <v>1</v>
          </cell>
          <cell r="J152">
            <v>11151</v>
          </cell>
          <cell r="L152">
            <v>2152</v>
          </cell>
          <cell r="N152">
            <v>66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</row>
        <row r="153">
          <cell r="D153" t="str">
            <v>R3MPBAU</v>
          </cell>
          <cell r="E153" t="str">
            <v>RF</v>
          </cell>
          <cell r="F153" t="str">
            <v>MR-CU415S-ST-A</v>
          </cell>
          <cell r="I153">
            <v>1</v>
          </cell>
          <cell r="J153">
            <v>11151</v>
          </cell>
          <cell r="L153">
            <v>2152</v>
          </cell>
          <cell r="N153">
            <v>67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</row>
        <row r="154">
          <cell r="D154" t="str">
            <v>R3MPFML</v>
          </cell>
          <cell r="E154" t="str">
            <v>RF</v>
          </cell>
          <cell r="F154" t="str">
            <v>MR-CU46S-CP-P</v>
          </cell>
          <cell r="I154">
            <v>1</v>
          </cell>
          <cell r="J154">
            <v>11151</v>
          </cell>
          <cell r="L154">
            <v>2152</v>
          </cell>
          <cell r="N154">
            <v>68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</row>
        <row r="155">
          <cell r="D155" t="str">
            <v>R3MQGML</v>
          </cell>
          <cell r="E155" t="str">
            <v>RF</v>
          </cell>
          <cell r="F155" t="str">
            <v>MR-CU46T-ST-P</v>
          </cell>
          <cell r="I155">
            <v>1</v>
          </cell>
          <cell r="J155">
            <v>11151</v>
          </cell>
          <cell r="L155">
            <v>2152</v>
          </cell>
          <cell r="N155">
            <v>69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60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</row>
        <row r="156">
          <cell r="D156" t="str">
            <v>R3MQBAU</v>
          </cell>
          <cell r="E156" t="str">
            <v>RF</v>
          </cell>
          <cell r="F156" t="str">
            <v>MR-CU415T-ST-A</v>
          </cell>
          <cell r="I156">
            <v>1</v>
          </cell>
          <cell r="J156">
            <v>11151</v>
          </cell>
          <cell r="L156">
            <v>2152</v>
          </cell>
          <cell r="N156">
            <v>70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60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</row>
        <row r="157">
          <cell r="D157" t="str">
            <v>R3MQBNZ</v>
          </cell>
          <cell r="E157" t="str">
            <v>RF</v>
          </cell>
          <cell r="F157" t="str">
            <v>MR-CU415T-ST-A</v>
          </cell>
          <cell r="I157">
            <v>1</v>
          </cell>
          <cell r="J157">
            <v>11151</v>
          </cell>
          <cell r="L157">
            <v>2152</v>
          </cell>
          <cell r="N157">
            <v>71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</row>
        <row r="158">
          <cell r="D158" t="str">
            <v>R3MPDML</v>
          </cell>
          <cell r="E158" t="str">
            <v>RF</v>
          </cell>
          <cell r="F158" t="str">
            <v>MR-CU46S-C-P</v>
          </cell>
          <cell r="I158">
            <v>1</v>
          </cell>
          <cell r="J158">
            <v>11151</v>
          </cell>
          <cell r="L158">
            <v>2152</v>
          </cell>
          <cell r="N158">
            <v>72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</row>
        <row r="159">
          <cell r="D159" t="str">
            <v>R3MQJML</v>
          </cell>
          <cell r="E159" t="str">
            <v>RF</v>
          </cell>
          <cell r="F159" t="str">
            <v>MR-CU46T-DS-P</v>
          </cell>
          <cell r="I159">
            <v>1</v>
          </cell>
          <cell r="J159">
            <v>11151</v>
          </cell>
          <cell r="L159">
            <v>2152</v>
          </cell>
          <cell r="N159">
            <v>73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</row>
        <row r="160">
          <cell r="D160" t="str">
            <v>R3MQHML</v>
          </cell>
          <cell r="E160" t="str">
            <v>RF</v>
          </cell>
          <cell r="F160" t="str">
            <v>MR-CU46T-DG-P</v>
          </cell>
          <cell r="I160">
            <v>1</v>
          </cell>
          <cell r="J160">
            <v>11151</v>
          </cell>
          <cell r="L160">
            <v>2152</v>
          </cell>
          <cell r="N160">
            <v>74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</row>
        <row r="161">
          <cell r="D161" t="str">
            <v>R3MPCAU</v>
          </cell>
          <cell r="E161" t="str">
            <v>RF</v>
          </cell>
          <cell r="F161" t="str">
            <v>MR-CU415SL-W-A</v>
          </cell>
          <cell r="I161">
            <v>1</v>
          </cell>
          <cell r="J161">
            <v>11151</v>
          </cell>
          <cell r="L161">
            <v>2152</v>
          </cell>
          <cell r="N161">
            <v>75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</row>
        <row r="162">
          <cell r="D162" t="str">
            <v>XA00D269B33E</v>
          </cell>
          <cell r="E162" t="str">
            <v>RF</v>
          </cell>
          <cell r="F162" t="str">
            <v>GENERAL ASSY(CU4</v>
          </cell>
          <cell r="I162">
            <v>1</v>
          </cell>
          <cell r="J162">
            <v>11151</v>
          </cell>
          <cell r="L162">
            <v>2152</v>
          </cell>
          <cell r="N162">
            <v>76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</row>
        <row r="163">
          <cell r="D163" t="str">
            <v>XA00D269B34E</v>
          </cell>
          <cell r="E163" t="str">
            <v>RF</v>
          </cell>
          <cell r="F163" t="str">
            <v>GENERAL ASSY(CU4</v>
          </cell>
          <cell r="I163">
            <v>1</v>
          </cell>
          <cell r="J163">
            <v>11151</v>
          </cell>
          <cell r="L163">
            <v>2152</v>
          </cell>
          <cell r="N163">
            <v>77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</row>
        <row r="164">
          <cell r="D164" t="str">
            <v>R3MQCAU</v>
          </cell>
          <cell r="E164" t="str">
            <v>RF</v>
          </cell>
          <cell r="F164" t="str">
            <v>MR-CU415TL-W-A</v>
          </cell>
          <cell r="I164">
            <v>1</v>
          </cell>
          <cell r="J164">
            <v>11151</v>
          </cell>
          <cell r="L164">
            <v>2152</v>
          </cell>
          <cell r="N164">
            <v>78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20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</row>
        <row r="165">
          <cell r="D165" t="str">
            <v>R3MQCNZ</v>
          </cell>
          <cell r="E165" t="str">
            <v>RF</v>
          </cell>
          <cell r="F165" t="str">
            <v>MR-CU415TL-W-A</v>
          </cell>
          <cell r="I165">
            <v>1</v>
          </cell>
          <cell r="J165">
            <v>11151</v>
          </cell>
          <cell r="L165">
            <v>2152</v>
          </cell>
          <cell r="N165">
            <v>79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</row>
        <row r="166">
          <cell r="D166" t="str">
            <v>R3MPDAU</v>
          </cell>
          <cell r="E166" t="str">
            <v>RF</v>
          </cell>
          <cell r="F166" t="str">
            <v>MR-CU415SL-ST-A</v>
          </cell>
          <cell r="I166">
            <v>1</v>
          </cell>
          <cell r="J166">
            <v>11151</v>
          </cell>
          <cell r="L166">
            <v>2152</v>
          </cell>
          <cell r="N166">
            <v>80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</row>
        <row r="167">
          <cell r="D167" t="str">
            <v>R3MQDAU</v>
          </cell>
          <cell r="E167" t="str">
            <v>RF</v>
          </cell>
          <cell r="F167" t="str">
            <v>MR-CU415TL-ST-A</v>
          </cell>
          <cell r="I167">
            <v>1</v>
          </cell>
          <cell r="J167">
            <v>11151</v>
          </cell>
          <cell r="L167">
            <v>2152</v>
          </cell>
          <cell r="N167">
            <v>81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15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</row>
        <row r="168">
          <cell r="D168" t="str">
            <v>R3MQDNZ</v>
          </cell>
          <cell r="E168" t="str">
            <v>RF</v>
          </cell>
          <cell r="F168" t="str">
            <v>MR-CU415TL-ST-A</v>
          </cell>
          <cell r="I168">
            <v>1</v>
          </cell>
          <cell r="J168">
            <v>11151</v>
          </cell>
          <cell r="L168">
            <v>2152</v>
          </cell>
          <cell r="N168">
            <v>82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</row>
        <row r="169">
          <cell r="D169" t="str">
            <v>R3MPCTK</v>
          </cell>
          <cell r="E169" t="str">
            <v>RF</v>
          </cell>
          <cell r="F169" t="str">
            <v>MR-CU40S-SL</v>
          </cell>
          <cell r="I169">
            <v>1</v>
          </cell>
          <cell r="J169">
            <v>11151</v>
          </cell>
          <cell r="L169">
            <v>2152</v>
          </cell>
          <cell r="N169">
            <v>83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</row>
        <row r="170">
          <cell r="D170" t="str">
            <v>R3MPDTK</v>
          </cell>
          <cell r="E170" t="str">
            <v>RF</v>
          </cell>
          <cell r="F170" t="str">
            <v>MR-CU40S-CP</v>
          </cell>
          <cell r="I170">
            <v>1</v>
          </cell>
          <cell r="J170">
            <v>11151</v>
          </cell>
          <cell r="L170">
            <v>2152</v>
          </cell>
          <cell r="N170">
            <v>84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</row>
        <row r="171">
          <cell r="D171" t="str">
            <v>R3MPETK</v>
          </cell>
          <cell r="E171" t="str">
            <v>RF</v>
          </cell>
          <cell r="F171" t="str">
            <v>MR-CU40S-ST</v>
          </cell>
          <cell r="I171">
            <v>1</v>
          </cell>
          <cell r="J171">
            <v>11151</v>
          </cell>
          <cell r="L171">
            <v>2152</v>
          </cell>
          <cell r="N171">
            <v>85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</row>
        <row r="172">
          <cell r="D172" t="str">
            <v>R3MQCTK</v>
          </cell>
          <cell r="E172" t="str">
            <v>RF</v>
          </cell>
          <cell r="F172" t="str">
            <v>MR-CU40T-SL</v>
          </cell>
          <cell r="I172">
            <v>1</v>
          </cell>
          <cell r="J172">
            <v>11151</v>
          </cell>
          <cell r="L172">
            <v>2152</v>
          </cell>
          <cell r="N172">
            <v>86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30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</row>
        <row r="173">
          <cell r="D173" t="str">
            <v>R3MQDTK</v>
          </cell>
          <cell r="E173" t="str">
            <v>RF</v>
          </cell>
          <cell r="F173" t="str">
            <v>MR-CU40T-ST</v>
          </cell>
          <cell r="I173">
            <v>1</v>
          </cell>
          <cell r="J173">
            <v>11151</v>
          </cell>
          <cell r="L173">
            <v>2152</v>
          </cell>
          <cell r="N173">
            <v>87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6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74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</row>
        <row r="174">
          <cell r="D174" t="str">
            <v>R3KPATK</v>
          </cell>
          <cell r="E174" t="str">
            <v>RF</v>
          </cell>
          <cell r="F174" t="str">
            <v>MR-CU36S-SL</v>
          </cell>
          <cell r="I174">
            <v>1</v>
          </cell>
          <cell r="J174">
            <v>11151</v>
          </cell>
          <cell r="L174">
            <v>2152</v>
          </cell>
          <cell r="N174">
            <v>88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</row>
        <row r="175">
          <cell r="D175" t="str">
            <v>XA00D269B37</v>
          </cell>
          <cell r="E175" t="str">
            <v>RF</v>
          </cell>
          <cell r="F175" t="str">
            <v>GENERAL ASS</v>
          </cell>
          <cell r="I175">
            <v>1</v>
          </cell>
          <cell r="J175">
            <v>11151</v>
          </cell>
          <cell r="L175">
            <v>2152</v>
          </cell>
          <cell r="N175">
            <v>89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</row>
        <row r="176">
          <cell r="D176" t="str">
            <v>R3KPBTK</v>
          </cell>
          <cell r="E176" t="str">
            <v>RF</v>
          </cell>
          <cell r="F176" t="str">
            <v>MR-CU36S-ST</v>
          </cell>
          <cell r="I176">
            <v>1</v>
          </cell>
          <cell r="J176">
            <v>11151</v>
          </cell>
          <cell r="L176">
            <v>2152</v>
          </cell>
          <cell r="N176">
            <v>90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</row>
        <row r="177">
          <cell r="D177" t="str">
            <v>R3KQATK</v>
          </cell>
          <cell r="E177" t="str">
            <v>RF</v>
          </cell>
          <cell r="F177" t="str">
            <v>MR-CU36T-SL</v>
          </cell>
          <cell r="I177">
            <v>1</v>
          </cell>
          <cell r="J177">
            <v>11151</v>
          </cell>
          <cell r="L177">
            <v>2152</v>
          </cell>
          <cell r="N177">
            <v>91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30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</row>
        <row r="178">
          <cell r="D178" t="str">
            <v>R3KQBTK</v>
          </cell>
          <cell r="E178" t="str">
            <v>RF</v>
          </cell>
          <cell r="F178" t="str">
            <v>MR-CU36T-ST</v>
          </cell>
          <cell r="I178">
            <v>1</v>
          </cell>
          <cell r="J178">
            <v>11151</v>
          </cell>
          <cell r="L178">
            <v>2152</v>
          </cell>
          <cell r="N178">
            <v>92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6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87</v>
          </cell>
          <cell r="AK178">
            <v>7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</row>
        <row r="179">
          <cell r="C179" t="str">
            <v>AH25E715G01</v>
          </cell>
          <cell r="D179" t="str">
            <v>DUCT D COVER</v>
          </cell>
          <cell r="N179">
            <v>0</v>
          </cell>
          <cell r="O179">
            <v>0</v>
          </cell>
          <cell r="P179">
            <v>448</v>
          </cell>
          <cell r="Q179">
            <v>364</v>
          </cell>
          <cell r="R179">
            <v>0</v>
          </cell>
          <cell r="S179">
            <v>441</v>
          </cell>
          <cell r="T179">
            <v>872</v>
          </cell>
          <cell r="U179">
            <v>979</v>
          </cell>
          <cell r="V179">
            <v>178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455</v>
          </cell>
          <cell r="AM179">
            <v>0</v>
          </cell>
          <cell r="AN179">
            <v>470</v>
          </cell>
          <cell r="AO179">
            <v>25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</row>
        <row r="180">
          <cell r="D180" t="str">
            <v>R2MQCTK</v>
          </cell>
          <cell r="E180" t="str">
            <v>RF</v>
          </cell>
          <cell r="F180" t="str">
            <v>MR-F45T-ST</v>
          </cell>
          <cell r="I180">
            <v>1</v>
          </cell>
          <cell r="J180">
            <v>11151</v>
          </cell>
          <cell r="L180">
            <v>2152</v>
          </cell>
          <cell r="N180">
            <v>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67</v>
          </cell>
          <cell r="V180">
            <v>58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</row>
        <row r="181">
          <cell r="D181" t="str">
            <v>R2MQBTK</v>
          </cell>
          <cell r="E181" t="str">
            <v>RF</v>
          </cell>
          <cell r="F181" t="str">
            <v>MR-F45T-GB</v>
          </cell>
          <cell r="I181">
            <v>1</v>
          </cell>
          <cell r="J181">
            <v>11151</v>
          </cell>
          <cell r="L181">
            <v>2152</v>
          </cell>
          <cell r="N181">
            <v>2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60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</row>
        <row r="182">
          <cell r="D182" t="str">
            <v>R2MQATK</v>
          </cell>
          <cell r="E182" t="str">
            <v>RF</v>
          </cell>
          <cell r="F182" t="str">
            <v>MR-F45T-SL</v>
          </cell>
          <cell r="I182">
            <v>1</v>
          </cell>
          <cell r="J182">
            <v>11151</v>
          </cell>
          <cell r="L182">
            <v>2152</v>
          </cell>
          <cell r="N182">
            <v>3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145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</row>
        <row r="183">
          <cell r="D183" t="str">
            <v>R3MQBTK</v>
          </cell>
          <cell r="E183" t="str">
            <v>RF</v>
          </cell>
          <cell r="F183" t="str">
            <v>MR-V46T-ST</v>
          </cell>
          <cell r="I183">
            <v>1</v>
          </cell>
          <cell r="J183">
            <v>11151</v>
          </cell>
          <cell r="L183">
            <v>2152</v>
          </cell>
          <cell r="N183">
            <v>4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170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</row>
        <row r="184">
          <cell r="D184" t="str">
            <v>R3MQATK</v>
          </cell>
          <cell r="E184" t="str">
            <v>RF</v>
          </cell>
          <cell r="F184" t="str">
            <v>MR-V46T-SL</v>
          </cell>
          <cell r="I184">
            <v>1</v>
          </cell>
          <cell r="J184">
            <v>11151</v>
          </cell>
          <cell r="L184">
            <v>2152</v>
          </cell>
          <cell r="N184">
            <v>5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114</v>
          </cell>
          <cell r="U184">
            <v>76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</row>
        <row r="185">
          <cell r="D185" t="str">
            <v>R2LQCTK</v>
          </cell>
          <cell r="E185" t="str">
            <v>RF</v>
          </cell>
          <cell r="F185" t="str">
            <v>MR-F41T-ST</v>
          </cell>
          <cell r="I185">
            <v>1</v>
          </cell>
          <cell r="J185">
            <v>11151</v>
          </cell>
          <cell r="L185">
            <v>2152</v>
          </cell>
          <cell r="N185">
            <v>6</v>
          </cell>
          <cell r="O185">
            <v>0</v>
          </cell>
          <cell r="P185">
            <v>8</v>
          </cell>
          <cell r="Q185">
            <v>72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</row>
        <row r="186">
          <cell r="D186" t="str">
            <v>R2LQBTK</v>
          </cell>
          <cell r="E186" t="str">
            <v>RF</v>
          </cell>
          <cell r="F186" t="str">
            <v>MR-F41T-GB</v>
          </cell>
          <cell r="I186">
            <v>1</v>
          </cell>
          <cell r="J186">
            <v>11151</v>
          </cell>
          <cell r="L186">
            <v>2152</v>
          </cell>
          <cell r="N186">
            <v>7</v>
          </cell>
          <cell r="O186">
            <v>0</v>
          </cell>
          <cell r="P186">
            <v>60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</row>
        <row r="187">
          <cell r="D187" t="str">
            <v>R2LQATK</v>
          </cell>
          <cell r="E187" t="str">
            <v>RF</v>
          </cell>
          <cell r="F187" t="str">
            <v>MR-F41T-SL</v>
          </cell>
          <cell r="I187">
            <v>1</v>
          </cell>
          <cell r="J187">
            <v>11151</v>
          </cell>
          <cell r="L187">
            <v>2152</v>
          </cell>
          <cell r="N187">
            <v>8</v>
          </cell>
          <cell r="O187">
            <v>0</v>
          </cell>
          <cell r="P187">
            <v>150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</row>
        <row r="188">
          <cell r="D188" t="str">
            <v>R2KQDTK</v>
          </cell>
          <cell r="E188" t="str">
            <v>RF</v>
          </cell>
          <cell r="F188" t="str">
            <v>MR-FS38T-SL</v>
          </cell>
          <cell r="I188">
            <v>1</v>
          </cell>
          <cell r="J188">
            <v>11151</v>
          </cell>
          <cell r="L188">
            <v>2152</v>
          </cell>
          <cell r="N188">
            <v>9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</row>
        <row r="189">
          <cell r="D189" t="str">
            <v>R2KQETK</v>
          </cell>
          <cell r="E189" t="str">
            <v>RF</v>
          </cell>
          <cell r="F189" t="str">
            <v>MR-FS38T-SL-1</v>
          </cell>
          <cell r="I189">
            <v>1</v>
          </cell>
          <cell r="J189">
            <v>11151</v>
          </cell>
          <cell r="L189">
            <v>2152</v>
          </cell>
          <cell r="N189">
            <v>10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</row>
        <row r="190">
          <cell r="D190" t="str">
            <v>R2KQCTK</v>
          </cell>
          <cell r="E190" t="str">
            <v>RF</v>
          </cell>
          <cell r="F190" t="str">
            <v>MR-F38T-ST</v>
          </cell>
          <cell r="I190">
            <v>1</v>
          </cell>
          <cell r="J190">
            <v>11151</v>
          </cell>
          <cell r="L190">
            <v>2152</v>
          </cell>
          <cell r="N190">
            <v>11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63</v>
          </cell>
          <cell r="U190">
            <v>87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</row>
        <row r="191">
          <cell r="D191" t="str">
            <v>R2KQBTK</v>
          </cell>
          <cell r="E191" t="str">
            <v>RF</v>
          </cell>
          <cell r="F191" t="str">
            <v>MR-F38T-GB</v>
          </cell>
          <cell r="I191">
            <v>1</v>
          </cell>
          <cell r="J191">
            <v>11151</v>
          </cell>
          <cell r="L191">
            <v>2152</v>
          </cell>
          <cell r="N191">
            <v>12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105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</row>
        <row r="192">
          <cell r="D192" t="str">
            <v>R2KQATK</v>
          </cell>
          <cell r="E192" t="str">
            <v>RF</v>
          </cell>
          <cell r="F192" t="str">
            <v>MR-F38T-SL</v>
          </cell>
          <cell r="I192">
            <v>1</v>
          </cell>
          <cell r="J192">
            <v>11151</v>
          </cell>
          <cell r="L192">
            <v>2152</v>
          </cell>
          <cell r="N192">
            <v>13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230</v>
          </cell>
          <cell r="T192">
            <v>190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</row>
        <row r="193">
          <cell r="D193" t="str">
            <v>R2MQCSV</v>
          </cell>
          <cell r="E193" t="str">
            <v>RF</v>
          </cell>
          <cell r="F193" t="str">
            <v>MR-F51T-ST-V</v>
          </cell>
          <cell r="I193">
            <v>1</v>
          </cell>
          <cell r="J193">
            <v>11151</v>
          </cell>
          <cell r="L193">
            <v>2152</v>
          </cell>
          <cell r="N193">
            <v>1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</row>
        <row r="194">
          <cell r="D194" t="str">
            <v>R2MQBSV</v>
          </cell>
          <cell r="E194" t="str">
            <v>RF</v>
          </cell>
          <cell r="F194" t="str">
            <v>MR-F51T-GB-V</v>
          </cell>
          <cell r="I194">
            <v>1</v>
          </cell>
          <cell r="J194">
            <v>11151</v>
          </cell>
          <cell r="L194">
            <v>2152</v>
          </cell>
          <cell r="N194">
            <v>2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</row>
        <row r="195">
          <cell r="D195" t="str">
            <v>R3MQEHK</v>
          </cell>
          <cell r="E195" t="str">
            <v>RF</v>
          </cell>
          <cell r="F195" t="str">
            <v>MR-V50T-PG-H</v>
          </cell>
          <cell r="I195">
            <v>1</v>
          </cell>
          <cell r="J195">
            <v>11151</v>
          </cell>
          <cell r="L195">
            <v>2152</v>
          </cell>
          <cell r="N195">
            <v>3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30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</row>
        <row r="196">
          <cell r="D196" t="str">
            <v>R2MQAML</v>
          </cell>
          <cell r="E196" t="str">
            <v>RF</v>
          </cell>
          <cell r="F196" t="str">
            <v>MR-F51T-SL-P</v>
          </cell>
          <cell r="I196">
            <v>1</v>
          </cell>
          <cell r="J196">
            <v>11151</v>
          </cell>
          <cell r="L196">
            <v>2152</v>
          </cell>
          <cell r="N196">
            <v>4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20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</row>
        <row r="197">
          <cell r="D197" t="str">
            <v>R2MQCML</v>
          </cell>
          <cell r="E197" t="str">
            <v>RF</v>
          </cell>
          <cell r="F197" t="str">
            <v>MR-F51T-GB-P</v>
          </cell>
          <cell r="I197">
            <v>1</v>
          </cell>
          <cell r="J197">
            <v>11151</v>
          </cell>
          <cell r="L197">
            <v>2152</v>
          </cell>
          <cell r="N197">
            <v>5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10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</row>
        <row r="198">
          <cell r="D198" t="str">
            <v>R2MQBML</v>
          </cell>
          <cell r="E198" t="str">
            <v>RF</v>
          </cell>
          <cell r="F198" t="str">
            <v>MR-F51T-GD-P</v>
          </cell>
          <cell r="I198">
            <v>1</v>
          </cell>
          <cell r="J198">
            <v>11151</v>
          </cell>
          <cell r="L198">
            <v>2152</v>
          </cell>
          <cell r="N198">
            <v>6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</row>
        <row r="199">
          <cell r="D199" t="str">
            <v>R2MQBAU</v>
          </cell>
          <cell r="E199" t="str">
            <v>RF</v>
          </cell>
          <cell r="F199" t="str">
            <v>MR-455T-ST-A</v>
          </cell>
          <cell r="I199">
            <v>1</v>
          </cell>
          <cell r="J199">
            <v>11151</v>
          </cell>
          <cell r="L199">
            <v>2152</v>
          </cell>
          <cell r="N199">
            <v>7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25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</row>
        <row r="200">
          <cell r="D200" t="str">
            <v>R2MQBNZ</v>
          </cell>
          <cell r="E200" t="str">
            <v>RF</v>
          </cell>
          <cell r="F200" t="str">
            <v>MR-455T-ST-A(NZ)</v>
          </cell>
          <cell r="I200">
            <v>1</v>
          </cell>
          <cell r="J200">
            <v>11151</v>
          </cell>
          <cell r="L200">
            <v>2152</v>
          </cell>
          <cell r="N200">
            <v>8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</row>
        <row r="201">
          <cell r="D201" t="str">
            <v>R2MQAAU</v>
          </cell>
          <cell r="E201" t="str">
            <v>RF</v>
          </cell>
          <cell r="F201" t="str">
            <v>MR-455T-W-A</v>
          </cell>
          <cell r="I201">
            <v>1</v>
          </cell>
          <cell r="J201">
            <v>11151</v>
          </cell>
          <cell r="L201">
            <v>2152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47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</row>
        <row r="202">
          <cell r="D202" t="str">
            <v>R2MQANZ</v>
          </cell>
          <cell r="E202" t="str">
            <v>RF</v>
          </cell>
          <cell r="F202" t="str">
            <v>MR-455T-W-A</v>
          </cell>
          <cell r="I202">
            <v>1</v>
          </cell>
          <cell r="J202">
            <v>11151</v>
          </cell>
          <cell r="L202">
            <v>2152</v>
          </cell>
          <cell r="N202">
            <v>10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</row>
        <row r="203">
          <cell r="D203" t="str">
            <v>R2MQAPK</v>
          </cell>
          <cell r="E203" t="str">
            <v>RF</v>
          </cell>
          <cell r="F203" t="str">
            <v>MR-F51T-SL-PK</v>
          </cell>
          <cell r="I203">
            <v>1</v>
          </cell>
          <cell r="J203">
            <v>11151</v>
          </cell>
          <cell r="L203">
            <v>2152</v>
          </cell>
          <cell r="N203">
            <v>11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34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</row>
        <row r="204">
          <cell r="D204" t="str">
            <v>R2MQBPK</v>
          </cell>
          <cell r="E204" t="str">
            <v>RF</v>
          </cell>
          <cell r="F204" t="str">
            <v>MR-F51T-GD-PK</v>
          </cell>
          <cell r="I204">
            <v>1</v>
          </cell>
          <cell r="J204">
            <v>11151</v>
          </cell>
          <cell r="L204">
            <v>2152</v>
          </cell>
          <cell r="N204">
            <v>12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34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</row>
        <row r="205">
          <cell r="D205" t="str">
            <v>R2MQAKW</v>
          </cell>
          <cell r="E205" t="str">
            <v>RF</v>
          </cell>
          <cell r="F205" t="str">
            <v>MR-F51T-W-KW</v>
          </cell>
          <cell r="I205">
            <v>1</v>
          </cell>
          <cell r="J205">
            <v>11151</v>
          </cell>
          <cell r="L205">
            <v>2152</v>
          </cell>
          <cell r="N205">
            <v>13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48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</row>
        <row r="206">
          <cell r="D206" t="str">
            <v>R3MQAML</v>
          </cell>
          <cell r="E206" t="str">
            <v>RF</v>
          </cell>
          <cell r="F206" t="str">
            <v>MR-V50T-ST-P</v>
          </cell>
          <cell r="I206">
            <v>1</v>
          </cell>
          <cell r="J206">
            <v>11151</v>
          </cell>
          <cell r="L206">
            <v>2152</v>
          </cell>
          <cell r="N206">
            <v>14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</row>
        <row r="207">
          <cell r="D207" t="str">
            <v>R3MQCML</v>
          </cell>
          <cell r="E207" t="str">
            <v>RF</v>
          </cell>
          <cell r="F207" t="str">
            <v>MR-V50T-PS-P</v>
          </cell>
          <cell r="I207">
            <v>1</v>
          </cell>
          <cell r="J207">
            <v>11151</v>
          </cell>
          <cell r="L207">
            <v>2152</v>
          </cell>
          <cell r="N207">
            <v>15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</row>
        <row r="208">
          <cell r="D208" t="str">
            <v>R3MQBML</v>
          </cell>
          <cell r="E208" t="str">
            <v>RF</v>
          </cell>
          <cell r="F208" t="str">
            <v>MR-V50T-PG-P</v>
          </cell>
          <cell r="I208">
            <v>1</v>
          </cell>
          <cell r="J208">
            <v>11151</v>
          </cell>
          <cell r="L208">
            <v>2152</v>
          </cell>
          <cell r="N208">
            <v>16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</row>
        <row r="209">
          <cell r="D209" t="str">
            <v>R3MQKML</v>
          </cell>
          <cell r="E209" t="str">
            <v>RF</v>
          </cell>
          <cell r="F209" t="str">
            <v>MR-V50T-ST-P1</v>
          </cell>
          <cell r="I209">
            <v>1</v>
          </cell>
          <cell r="J209">
            <v>11151</v>
          </cell>
          <cell r="L209">
            <v>2152</v>
          </cell>
          <cell r="N209">
            <v>17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110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</row>
        <row r="210">
          <cell r="D210" t="str">
            <v>R3MQLML</v>
          </cell>
          <cell r="E210" t="str">
            <v>RF</v>
          </cell>
          <cell r="F210" t="str">
            <v>MR-V50T-PS-P1</v>
          </cell>
          <cell r="I210">
            <v>1</v>
          </cell>
          <cell r="J210">
            <v>11151</v>
          </cell>
          <cell r="L210">
            <v>2152</v>
          </cell>
          <cell r="N210">
            <v>18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</row>
        <row r="211">
          <cell r="D211" t="str">
            <v>R3MQMML</v>
          </cell>
          <cell r="E211" t="str">
            <v>RF</v>
          </cell>
          <cell r="F211" t="str">
            <v>MR-V50T-PG-P1</v>
          </cell>
          <cell r="I211">
            <v>1</v>
          </cell>
          <cell r="J211">
            <v>11151</v>
          </cell>
          <cell r="L211">
            <v>2152</v>
          </cell>
          <cell r="N211">
            <v>19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</row>
        <row r="212">
          <cell r="D212" t="str">
            <v>XA00D156B24E</v>
          </cell>
          <cell r="E212" t="str">
            <v>RF</v>
          </cell>
          <cell r="F212" t="str">
            <v>GENERAL ASSY(</v>
          </cell>
          <cell r="I212">
            <v>1</v>
          </cell>
          <cell r="J212">
            <v>11151</v>
          </cell>
          <cell r="L212">
            <v>2152</v>
          </cell>
          <cell r="N212">
            <v>20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</row>
        <row r="213">
          <cell r="D213" t="str">
            <v>XA00D156B25E</v>
          </cell>
          <cell r="E213" t="str">
            <v>RF</v>
          </cell>
          <cell r="F213" t="str">
            <v>GENERAL ASSY(</v>
          </cell>
          <cell r="I213">
            <v>1</v>
          </cell>
          <cell r="J213">
            <v>11151</v>
          </cell>
          <cell r="L213">
            <v>2152</v>
          </cell>
          <cell r="N213">
            <v>21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</row>
        <row r="214">
          <cell r="D214" t="str">
            <v>XA00D156B26E</v>
          </cell>
          <cell r="E214" t="str">
            <v>RF</v>
          </cell>
          <cell r="F214" t="str">
            <v>GENERAL ASSY(</v>
          </cell>
          <cell r="I214">
            <v>1</v>
          </cell>
          <cell r="J214">
            <v>11151</v>
          </cell>
          <cell r="L214">
            <v>2152</v>
          </cell>
          <cell r="N214">
            <v>22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</row>
        <row r="215">
          <cell r="D215" t="str">
            <v>XA00D156B27E</v>
          </cell>
          <cell r="E215" t="str">
            <v>RF</v>
          </cell>
          <cell r="F215" t="str">
            <v>GENERAL ASSY(</v>
          </cell>
          <cell r="I215">
            <v>1</v>
          </cell>
          <cell r="J215">
            <v>11151</v>
          </cell>
          <cell r="L215">
            <v>2152</v>
          </cell>
          <cell r="N215">
            <v>23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</row>
        <row r="216">
          <cell r="D216" t="str">
            <v>R2LQCSV</v>
          </cell>
          <cell r="E216" t="str">
            <v>RF</v>
          </cell>
          <cell r="F216" t="str">
            <v>MR-F47T-ST-V</v>
          </cell>
          <cell r="I216">
            <v>1</v>
          </cell>
          <cell r="J216">
            <v>11151</v>
          </cell>
          <cell r="L216">
            <v>2152</v>
          </cell>
          <cell r="N216">
            <v>24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</row>
        <row r="217">
          <cell r="D217" t="str">
            <v>R2LQBSV</v>
          </cell>
          <cell r="E217" t="str">
            <v>RF</v>
          </cell>
          <cell r="F217" t="str">
            <v>MR-F47T-GB-V</v>
          </cell>
          <cell r="I217">
            <v>1</v>
          </cell>
          <cell r="J217">
            <v>11151</v>
          </cell>
          <cell r="L217">
            <v>2152</v>
          </cell>
          <cell r="N217">
            <v>25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</row>
        <row r="218">
          <cell r="D218" t="str">
            <v>R2LQAHK</v>
          </cell>
          <cell r="E218" t="str">
            <v>RF</v>
          </cell>
          <cell r="F218" t="str">
            <v>MR-F47T-SL-H</v>
          </cell>
          <cell r="I218">
            <v>1</v>
          </cell>
          <cell r="J218">
            <v>11151</v>
          </cell>
          <cell r="L218">
            <v>2152</v>
          </cell>
          <cell r="N218">
            <v>26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</row>
        <row r="219">
          <cell r="D219" t="str">
            <v>R2LQAML</v>
          </cell>
          <cell r="E219" t="str">
            <v>RF</v>
          </cell>
          <cell r="F219" t="str">
            <v>MR-F47T-SL-P</v>
          </cell>
          <cell r="I219">
            <v>1</v>
          </cell>
          <cell r="J219">
            <v>11151</v>
          </cell>
          <cell r="L219">
            <v>2152</v>
          </cell>
          <cell r="N219">
            <v>27</v>
          </cell>
          <cell r="O219">
            <v>0</v>
          </cell>
          <cell r="P219">
            <v>90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</row>
        <row r="220">
          <cell r="D220" t="str">
            <v>R2LQCML</v>
          </cell>
          <cell r="E220" t="str">
            <v>RF</v>
          </cell>
          <cell r="F220" t="str">
            <v>MR-F47T-GB-P</v>
          </cell>
          <cell r="I220">
            <v>1</v>
          </cell>
          <cell r="J220">
            <v>11151</v>
          </cell>
          <cell r="L220">
            <v>2152</v>
          </cell>
          <cell r="N220">
            <v>28</v>
          </cell>
          <cell r="O220">
            <v>0</v>
          </cell>
          <cell r="P220">
            <v>80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</row>
        <row r="221">
          <cell r="D221" t="str">
            <v>R2LQBML</v>
          </cell>
          <cell r="E221" t="str">
            <v>RF</v>
          </cell>
          <cell r="F221" t="str">
            <v>MR-F47T-GD-P</v>
          </cell>
          <cell r="I221">
            <v>1</v>
          </cell>
          <cell r="J221">
            <v>11151</v>
          </cell>
          <cell r="L221">
            <v>2152</v>
          </cell>
          <cell r="N221">
            <v>29</v>
          </cell>
          <cell r="O221">
            <v>0</v>
          </cell>
          <cell r="P221">
            <v>60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</row>
        <row r="222">
          <cell r="D222" t="str">
            <v>R2LQBAU</v>
          </cell>
          <cell r="E222" t="str">
            <v>RF</v>
          </cell>
          <cell r="F222" t="str">
            <v>MR-420T-ST-A</v>
          </cell>
          <cell r="I222">
            <v>1</v>
          </cell>
          <cell r="J222">
            <v>11151</v>
          </cell>
          <cell r="L222">
            <v>2152</v>
          </cell>
          <cell r="N222">
            <v>30</v>
          </cell>
          <cell r="O222">
            <v>0</v>
          </cell>
          <cell r="P222">
            <v>0</v>
          </cell>
          <cell r="Q222">
            <v>84</v>
          </cell>
          <cell r="R222">
            <v>0</v>
          </cell>
          <cell r="S222">
            <v>61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</row>
        <row r="223">
          <cell r="D223" t="str">
            <v>R2LQBNZ</v>
          </cell>
          <cell r="E223" t="str">
            <v>RF</v>
          </cell>
          <cell r="F223" t="str">
            <v>MR-420T-ST-A(NZ)</v>
          </cell>
          <cell r="I223">
            <v>1</v>
          </cell>
          <cell r="J223">
            <v>11151</v>
          </cell>
          <cell r="L223">
            <v>2152</v>
          </cell>
          <cell r="N223">
            <v>31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150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</row>
        <row r="224">
          <cell r="D224" t="str">
            <v>R2LQAAU</v>
          </cell>
          <cell r="E224" t="str">
            <v>RF</v>
          </cell>
          <cell r="F224" t="str">
            <v>MR-420T-W-A</v>
          </cell>
          <cell r="I224">
            <v>1</v>
          </cell>
          <cell r="J224">
            <v>11151</v>
          </cell>
          <cell r="L224">
            <v>2152</v>
          </cell>
          <cell r="N224">
            <v>32</v>
          </cell>
          <cell r="O224">
            <v>0</v>
          </cell>
          <cell r="P224">
            <v>0</v>
          </cell>
          <cell r="Q224">
            <v>160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</row>
        <row r="225">
          <cell r="D225" t="str">
            <v>R2LQANZ</v>
          </cell>
          <cell r="E225" t="str">
            <v>RF</v>
          </cell>
          <cell r="F225" t="str">
            <v>MR-420T-W-A</v>
          </cell>
          <cell r="I225">
            <v>1</v>
          </cell>
          <cell r="J225">
            <v>11151</v>
          </cell>
          <cell r="L225">
            <v>2152</v>
          </cell>
          <cell r="N225">
            <v>33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</row>
        <row r="226">
          <cell r="D226" t="str">
            <v>R2LQAKW</v>
          </cell>
          <cell r="E226" t="str">
            <v>RF</v>
          </cell>
          <cell r="F226" t="str">
            <v>MR-F47T-W-KW</v>
          </cell>
          <cell r="I226">
            <v>1</v>
          </cell>
          <cell r="J226">
            <v>11151</v>
          </cell>
          <cell r="L226">
            <v>2152</v>
          </cell>
          <cell r="N226">
            <v>1</v>
          </cell>
          <cell r="O226">
            <v>0</v>
          </cell>
          <cell r="P226">
            <v>0</v>
          </cell>
          <cell r="Q226">
            <v>48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</row>
        <row r="227">
          <cell r="D227" t="str">
            <v>XA00D156B07E</v>
          </cell>
          <cell r="E227" t="str">
            <v>RF</v>
          </cell>
          <cell r="F227" t="str">
            <v>GENERAL ASSY(F42</v>
          </cell>
          <cell r="I227">
            <v>1</v>
          </cell>
          <cell r="J227">
            <v>11151</v>
          </cell>
          <cell r="L227">
            <v>2152</v>
          </cell>
          <cell r="N227">
            <v>2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</row>
        <row r="228">
          <cell r="D228" t="str">
            <v>XA00D156B08E</v>
          </cell>
          <cell r="E228" t="str">
            <v>RF</v>
          </cell>
          <cell r="F228" t="str">
            <v>GENERAL ASSY(F42</v>
          </cell>
          <cell r="I228">
            <v>1</v>
          </cell>
          <cell r="J228">
            <v>11151</v>
          </cell>
          <cell r="L228">
            <v>2152</v>
          </cell>
          <cell r="N228">
            <v>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</row>
        <row r="229">
          <cell r="D229" t="str">
            <v>XA00D156B09E</v>
          </cell>
          <cell r="E229" t="str">
            <v>RF</v>
          </cell>
          <cell r="F229" t="str">
            <v>GENERAL ASSY(F42</v>
          </cell>
          <cell r="I229">
            <v>1</v>
          </cell>
          <cell r="J229">
            <v>11151</v>
          </cell>
          <cell r="L229">
            <v>2152</v>
          </cell>
          <cell r="N229">
            <v>4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</row>
        <row r="230">
          <cell r="D230" t="str">
            <v>XA00D156B10E</v>
          </cell>
          <cell r="E230" t="str">
            <v>RF</v>
          </cell>
          <cell r="F230" t="str">
            <v>GENERAL ASSY(F42</v>
          </cell>
          <cell r="I230">
            <v>1</v>
          </cell>
          <cell r="J230">
            <v>11151</v>
          </cell>
          <cell r="L230">
            <v>2152</v>
          </cell>
          <cell r="N230">
            <v>5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</row>
        <row r="231">
          <cell r="D231" t="str">
            <v>R2KQCSV</v>
          </cell>
          <cell r="E231" t="str">
            <v>RF</v>
          </cell>
          <cell r="F231" t="str">
            <v>MR-F42T-ST-V</v>
          </cell>
          <cell r="I231">
            <v>1</v>
          </cell>
          <cell r="J231">
            <v>11151</v>
          </cell>
          <cell r="L231">
            <v>2152</v>
          </cell>
          <cell r="N231">
            <v>6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</row>
        <row r="232">
          <cell r="D232" t="str">
            <v>R2KQBSV</v>
          </cell>
          <cell r="E232" t="str">
            <v>RF</v>
          </cell>
          <cell r="F232" t="str">
            <v>MR-F42T-GB-V</v>
          </cell>
          <cell r="I232">
            <v>1</v>
          </cell>
          <cell r="J232">
            <v>11151</v>
          </cell>
          <cell r="L232">
            <v>2152</v>
          </cell>
          <cell r="N232">
            <v>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</row>
        <row r="233">
          <cell r="D233" t="str">
            <v>R2KQAHK</v>
          </cell>
          <cell r="E233" t="str">
            <v>RF</v>
          </cell>
          <cell r="F233" t="str">
            <v>MR-F42T-SL-H</v>
          </cell>
          <cell r="I233">
            <v>1</v>
          </cell>
          <cell r="J233">
            <v>11151</v>
          </cell>
          <cell r="L233">
            <v>2152</v>
          </cell>
          <cell r="N233">
            <v>8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50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</row>
        <row r="234">
          <cell r="D234" t="str">
            <v>XA00D156B05E</v>
          </cell>
          <cell r="E234" t="str">
            <v>RF</v>
          </cell>
          <cell r="F234" t="str">
            <v>GENERAL ASSY(F42S</v>
          </cell>
          <cell r="I234">
            <v>1</v>
          </cell>
          <cell r="J234">
            <v>11151</v>
          </cell>
          <cell r="L234">
            <v>2152</v>
          </cell>
          <cell r="N234">
            <v>9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</row>
        <row r="235">
          <cell r="D235" t="str">
            <v>XA00D156B52E</v>
          </cell>
          <cell r="E235" t="str">
            <v>RF</v>
          </cell>
          <cell r="F235" t="str">
            <v>GENERAL ASSY(F42S</v>
          </cell>
          <cell r="I235">
            <v>1</v>
          </cell>
          <cell r="J235">
            <v>11151</v>
          </cell>
          <cell r="L235">
            <v>2152</v>
          </cell>
          <cell r="N235">
            <v>10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</row>
        <row r="236">
          <cell r="D236" t="str">
            <v>R2KQAML</v>
          </cell>
          <cell r="E236" t="str">
            <v>RF</v>
          </cell>
          <cell r="F236" t="str">
            <v>MR-F42T-SL-P</v>
          </cell>
          <cell r="I236">
            <v>1</v>
          </cell>
          <cell r="J236">
            <v>11151</v>
          </cell>
          <cell r="L236">
            <v>2152</v>
          </cell>
          <cell r="N236">
            <v>11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85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</row>
        <row r="237">
          <cell r="D237" t="str">
            <v>R2KQCML</v>
          </cell>
          <cell r="E237" t="str">
            <v>RF</v>
          </cell>
          <cell r="F237" t="str">
            <v>MR-F42T-GB-P</v>
          </cell>
          <cell r="I237">
            <v>1</v>
          </cell>
          <cell r="J237">
            <v>11151</v>
          </cell>
          <cell r="L237">
            <v>2152</v>
          </cell>
          <cell r="N237">
            <v>12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63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</row>
        <row r="238">
          <cell r="D238" t="str">
            <v>R2KQBML</v>
          </cell>
          <cell r="E238" t="str">
            <v>RF</v>
          </cell>
          <cell r="F238" t="str">
            <v>MR-F42T-GD-P</v>
          </cell>
          <cell r="I238">
            <v>1</v>
          </cell>
          <cell r="J238">
            <v>11151</v>
          </cell>
          <cell r="L238">
            <v>2152</v>
          </cell>
          <cell r="N238">
            <v>13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65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</row>
        <row r="239">
          <cell r="D239" t="str">
            <v>R2KQBAU</v>
          </cell>
          <cell r="E239" t="str">
            <v>RF</v>
          </cell>
          <cell r="F239" t="str">
            <v>MR-385T-ST-A</v>
          </cell>
          <cell r="I239">
            <v>1</v>
          </cell>
          <cell r="J239">
            <v>11151</v>
          </cell>
          <cell r="L239">
            <v>2152</v>
          </cell>
          <cell r="N239">
            <v>14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95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</row>
        <row r="240">
          <cell r="D240" t="str">
            <v>R2KQBNZ</v>
          </cell>
          <cell r="E240" t="str">
            <v>RF</v>
          </cell>
          <cell r="F240" t="str">
            <v>MR-385T-ST-A(NZ)</v>
          </cell>
          <cell r="I240">
            <v>1</v>
          </cell>
          <cell r="J240">
            <v>11151</v>
          </cell>
          <cell r="L240">
            <v>2152</v>
          </cell>
          <cell r="N240">
            <v>15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115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</row>
        <row r="241">
          <cell r="D241" t="str">
            <v>R2KQAAU</v>
          </cell>
          <cell r="E241" t="str">
            <v>RF</v>
          </cell>
          <cell r="F241" t="str">
            <v>MR-385T-W-A</v>
          </cell>
          <cell r="G241" t="str">
            <v>LINER</v>
          </cell>
          <cell r="H241" t="str">
            <v>ASSY(16B)(</v>
          </cell>
          <cell r="I241">
            <v>1</v>
          </cell>
          <cell r="J241">
            <v>11151</v>
          </cell>
          <cell r="L241">
            <v>2152</v>
          </cell>
          <cell r="N241">
            <v>16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235</v>
          </cell>
          <cell r="AM241">
            <v>0</v>
          </cell>
          <cell r="AN241">
            <v>470</v>
          </cell>
          <cell r="AO241">
            <v>25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</row>
        <row r="242">
          <cell r="D242" t="str">
            <v>R2KQANZ</v>
          </cell>
          <cell r="E242" t="str">
            <v>RF</v>
          </cell>
          <cell r="F242" t="str">
            <v>MR-385T-W-A</v>
          </cell>
          <cell r="G242" t="str">
            <v>LINER</v>
          </cell>
          <cell r="H242" t="str">
            <v>ASSY(16B)(</v>
          </cell>
          <cell r="I242">
            <v>1</v>
          </cell>
          <cell r="J242">
            <v>11151</v>
          </cell>
          <cell r="L242">
            <v>2152</v>
          </cell>
          <cell r="N242">
            <v>17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</row>
        <row r="243">
          <cell r="D243" t="str">
            <v>R2KQDAU</v>
          </cell>
          <cell r="E243" t="str">
            <v>RF</v>
          </cell>
          <cell r="F243" t="str">
            <v>MR-385TL-ST-A</v>
          </cell>
          <cell r="G243" t="str">
            <v>LINER</v>
          </cell>
          <cell r="H243" t="str">
            <v>ASSY(16B)(</v>
          </cell>
          <cell r="I243">
            <v>1</v>
          </cell>
          <cell r="J243">
            <v>11151</v>
          </cell>
          <cell r="L243">
            <v>2152</v>
          </cell>
          <cell r="N243">
            <v>18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</row>
        <row r="244">
          <cell r="D244" t="str">
            <v>R2KQDNZ</v>
          </cell>
          <cell r="E244" t="str">
            <v>RF</v>
          </cell>
          <cell r="F244" t="str">
            <v>MR-385TL-ST-A(NZ)</v>
          </cell>
          <cell r="G244" t="str">
            <v>LINER</v>
          </cell>
          <cell r="H244" t="str">
            <v>ASSY(16B-C</v>
          </cell>
          <cell r="I244">
            <v>1</v>
          </cell>
          <cell r="J244">
            <v>11151</v>
          </cell>
          <cell r="L244">
            <v>2152</v>
          </cell>
          <cell r="N244">
            <v>19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</row>
        <row r="245">
          <cell r="D245" t="str">
            <v>R2KQCAU</v>
          </cell>
          <cell r="E245" t="str">
            <v>RF</v>
          </cell>
          <cell r="F245" t="str">
            <v>MR-385TL-W-A</v>
          </cell>
          <cell r="G245" t="str">
            <v>LINER</v>
          </cell>
          <cell r="H245" t="str">
            <v>ASSY(16B)(</v>
          </cell>
          <cell r="I245">
            <v>1</v>
          </cell>
          <cell r="J245">
            <v>11151</v>
          </cell>
          <cell r="L245">
            <v>2152</v>
          </cell>
          <cell r="N245">
            <v>20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10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</row>
        <row r="246">
          <cell r="D246" t="str">
            <v>R2KQCNZ</v>
          </cell>
          <cell r="E246" t="str">
            <v>RF</v>
          </cell>
          <cell r="F246" t="str">
            <v>MR-385TL-W-A</v>
          </cell>
          <cell r="G246" t="str">
            <v>LINER</v>
          </cell>
          <cell r="H246" t="str">
            <v>ASSY(14B-C</v>
          </cell>
          <cell r="I246">
            <v>1</v>
          </cell>
          <cell r="J246">
            <v>11151</v>
          </cell>
          <cell r="L246">
            <v>2152</v>
          </cell>
          <cell r="N246">
            <v>21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</row>
        <row r="247">
          <cell r="D247" t="str">
            <v>R2KQAPK</v>
          </cell>
          <cell r="E247" t="str">
            <v>RF</v>
          </cell>
          <cell r="F247" t="str">
            <v>MR-F42T-SL-PK</v>
          </cell>
          <cell r="G247" t="str">
            <v>LINER</v>
          </cell>
          <cell r="H247" t="str">
            <v>ASSY(14B)(</v>
          </cell>
          <cell r="I247">
            <v>1</v>
          </cell>
          <cell r="J247">
            <v>11151</v>
          </cell>
          <cell r="L247">
            <v>2152</v>
          </cell>
          <cell r="N247">
            <v>22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60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</row>
        <row r="248">
          <cell r="D248" t="str">
            <v>R2KQBPK</v>
          </cell>
          <cell r="E248" t="str">
            <v>RF</v>
          </cell>
          <cell r="F248" t="str">
            <v>MR-F42T-GD-PK</v>
          </cell>
          <cell r="G248" t="str">
            <v>LINER</v>
          </cell>
          <cell r="H248" t="str">
            <v>ASSY(14B-C</v>
          </cell>
          <cell r="I248">
            <v>1</v>
          </cell>
          <cell r="J248">
            <v>11151</v>
          </cell>
          <cell r="L248">
            <v>2152</v>
          </cell>
          <cell r="N248">
            <v>23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60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</row>
        <row r="249">
          <cell r="D249" t="str">
            <v>R2KQAKW</v>
          </cell>
          <cell r="E249" t="str">
            <v>RF</v>
          </cell>
          <cell r="F249" t="str">
            <v>MR-F42T-W-KW</v>
          </cell>
          <cell r="G249" t="str">
            <v>LINER</v>
          </cell>
          <cell r="H249" t="str">
            <v>ASSY(14B)(</v>
          </cell>
          <cell r="I249">
            <v>1</v>
          </cell>
          <cell r="J249">
            <v>11151</v>
          </cell>
          <cell r="L249">
            <v>2152</v>
          </cell>
          <cell r="N249">
            <v>24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48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</row>
        <row r="250">
          <cell r="D250" t="str">
            <v>XA00D156B45E</v>
          </cell>
          <cell r="E250" t="str">
            <v>RF</v>
          </cell>
          <cell r="F250" t="str">
            <v>GENERAL ASSY(F</v>
          </cell>
          <cell r="G250" t="str">
            <v>LINER</v>
          </cell>
          <cell r="H250" t="str">
            <v>ASSY(14B-C</v>
          </cell>
          <cell r="I250">
            <v>1</v>
          </cell>
          <cell r="J250">
            <v>11151</v>
          </cell>
          <cell r="L250">
            <v>2152</v>
          </cell>
          <cell r="N250">
            <v>25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</row>
        <row r="251">
          <cell r="D251" t="str">
            <v>R3MQAKO</v>
          </cell>
          <cell r="E251" t="str">
            <v>RF</v>
          </cell>
          <cell r="F251" t="str">
            <v>MR-V50T-SL-C</v>
          </cell>
          <cell r="G251" t="str">
            <v>LINER</v>
          </cell>
          <cell r="H251" t="str">
            <v>ASSY(14B)(</v>
          </cell>
          <cell r="I251">
            <v>1</v>
          </cell>
          <cell r="J251">
            <v>11151</v>
          </cell>
          <cell r="L251">
            <v>2152</v>
          </cell>
          <cell r="N251">
            <v>26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105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</row>
        <row r="252">
          <cell r="C252" t="str">
            <v>AH25E845G02E</v>
          </cell>
          <cell r="D252" t="str">
            <v>DIVIDER VF UP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11</v>
          </cell>
          <cell r="V252">
            <v>448</v>
          </cell>
          <cell r="W252">
            <v>364</v>
          </cell>
          <cell r="X252">
            <v>0</v>
          </cell>
          <cell r="Y252">
            <v>0</v>
          </cell>
          <cell r="Z252">
            <v>448</v>
          </cell>
          <cell r="AA252">
            <v>448</v>
          </cell>
          <cell r="AB252">
            <v>376</v>
          </cell>
          <cell r="AC252">
            <v>376</v>
          </cell>
          <cell r="AD252">
            <v>364</v>
          </cell>
          <cell r="AE252">
            <v>0</v>
          </cell>
          <cell r="AF252">
            <v>0</v>
          </cell>
          <cell r="AG252">
            <v>470</v>
          </cell>
          <cell r="AH252">
            <v>470</v>
          </cell>
          <cell r="AI252">
            <v>470</v>
          </cell>
          <cell r="AJ252">
            <v>470</v>
          </cell>
          <cell r="AK252">
            <v>470</v>
          </cell>
          <cell r="AL252">
            <v>0</v>
          </cell>
          <cell r="AM252">
            <v>0</v>
          </cell>
          <cell r="AN252">
            <v>0</v>
          </cell>
          <cell r="AO252">
            <v>434</v>
          </cell>
          <cell r="AP252">
            <v>470</v>
          </cell>
          <cell r="AQ252">
            <v>211</v>
          </cell>
          <cell r="AR252">
            <v>400</v>
          </cell>
          <cell r="AS252">
            <v>0</v>
          </cell>
          <cell r="AT252">
            <v>0</v>
          </cell>
        </row>
        <row r="253">
          <cell r="D253" t="str">
            <v>R3MMEJS</v>
          </cell>
          <cell r="E253" t="str">
            <v>RF</v>
          </cell>
          <cell r="F253" t="str">
            <v>MR-CL38J-W</v>
          </cell>
          <cell r="I253">
            <v>1</v>
          </cell>
          <cell r="J253">
            <v>11151</v>
          </cell>
          <cell r="L253">
            <v>2152</v>
          </cell>
          <cell r="N253">
            <v>1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</row>
        <row r="254">
          <cell r="D254" t="str">
            <v>R3MMJJS</v>
          </cell>
          <cell r="E254" t="str">
            <v>RF</v>
          </cell>
          <cell r="F254" t="str">
            <v>MR-CL38J-W(STG)</v>
          </cell>
          <cell r="I254">
            <v>1</v>
          </cell>
          <cell r="J254">
            <v>11151</v>
          </cell>
          <cell r="L254">
            <v>2152</v>
          </cell>
          <cell r="N254">
            <v>2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</row>
        <row r="255">
          <cell r="D255" t="str">
            <v>R3MMFJS</v>
          </cell>
          <cell r="E255" t="str">
            <v>RF</v>
          </cell>
          <cell r="F255" t="str">
            <v>MR-CL38J-T</v>
          </cell>
          <cell r="I255">
            <v>1</v>
          </cell>
          <cell r="J255">
            <v>11151</v>
          </cell>
          <cell r="L255">
            <v>2152</v>
          </cell>
          <cell r="N255">
            <v>3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</row>
        <row r="256">
          <cell r="D256" t="str">
            <v>R3MMKJS</v>
          </cell>
          <cell r="E256" t="str">
            <v>RF</v>
          </cell>
          <cell r="F256" t="str">
            <v>MR-CL38J-T(STG)</v>
          </cell>
          <cell r="I256">
            <v>1</v>
          </cell>
          <cell r="J256">
            <v>11151</v>
          </cell>
          <cell r="L256">
            <v>2152</v>
          </cell>
          <cell r="N256">
            <v>4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</row>
        <row r="257">
          <cell r="D257" t="str">
            <v>R3MMGJS</v>
          </cell>
          <cell r="E257" t="str">
            <v>RF</v>
          </cell>
          <cell r="F257" t="str">
            <v>MR-CL38JL-W</v>
          </cell>
          <cell r="I257">
            <v>1</v>
          </cell>
          <cell r="J257">
            <v>11151</v>
          </cell>
          <cell r="L257">
            <v>2152</v>
          </cell>
          <cell r="N257">
            <v>5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</row>
        <row r="258">
          <cell r="D258" t="str">
            <v>R3MMHJS</v>
          </cell>
          <cell r="E258" t="str">
            <v>RF</v>
          </cell>
          <cell r="F258" t="str">
            <v>MR-CL38JL-T</v>
          </cell>
          <cell r="I258">
            <v>1</v>
          </cell>
          <cell r="J258">
            <v>11151</v>
          </cell>
          <cell r="L258">
            <v>2152</v>
          </cell>
          <cell r="N258">
            <v>6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</row>
        <row r="259">
          <cell r="D259" t="str">
            <v>R3MPGJS</v>
          </cell>
          <cell r="E259" t="str">
            <v>RF</v>
          </cell>
          <cell r="F259" t="str">
            <v>MR-CL38M-W</v>
          </cell>
          <cell r="I259">
            <v>1</v>
          </cell>
          <cell r="J259">
            <v>11151</v>
          </cell>
          <cell r="L259">
            <v>2152</v>
          </cell>
          <cell r="N259">
            <v>7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269</v>
          </cell>
          <cell r="AB259">
            <v>81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5</v>
          </cell>
          <cell r="AH259">
            <v>470</v>
          </cell>
          <cell r="AI259">
            <v>25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</row>
        <row r="260">
          <cell r="D260" t="str">
            <v>R3MPHJS</v>
          </cell>
          <cell r="E260" t="str">
            <v>RF</v>
          </cell>
          <cell r="F260" t="str">
            <v>MR-CL38M-T</v>
          </cell>
          <cell r="I260">
            <v>1</v>
          </cell>
          <cell r="J260">
            <v>11151</v>
          </cell>
          <cell r="L260">
            <v>2152</v>
          </cell>
          <cell r="N260">
            <v>8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11</v>
          </cell>
          <cell r="V260">
            <v>448</v>
          </cell>
          <cell r="W260">
            <v>364</v>
          </cell>
          <cell r="X260">
            <v>0</v>
          </cell>
          <cell r="Y260">
            <v>0</v>
          </cell>
          <cell r="Z260">
            <v>448</v>
          </cell>
          <cell r="AA260">
            <v>79</v>
          </cell>
          <cell r="AB260">
            <v>295</v>
          </cell>
          <cell r="AC260">
            <v>376</v>
          </cell>
          <cell r="AD260">
            <v>364</v>
          </cell>
          <cell r="AE260">
            <v>0</v>
          </cell>
          <cell r="AF260">
            <v>0</v>
          </cell>
          <cell r="AG260">
            <v>215</v>
          </cell>
          <cell r="AH260">
            <v>0</v>
          </cell>
          <cell r="AI260">
            <v>445</v>
          </cell>
          <cell r="AJ260">
            <v>470</v>
          </cell>
          <cell r="AK260">
            <v>470</v>
          </cell>
          <cell r="AL260">
            <v>0</v>
          </cell>
          <cell r="AM260">
            <v>0</v>
          </cell>
          <cell r="AN260">
            <v>0</v>
          </cell>
          <cell r="AO260">
            <v>434</v>
          </cell>
          <cell r="AP260">
            <v>470</v>
          </cell>
          <cell r="AQ260">
            <v>211</v>
          </cell>
          <cell r="AR260">
            <v>400</v>
          </cell>
          <cell r="AS260">
            <v>0</v>
          </cell>
          <cell r="AT260">
            <v>0</v>
          </cell>
        </row>
        <row r="261">
          <cell r="D261" t="str">
            <v>R3MPJJS</v>
          </cell>
          <cell r="E261" t="str">
            <v>RF</v>
          </cell>
          <cell r="F261" t="str">
            <v>MR-CL38ML-W</v>
          </cell>
          <cell r="I261">
            <v>1</v>
          </cell>
          <cell r="J261">
            <v>11151</v>
          </cell>
          <cell r="L261">
            <v>2152</v>
          </cell>
          <cell r="N261">
            <v>9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100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</row>
        <row r="262">
          <cell r="D262" t="str">
            <v>R3MPKJS</v>
          </cell>
          <cell r="E262" t="str">
            <v>RF</v>
          </cell>
          <cell r="F262" t="str">
            <v>MR-CL38ML-T</v>
          </cell>
          <cell r="I262">
            <v>1</v>
          </cell>
          <cell r="J262">
            <v>11151</v>
          </cell>
          <cell r="L262">
            <v>2152</v>
          </cell>
          <cell r="N262">
            <v>10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100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150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</row>
        <row r="263">
          <cell r="C263" t="str">
            <v>AR25E203G04</v>
          </cell>
          <cell r="D263" t="str">
            <v>TOP PLATE</v>
          </cell>
          <cell r="N263">
            <v>0</v>
          </cell>
          <cell r="O263">
            <v>0</v>
          </cell>
          <cell r="P263">
            <v>560</v>
          </cell>
          <cell r="Q263">
            <v>455</v>
          </cell>
          <cell r="R263">
            <v>0</v>
          </cell>
          <cell r="S263">
            <v>560</v>
          </cell>
          <cell r="T263">
            <v>125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357</v>
          </cell>
          <cell r="AA263">
            <v>560</v>
          </cell>
          <cell r="AB263">
            <v>470</v>
          </cell>
          <cell r="AC263">
            <v>470</v>
          </cell>
          <cell r="AD263">
            <v>455</v>
          </cell>
          <cell r="AE263">
            <v>0</v>
          </cell>
          <cell r="AF263">
            <v>0</v>
          </cell>
          <cell r="AG263">
            <v>338</v>
          </cell>
          <cell r="AH263">
            <v>0</v>
          </cell>
          <cell r="AI263">
            <v>0</v>
          </cell>
          <cell r="AJ263">
            <v>22</v>
          </cell>
          <cell r="AK263">
            <v>376</v>
          </cell>
          <cell r="AL263">
            <v>364</v>
          </cell>
          <cell r="AM263">
            <v>0</v>
          </cell>
          <cell r="AN263">
            <v>376</v>
          </cell>
          <cell r="AO263">
            <v>376</v>
          </cell>
          <cell r="AP263">
            <v>376</v>
          </cell>
          <cell r="AQ263">
            <v>467</v>
          </cell>
          <cell r="AR263">
            <v>400</v>
          </cell>
          <cell r="AS263">
            <v>0</v>
          </cell>
          <cell r="AT263">
            <v>0</v>
          </cell>
        </row>
        <row r="264">
          <cell r="D264" t="str">
            <v>R2IMAJS</v>
          </cell>
          <cell r="E264" t="str">
            <v>RF</v>
          </cell>
          <cell r="F264" t="str">
            <v>MR-H25J-W</v>
          </cell>
          <cell r="G264" t="str">
            <v>LINER</v>
          </cell>
          <cell r="H264" t="str">
            <v>ASSY(CU37E</v>
          </cell>
          <cell r="I264">
            <v>1</v>
          </cell>
          <cell r="J264">
            <v>11151</v>
          </cell>
          <cell r="L264">
            <v>2152</v>
          </cell>
          <cell r="N264">
            <v>1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</row>
        <row r="265">
          <cell r="D265" t="str">
            <v>R2IMHJS</v>
          </cell>
          <cell r="E265" t="str">
            <v>RF</v>
          </cell>
          <cell r="F265" t="str">
            <v>MR-H25J-W(STG)</v>
          </cell>
          <cell r="G265" t="str">
            <v>LINER</v>
          </cell>
          <cell r="H265" t="str">
            <v>ASSY(CU37E</v>
          </cell>
          <cell r="I265">
            <v>1</v>
          </cell>
          <cell r="J265">
            <v>11151</v>
          </cell>
          <cell r="L265">
            <v>2152</v>
          </cell>
          <cell r="N265">
            <v>2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</row>
        <row r="266">
          <cell r="D266" t="str">
            <v>R2IMBJS</v>
          </cell>
          <cell r="E266" t="str">
            <v>RF</v>
          </cell>
          <cell r="F266" t="str">
            <v>MR-H25J-K</v>
          </cell>
          <cell r="G266" t="str">
            <v>LINER</v>
          </cell>
          <cell r="H266" t="str">
            <v>ASSY(CU37E</v>
          </cell>
          <cell r="I266">
            <v>1</v>
          </cell>
          <cell r="J266">
            <v>11151</v>
          </cell>
          <cell r="L266">
            <v>2152</v>
          </cell>
          <cell r="N266">
            <v>8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</row>
        <row r="267">
          <cell r="D267" t="str">
            <v>R2IMGJS</v>
          </cell>
          <cell r="E267" t="str">
            <v>RF</v>
          </cell>
          <cell r="F267" t="str">
            <v>MR-H25J-K(STG)</v>
          </cell>
          <cell r="G267" t="str">
            <v>LINER</v>
          </cell>
          <cell r="H267" t="str">
            <v>ASSY(CU37E</v>
          </cell>
          <cell r="I267">
            <v>1</v>
          </cell>
          <cell r="J267">
            <v>11151</v>
          </cell>
          <cell r="L267">
            <v>2152</v>
          </cell>
          <cell r="N267">
            <v>9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</row>
        <row r="268">
          <cell r="D268" t="str">
            <v>R2IMCJS</v>
          </cell>
          <cell r="E268" t="str">
            <v>RF</v>
          </cell>
          <cell r="F268" t="str">
            <v>MR-H25JL-W</v>
          </cell>
          <cell r="G268" t="str">
            <v>LINER</v>
          </cell>
          <cell r="H268" t="str">
            <v>ASSY(CU37E</v>
          </cell>
          <cell r="I268">
            <v>1</v>
          </cell>
          <cell r="J268">
            <v>11151</v>
          </cell>
          <cell r="L268">
            <v>2152</v>
          </cell>
          <cell r="N268">
            <v>10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</row>
        <row r="269">
          <cell r="D269" t="str">
            <v>R2IMDJS</v>
          </cell>
          <cell r="E269" t="str">
            <v>RF</v>
          </cell>
          <cell r="F269" t="str">
            <v>MR-H25JL-K</v>
          </cell>
          <cell r="G269" t="str">
            <v>LINER</v>
          </cell>
          <cell r="H269" t="str">
            <v>ASSY(CU37E</v>
          </cell>
          <cell r="I269">
            <v>1</v>
          </cell>
          <cell r="J269">
            <v>11151</v>
          </cell>
          <cell r="L269">
            <v>2152</v>
          </cell>
          <cell r="N269">
            <v>11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</row>
        <row r="270">
          <cell r="D270" t="str">
            <v>R2IPCAU</v>
          </cell>
          <cell r="E270" t="str">
            <v>RF</v>
          </cell>
          <cell r="F270" t="str">
            <v>MR-H290S-W-A</v>
          </cell>
          <cell r="G270" t="str">
            <v>LINER</v>
          </cell>
          <cell r="H270" t="str">
            <v>ASSY(CU33E</v>
          </cell>
          <cell r="I270">
            <v>1</v>
          </cell>
          <cell r="J270">
            <v>11151</v>
          </cell>
          <cell r="L270">
            <v>2152</v>
          </cell>
          <cell r="N270">
            <v>12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57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</row>
        <row r="271">
          <cell r="D271" t="str">
            <v>R2IPDAU</v>
          </cell>
          <cell r="E271" t="str">
            <v>RF</v>
          </cell>
          <cell r="F271" t="str">
            <v>MR-H290S-ST-A</v>
          </cell>
          <cell r="G271" t="str">
            <v>LINER</v>
          </cell>
          <cell r="H271" t="str">
            <v>ASSY(CU33E</v>
          </cell>
          <cell r="I271">
            <v>1</v>
          </cell>
          <cell r="J271">
            <v>11151</v>
          </cell>
          <cell r="L271">
            <v>2152</v>
          </cell>
          <cell r="N271">
            <v>13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</row>
        <row r="272">
          <cell r="D272" t="str">
            <v>R2IPAJS</v>
          </cell>
          <cell r="E272" t="str">
            <v>RF</v>
          </cell>
          <cell r="F272" t="str">
            <v>MR-H26M-W</v>
          </cell>
          <cell r="G272" t="str">
            <v>LINER</v>
          </cell>
          <cell r="H272" t="str">
            <v>ASSY(CU37E</v>
          </cell>
          <cell r="I272">
            <v>1</v>
          </cell>
          <cell r="J272">
            <v>11151</v>
          </cell>
          <cell r="L272">
            <v>2152</v>
          </cell>
          <cell r="N272">
            <v>3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87</v>
          </cell>
          <cell r="AC272">
            <v>470</v>
          </cell>
          <cell r="AD272">
            <v>43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33</v>
          </cell>
          <cell r="AQ272">
            <v>467</v>
          </cell>
          <cell r="AR272">
            <v>0</v>
          </cell>
          <cell r="AS272">
            <v>0</v>
          </cell>
          <cell r="AT272">
            <v>0</v>
          </cell>
        </row>
        <row r="273">
          <cell r="D273" t="str">
            <v>R2IPBJS</v>
          </cell>
          <cell r="E273" t="str">
            <v>RF</v>
          </cell>
          <cell r="F273" t="str">
            <v>MR-H26M-PW</v>
          </cell>
          <cell r="G273" t="str">
            <v>LINER</v>
          </cell>
          <cell r="H273" t="str">
            <v>ASSY(CU37E</v>
          </cell>
          <cell r="I273">
            <v>1</v>
          </cell>
          <cell r="J273">
            <v>11151</v>
          </cell>
          <cell r="L273">
            <v>2152</v>
          </cell>
          <cell r="N273">
            <v>4</v>
          </cell>
          <cell r="O273">
            <v>0</v>
          </cell>
          <cell r="P273">
            <v>0</v>
          </cell>
          <cell r="Q273">
            <v>365</v>
          </cell>
          <cell r="R273">
            <v>0</v>
          </cell>
          <cell r="S273">
            <v>560</v>
          </cell>
          <cell r="T273">
            <v>125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412</v>
          </cell>
          <cell r="AE273">
            <v>0</v>
          </cell>
          <cell r="AF273">
            <v>0</v>
          </cell>
          <cell r="AG273">
            <v>338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157</v>
          </cell>
          <cell r="AP273">
            <v>343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</row>
        <row r="274">
          <cell r="D274" t="str">
            <v>R2IPCJS</v>
          </cell>
          <cell r="E274" t="str">
            <v>RF</v>
          </cell>
          <cell r="F274" t="str">
            <v>MR-H26M-T</v>
          </cell>
          <cell r="G274" t="str">
            <v>LINER</v>
          </cell>
          <cell r="H274" t="str">
            <v>ASSY(CU37E</v>
          </cell>
          <cell r="I274">
            <v>1</v>
          </cell>
          <cell r="J274">
            <v>11151</v>
          </cell>
          <cell r="L274">
            <v>2152</v>
          </cell>
          <cell r="N274">
            <v>5</v>
          </cell>
          <cell r="O274">
            <v>0</v>
          </cell>
          <cell r="P274">
            <v>500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357</v>
          </cell>
          <cell r="AA274">
            <v>560</v>
          </cell>
          <cell r="AB274">
            <v>83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298</v>
          </cell>
          <cell r="AL274">
            <v>364</v>
          </cell>
          <cell r="AM274">
            <v>0</v>
          </cell>
          <cell r="AN274">
            <v>376</v>
          </cell>
          <cell r="AO274">
            <v>162</v>
          </cell>
          <cell r="AP274">
            <v>0</v>
          </cell>
          <cell r="AQ274">
            <v>0</v>
          </cell>
          <cell r="AR274">
            <v>400</v>
          </cell>
          <cell r="AS274">
            <v>0</v>
          </cell>
          <cell r="AT274">
            <v>0</v>
          </cell>
        </row>
        <row r="275">
          <cell r="D275" t="str">
            <v>R2IPDJS</v>
          </cell>
          <cell r="E275" t="str">
            <v>RF</v>
          </cell>
          <cell r="F275" t="str">
            <v>MR-H26ML-W</v>
          </cell>
          <cell r="G275" t="str">
            <v>LINER</v>
          </cell>
          <cell r="H275" t="str">
            <v>ASSY(CU33E</v>
          </cell>
          <cell r="I275">
            <v>1</v>
          </cell>
          <cell r="J275">
            <v>11151</v>
          </cell>
          <cell r="L275">
            <v>2152</v>
          </cell>
          <cell r="N275">
            <v>6</v>
          </cell>
          <cell r="O275">
            <v>0</v>
          </cell>
          <cell r="P275">
            <v>10</v>
          </cell>
          <cell r="Q275">
            <v>40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100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</row>
        <row r="276">
          <cell r="D276" t="str">
            <v>R2IPEJS</v>
          </cell>
          <cell r="E276" t="str">
            <v>RF</v>
          </cell>
          <cell r="F276" t="str">
            <v>MR-H26ML-PW</v>
          </cell>
          <cell r="G276" t="str">
            <v>LINER</v>
          </cell>
          <cell r="H276" t="str">
            <v>ASSY(CU33E</v>
          </cell>
          <cell r="I276">
            <v>1</v>
          </cell>
          <cell r="J276">
            <v>11151</v>
          </cell>
          <cell r="L276">
            <v>2152</v>
          </cell>
          <cell r="N276">
            <v>7</v>
          </cell>
          <cell r="O276">
            <v>0</v>
          </cell>
          <cell r="P276">
            <v>0</v>
          </cell>
          <cell r="Q276">
            <v>50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22</v>
          </cell>
          <cell r="AK276">
            <v>28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</row>
        <row r="277">
          <cell r="D277" t="str">
            <v>R2IPFJS</v>
          </cell>
          <cell r="E277" t="str">
            <v>RF</v>
          </cell>
          <cell r="F277" t="str">
            <v>MR-H26ML-T</v>
          </cell>
          <cell r="G277" t="str">
            <v>LINER</v>
          </cell>
          <cell r="H277" t="str">
            <v>ASSY(CU37E</v>
          </cell>
          <cell r="I277">
            <v>1</v>
          </cell>
          <cell r="J277">
            <v>11151</v>
          </cell>
          <cell r="L277">
            <v>2152</v>
          </cell>
          <cell r="N277">
            <v>8</v>
          </cell>
          <cell r="O277">
            <v>0</v>
          </cell>
          <cell r="P277">
            <v>50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50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</row>
        <row r="278">
          <cell r="D278" t="str">
            <v>R2IPGJS</v>
          </cell>
          <cell r="E278" t="str">
            <v>RF</v>
          </cell>
          <cell r="F278" t="str">
            <v>MR-241-WH</v>
          </cell>
          <cell r="G278" t="str">
            <v>LINER</v>
          </cell>
          <cell r="H278" t="str">
            <v>ASSY(CU37E</v>
          </cell>
          <cell r="I278">
            <v>1</v>
          </cell>
          <cell r="J278">
            <v>11151</v>
          </cell>
          <cell r="L278">
            <v>2152</v>
          </cell>
          <cell r="N278">
            <v>9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</row>
        <row r="279">
          <cell r="D279" t="str">
            <v>R2IPHJS</v>
          </cell>
          <cell r="E279" t="str">
            <v>RF</v>
          </cell>
          <cell r="F279" t="str">
            <v>MR-241-BK</v>
          </cell>
          <cell r="G279" t="str">
            <v>LINER</v>
          </cell>
          <cell r="H279" t="str">
            <v>ASSY(CU33E</v>
          </cell>
          <cell r="I279">
            <v>1</v>
          </cell>
          <cell r="J279">
            <v>11151</v>
          </cell>
          <cell r="L279">
            <v>2152</v>
          </cell>
          <cell r="N279">
            <v>10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200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</row>
        <row r="280">
          <cell r="D280" t="str">
            <v>R2IQESV</v>
          </cell>
          <cell r="E280" t="str">
            <v>RF</v>
          </cell>
          <cell r="F280" t="str">
            <v>MR-H32T-ST-V</v>
          </cell>
          <cell r="G280" t="str">
            <v>LINER</v>
          </cell>
          <cell r="H280" t="str">
            <v>ASSY(CU33E</v>
          </cell>
          <cell r="I280">
            <v>1</v>
          </cell>
          <cell r="J280">
            <v>11151</v>
          </cell>
          <cell r="L280">
            <v>2152</v>
          </cell>
          <cell r="N280">
            <v>11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</row>
        <row r="281">
          <cell r="D281" t="str">
            <v>R2IQDSV</v>
          </cell>
          <cell r="E281" t="str">
            <v>RF</v>
          </cell>
          <cell r="F281" t="str">
            <v>MR-H32T-W-V</v>
          </cell>
          <cell r="G281" t="str">
            <v>LINER</v>
          </cell>
          <cell r="H281" t="str">
            <v>ASSY(CU37E</v>
          </cell>
          <cell r="I281">
            <v>1</v>
          </cell>
          <cell r="J281">
            <v>11151</v>
          </cell>
          <cell r="L281">
            <v>2152</v>
          </cell>
          <cell r="N281">
            <v>6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</row>
        <row r="282">
          <cell r="D282" t="str">
            <v>R2IQJTK</v>
          </cell>
          <cell r="E282" t="str">
            <v>RF</v>
          </cell>
          <cell r="F282" t="str">
            <v>MR-BF28T-SL</v>
          </cell>
          <cell r="G282" t="str">
            <v>LINER</v>
          </cell>
          <cell r="H282" t="str">
            <v>ASSY(CU33E</v>
          </cell>
          <cell r="I282">
            <v>1</v>
          </cell>
          <cell r="J282">
            <v>11151</v>
          </cell>
          <cell r="L282">
            <v>2152</v>
          </cell>
          <cell r="N282">
            <v>7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</row>
        <row r="283">
          <cell r="D283" t="str">
            <v>R2IQKTK</v>
          </cell>
          <cell r="E283" t="str">
            <v>RF</v>
          </cell>
          <cell r="F283" t="str">
            <v>MR-BF28T-ST</v>
          </cell>
          <cell r="G283" t="str">
            <v>LINER</v>
          </cell>
          <cell r="H283" t="str">
            <v>ASSY(CU33E</v>
          </cell>
          <cell r="I283">
            <v>1</v>
          </cell>
          <cell r="J283">
            <v>11151</v>
          </cell>
          <cell r="L283">
            <v>2152</v>
          </cell>
          <cell r="N283">
            <v>8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</row>
        <row r="284">
          <cell r="C284" t="str">
            <v>AT00C837G02E</v>
          </cell>
          <cell r="D284" t="str">
            <v>HANDLE COVER R PRINT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150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115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</row>
        <row r="285">
          <cell r="D285" t="str">
            <v>R2KPAML</v>
          </cell>
          <cell r="E285" t="str">
            <v>RF</v>
          </cell>
          <cell r="F285" t="str">
            <v>MR-F42S-SL-P</v>
          </cell>
          <cell r="I285">
            <v>1</v>
          </cell>
          <cell r="J285">
            <v>11151</v>
          </cell>
          <cell r="L285">
            <v>2152</v>
          </cell>
          <cell r="N285">
            <v>1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</row>
        <row r="286">
          <cell r="D286" t="str">
            <v>R2KPBNZ</v>
          </cell>
          <cell r="E286" t="str">
            <v>RF</v>
          </cell>
          <cell r="F286" t="str">
            <v>MR-385S-ST-A(NZ)</v>
          </cell>
          <cell r="I286">
            <v>1</v>
          </cell>
          <cell r="J286">
            <v>11151</v>
          </cell>
          <cell r="L286">
            <v>2152</v>
          </cell>
          <cell r="N286">
            <v>2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</row>
        <row r="287">
          <cell r="D287" t="str">
            <v>R2KQBNZ</v>
          </cell>
          <cell r="E287" t="str">
            <v>RF</v>
          </cell>
          <cell r="F287" t="str">
            <v>MR-385T-ST-A(NZ)</v>
          </cell>
          <cell r="I287">
            <v>1</v>
          </cell>
          <cell r="J287">
            <v>11151</v>
          </cell>
          <cell r="L287">
            <v>2152</v>
          </cell>
          <cell r="N287">
            <v>3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115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</row>
        <row r="288">
          <cell r="D288" t="str">
            <v>R2LPAML</v>
          </cell>
          <cell r="E288" t="str">
            <v>RF</v>
          </cell>
          <cell r="F288" t="str">
            <v>MR-F47S-SL-P</v>
          </cell>
          <cell r="I288">
            <v>1</v>
          </cell>
          <cell r="J288">
            <v>11151</v>
          </cell>
          <cell r="L288">
            <v>2152</v>
          </cell>
          <cell r="N288">
            <v>4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</row>
        <row r="289">
          <cell r="D289" t="str">
            <v>R2LPBNZ</v>
          </cell>
          <cell r="E289" t="str">
            <v>RF</v>
          </cell>
          <cell r="F289" t="str">
            <v>MR-420S-ST-A(NZ)</v>
          </cell>
          <cell r="I289">
            <v>1</v>
          </cell>
          <cell r="J289">
            <v>11151</v>
          </cell>
          <cell r="L289">
            <v>2152</v>
          </cell>
          <cell r="N289">
            <v>5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</row>
        <row r="290">
          <cell r="D290" t="str">
            <v>R2LPCML</v>
          </cell>
          <cell r="E290" t="str">
            <v>RF</v>
          </cell>
          <cell r="F290" t="str">
            <v>MR-F47S-ST-P</v>
          </cell>
          <cell r="I290">
            <v>1</v>
          </cell>
          <cell r="J290">
            <v>11151</v>
          </cell>
          <cell r="L290">
            <v>2152</v>
          </cell>
          <cell r="N290">
            <v>6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</row>
        <row r="291">
          <cell r="D291" t="str">
            <v>R2MPAML</v>
          </cell>
          <cell r="E291" t="str">
            <v>RF</v>
          </cell>
          <cell r="F291" t="str">
            <v>MR-F51S-SL-P</v>
          </cell>
          <cell r="I291">
            <v>1</v>
          </cell>
          <cell r="J291">
            <v>11151</v>
          </cell>
          <cell r="L291">
            <v>2152</v>
          </cell>
          <cell r="N291">
            <v>7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</row>
        <row r="292">
          <cell r="D292" t="str">
            <v>R2MPCML</v>
          </cell>
          <cell r="E292" t="str">
            <v>RF</v>
          </cell>
          <cell r="F292" t="str">
            <v>MR-F51S-ST-P</v>
          </cell>
          <cell r="I292">
            <v>1</v>
          </cell>
          <cell r="J292">
            <v>11151</v>
          </cell>
          <cell r="L292">
            <v>2152</v>
          </cell>
          <cell r="N292">
            <v>4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</row>
        <row r="293">
          <cell r="D293" t="str">
            <v>R2KPDNZ</v>
          </cell>
          <cell r="E293" t="str">
            <v>RF</v>
          </cell>
          <cell r="F293" t="str">
            <v>MR-385SL-ST-A(NZ)</v>
          </cell>
          <cell r="I293">
            <v>1</v>
          </cell>
          <cell r="J293">
            <v>11151</v>
          </cell>
          <cell r="L293">
            <v>2152</v>
          </cell>
          <cell r="N293">
            <v>5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</row>
        <row r="294">
          <cell r="D294" t="str">
            <v>R2KQDNZ</v>
          </cell>
          <cell r="E294" t="str">
            <v>RF</v>
          </cell>
          <cell r="F294" t="str">
            <v>MR-385TL-ST-A(NZ)</v>
          </cell>
          <cell r="I294">
            <v>1</v>
          </cell>
          <cell r="J294">
            <v>11151</v>
          </cell>
          <cell r="L294">
            <v>2152</v>
          </cell>
          <cell r="N294">
            <v>6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</row>
        <row r="295">
          <cell r="D295" t="str">
            <v>R2LQBNZ</v>
          </cell>
          <cell r="E295" t="str">
            <v>RF</v>
          </cell>
          <cell r="F295" t="str">
            <v>MR-420T-ST-A(NZ)</v>
          </cell>
          <cell r="I295">
            <v>1</v>
          </cell>
          <cell r="J295">
            <v>11151</v>
          </cell>
          <cell r="L295">
            <v>2152</v>
          </cell>
          <cell r="N295">
            <v>7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150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</row>
        <row r="296">
          <cell r="D296" t="str">
            <v>R2MPBNZ</v>
          </cell>
          <cell r="E296" t="str">
            <v>RF</v>
          </cell>
          <cell r="F296" t="str">
            <v>MR-455S-ST-A(NZ)</v>
          </cell>
          <cell r="I296">
            <v>1</v>
          </cell>
          <cell r="J296">
            <v>11151</v>
          </cell>
          <cell r="L296">
            <v>2152</v>
          </cell>
          <cell r="N296">
            <v>8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</row>
        <row r="297">
          <cell r="D297" t="str">
            <v>R2MQBNZ</v>
          </cell>
          <cell r="E297" t="str">
            <v>RF</v>
          </cell>
          <cell r="F297" t="str">
            <v>MR-455T-ST-A(NZ)</v>
          </cell>
          <cell r="I297">
            <v>1</v>
          </cell>
          <cell r="J297">
            <v>11151</v>
          </cell>
          <cell r="L297">
            <v>2152</v>
          </cell>
          <cell r="N297">
            <v>9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</row>
        <row r="298">
          <cell r="C298" t="str">
            <v>AT00C837G03E</v>
          </cell>
          <cell r="D298" t="str">
            <v>HANDLE COVER R PRINT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</row>
        <row r="299">
          <cell r="D299" t="str">
            <v>R2KPBML</v>
          </cell>
          <cell r="E299" t="str">
            <v>RF</v>
          </cell>
          <cell r="F299" t="str">
            <v>MR-F42S-C-P</v>
          </cell>
          <cell r="I299">
            <v>1</v>
          </cell>
          <cell r="J299">
            <v>11151</v>
          </cell>
          <cell r="L299">
            <v>2152</v>
          </cell>
          <cell r="N299">
            <v>1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</row>
        <row r="300">
          <cell r="D300" t="str">
            <v>R2LPBML</v>
          </cell>
          <cell r="E300" t="str">
            <v>RF</v>
          </cell>
          <cell r="F300" t="str">
            <v>MR-F47S-C-P</v>
          </cell>
          <cell r="I300">
            <v>1</v>
          </cell>
          <cell r="J300">
            <v>11151</v>
          </cell>
          <cell r="L300">
            <v>2152</v>
          </cell>
          <cell r="N300">
            <v>2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</row>
        <row r="301">
          <cell r="D301" t="str">
            <v>R2MPBML</v>
          </cell>
          <cell r="E301" t="str">
            <v>RF</v>
          </cell>
          <cell r="F301" t="str">
            <v>MR-F51S-C-P</v>
          </cell>
          <cell r="I301">
            <v>1</v>
          </cell>
          <cell r="J301">
            <v>11151</v>
          </cell>
          <cell r="L301">
            <v>2152</v>
          </cell>
          <cell r="N301">
            <v>3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</row>
        <row r="302">
          <cell r="C302" t="str">
            <v>AV25E191G13E</v>
          </cell>
          <cell r="D302" t="str">
            <v>HANDLE COVER R PRINT</v>
          </cell>
          <cell r="N302">
            <v>0</v>
          </cell>
          <cell r="O302">
            <v>0</v>
          </cell>
          <cell r="P302">
            <v>0</v>
          </cell>
          <cell r="Q302">
            <v>830</v>
          </cell>
          <cell r="R302">
            <v>0</v>
          </cell>
          <cell r="S302">
            <v>1120</v>
          </cell>
          <cell r="T302">
            <v>250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824</v>
          </cell>
          <cell r="AE302">
            <v>0</v>
          </cell>
          <cell r="AF302">
            <v>0</v>
          </cell>
          <cell r="AG302">
            <v>676</v>
          </cell>
          <cell r="AH302">
            <v>0</v>
          </cell>
          <cell r="AI302">
            <v>0</v>
          </cell>
          <cell r="AJ302">
            <v>44</v>
          </cell>
          <cell r="AK302">
            <v>56</v>
          </cell>
          <cell r="AL302">
            <v>0</v>
          </cell>
          <cell r="AM302">
            <v>0</v>
          </cell>
          <cell r="AN302">
            <v>0</v>
          </cell>
          <cell r="AO302">
            <v>314</v>
          </cell>
          <cell r="AP302">
            <v>686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</row>
        <row r="303">
          <cell r="D303" t="str">
            <v>R2IPBJS</v>
          </cell>
          <cell r="E303" t="str">
            <v>RF</v>
          </cell>
          <cell r="F303" t="str">
            <v>MR-H26M-PW</v>
          </cell>
          <cell r="I303">
            <v>1</v>
          </cell>
          <cell r="J303">
            <v>11151</v>
          </cell>
          <cell r="L303">
            <v>2152</v>
          </cell>
          <cell r="N303">
            <v>1</v>
          </cell>
          <cell r="O303">
            <v>0</v>
          </cell>
          <cell r="P303">
            <v>0</v>
          </cell>
          <cell r="Q303">
            <v>365</v>
          </cell>
          <cell r="R303">
            <v>0</v>
          </cell>
          <cell r="S303">
            <v>560</v>
          </cell>
          <cell r="T303">
            <v>125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412</v>
          </cell>
          <cell r="AE303">
            <v>0</v>
          </cell>
          <cell r="AF303">
            <v>0</v>
          </cell>
          <cell r="AG303">
            <v>338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157</v>
          </cell>
          <cell r="AP303">
            <v>343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</row>
        <row r="304">
          <cell r="D304" t="str">
            <v>R2IPEJS</v>
          </cell>
          <cell r="E304" t="str">
            <v>RF</v>
          </cell>
          <cell r="F304" t="str">
            <v>MR-H26ML-PW</v>
          </cell>
          <cell r="I304">
            <v>1</v>
          </cell>
          <cell r="J304">
            <v>11151</v>
          </cell>
          <cell r="L304">
            <v>2152</v>
          </cell>
          <cell r="N304">
            <v>2</v>
          </cell>
          <cell r="O304">
            <v>0</v>
          </cell>
          <cell r="P304">
            <v>0</v>
          </cell>
          <cell r="Q304">
            <v>50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22</v>
          </cell>
          <cell r="AK304">
            <v>28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</row>
        <row r="305">
          <cell r="D305" t="str">
            <v>R2IPBJS</v>
          </cell>
          <cell r="E305" t="str">
            <v>RF</v>
          </cell>
          <cell r="F305" t="str">
            <v>MR-H26M-PW</v>
          </cell>
          <cell r="I305">
            <v>1</v>
          </cell>
          <cell r="J305">
            <v>11151</v>
          </cell>
          <cell r="L305">
            <v>2152</v>
          </cell>
          <cell r="N305">
            <v>3</v>
          </cell>
          <cell r="O305">
            <v>0</v>
          </cell>
          <cell r="P305">
            <v>0</v>
          </cell>
          <cell r="Q305">
            <v>365</v>
          </cell>
          <cell r="R305">
            <v>0</v>
          </cell>
          <cell r="S305">
            <v>560</v>
          </cell>
          <cell r="T305">
            <v>125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412</v>
          </cell>
          <cell r="AE305">
            <v>0</v>
          </cell>
          <cell r="AF305">
            <v>0</v>
          </cell>
          <cell r="AG305">
            <v>338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157</v>
          </cell>
          <cell r="AP305">
            <v>343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</row>
        <row r="306">
          <cell r="D306" t="str">
            <v>R2IPEJS</v>
          </cell>
          <cell r="E306" t="str">
            <v>RF</v>
          </cell>
          <cell r="F306" t="str">
            <v>MR-H26ML-PW</v>
          </cell>
          <cell r="I306">
            <v>1</v>
          </cell>
          <cell r="J306">
            <v>11151</v>
          </cell>
          <cell r="L306">
            <v>2152</v>
          </cell>
          <cell r="N306">
            <v>4</v>
          </cell>
          <cell r="O306">
            <v>0</v>
          </cell>
          <cell r="P306">
            <v>0</v>
          </cell>
          <cell r="Q306">
            <v>50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22</v>
          </cell>
          <cell r="AK306">
            <v>28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</row>
        <row r="307">
          <cell r="C307" t="str">
            <v>AT00C837G04E</v>
          </cell>
          <cell r="D307" t="str">
            <v>HANDLE COVER R PRINT</v>
          </cell>
          <cell r="N307">
            <v>0</v>
          </cell>
          <cell r="O307">
            <v>0</v>
          </cell>
          <cell r="P307">
            <v>0</v>
          </cell>
          <cell r="Q307">
            <v>160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47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245</v>
          </cell>
          <cell r="AM307">
            <v>0</v>
          </cell>
          <cell r="AN307">
            <v>470</v>
          </cell>
          <cell r="AO307">
            <v>25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</row>
        <row r="308">
          <cell r="D308" t="str">
            <v>R2KPAAU</v>
          </cell>
          <cell r="E308" t="str">
            <v>RF</v>
          </cell>
          <cell r="F308" t="str">
            <v>MR-385S-W-A</v>
          </cell>
          <cell r="I308">
            <v>1</v>
          </cell>
          <cell r="J308">
            <v>11151</v>
          </cell>
          <cell r="L308">
            <v>2152</v>
          </cell>
          <cell r="N308">
            <v>1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</row>
        <row r="309">
          <cell r="D309" t="str">
            <v>R2KQAAU</v>
          </cell>
          <cell r="E309" t="str">
            <v>RF</v>
          </cell>
          <cell r="F309" t="str">
            <v>MR-385T-W-A</v>
          </cell>
          <cell r="I309">
            <v>1</v>
          </cell>
          <cell r="J309">
            <v>11151</v>
          </cell>
          <cell r="L309">
            <v>2152</v>
          </cell>
          <cell r="N309">
            <v>4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235</v>
          </cell>
          <cell r="AM309">
            <v>0</v>
          </cell>
          <cell r="AN309">
            <v>470</v>
          </cell>
          <cell r="AO309">
            <v>25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</row>
        <row r="310">
          <cell r="D310" t="str">
            <v>R2KQANZ</v>
          </cell>
          <cell r="E310" t="str">
            <v>RF</v>
          </cell>
          <cell r="F310" t="str">
            <v>MR-385T-W-A</v>
          </cell>
          <cell r="I310">
            <v>1</v>
          </cell>
          <cell r="J310">
            <v>11151</v>
          </cell>
          <cell r="L310">
            <v>2152</v>
          </cell>
          <cell r="N310">
            <v>4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</row>
        <row r="311">
          <cell r="D311" t="str">
            <v>R2KPCAU</v>
          </cell>
          <cell r="E311" t="str">
            <v>RF</v>
          </cell>
          <cell r="F311" t="str">
            <v>MR-385SL-W-A</v>
          </cell>
          <cell r="I311">
            <v>1</v>
          </cell>
          <cell r="J311">
            <v>11151</v>
          </cell>
          <cell r="L311">
            <v>2152</v>
          </cell>
          <cell r="N311">
            <v>5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</row>
        <row r="312">
          <cell r="D312" t="str">
            <v>R2KQCAU</v>
          </cell>
          <cell r="E312" t="str">
            <v>RF</v>
          </cell>
          <cell r="F312" t="str">
            <v>MR-385TL-W-A</v>
          </cell>
          <cell r="I312">
            <v>1</v>
          </cell>
          <cell r="J312">
            <v>11151</v>
          </cell>
          <cell r="L312">
            <v>2152</v>
          </cell>
          <cell r="N312">
            <v>3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10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</row>
        <row r="313">
          <cell r="D313" t="str">
            <v>R2KQCNZ</v>
          </cell>
          <cell r="E313" t="str">
            <v>RF</v>
          </cell>
          <cell r="F313" t="str">
            <v>MR-385TL-W-A</v>
          </cell>
          <cell r="I313">
            <v>1</v>
          </cell>
          <cell r="J313">
            <v>11151</v>
          </cell>
          <cell r="L313">
            <v>2152</v>
          </cell>
          <cell r="N313">
            <v>4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</row>
        <row r="314">
          <cell r="D314" t="str">
            <v>R2LPAAU</v>
          </cell>
          <cell r="E314" t="str">
            <v>RF</v>
          </cell>
          <cell r="F314" t="str">
            <v>MR-420S-W-A</v>
          </cell>
          <cell r="I314">
            <v>1</v>
          </cell>
          <cell r="J314">
            <v>11151</v>
          </cell>
          <cell r="L314">
            <v>2152</v>
          </cell>
          <cell r="N314">
            <v>5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</row>
        <row r="315">
          <cell r="D315" t="str">
            <v>R2LQAAU</v>
          </cell>
          <cell r="E315" t="str">
            <v>RF</v>
          </cell>
          <cell r="F315" t="str">
            <v>MR-420T-W-A</v>
          </cell>
          <cell r="I315">
            <v>1</v>
          </cell>
          <cell r="J315">
            <v>11151</v>
          </cell>
          <cell r="L315">
            <v>2152</v>
          </cell>
          <cell r="N315">
            <v>6</v>
          </cell>
          <cell r="O315">
            <v>0</v>
          </cell>
          <cell r="P315">
            <v>0</v>
          </cell>
          <cell r="Q315">
            <v>160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</row>
        <row r="316">
          <cell r="D316" t="str">
            <v>R2LQANZ</v>
          </cell>
          <cell r="E316" t="str">
            <v>RF</v>
          </cell>
          <cell r="F316" t="str">
            <v>MR-420T-W-A</v>
          </cell>
          <cell r="I316">
            <v>1</v>
          </cell>
          <cell r="J316">
            <v>11151</v>
          </cell>
          <cell r="L316">
            <v>2152</v>
          </cell>
          <cell r="N316">
            <v>1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</row>
        <row r="317">
          <cell r="D317" t="str">
            <v>R2MPAAU</v>
          </cell>
          <cell r="E317" t="str">
            <v>RF</v>
          </cell>
          <cell r="F317" t="str">
            <v>MR-455S-W-A</v>
          </cell>
          <cell r="I317">
            <v>1</v>
          </cell>
          <cell r="J317">
            <v>11151</v>
          </cell>
          <cell r="L317">
            <v>2152</v>
          </cell>
          <cell r="N317">
            <v>2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</row>
        <row r="318">
          <cell r="D318" t="str">
            <v>R2MQAAU</v>
          </cell>
          <cell r="E318" t="str">
            <v>RF</v>
          </cell>
          <cell r="F318" t="str">
            <v>MR-455T-W-A</v>
          </cell>
          <cell r="I318">
            <v>1</v>
          </cell>
          <cell r="J318">
            <v>11151</v>
          </cell>
          <cell r="L318">
            <v>2152</v>
          </cell>
          <cell r="N318">
            <v>3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47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</row>
        <row r="319">
          <cell r="D319" t="str">
            <v>R2MQANZ</v>
          </cell>
          <cell r="E319" t="str">
            <v>RF</v>
          </cell>
          <cell r="F319" t="str">
            <v>MR-455T-W-A</v>
          </cell>
          <cell r="I319">
            <v>1</v>
          </cell>
          <cell r="J319">
            <v>11151</v>
          </cell>
          <cell r="L319">
            <v>2152</v>
          </cell>
          <cell r="N319">
            <v>4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</row>
        <row r="320">
          <cell r="C320" t="str">
            <v>AT00C837G06E</v>
          </cell>
          <cell r="D320" t="str">
            <v>HANDLE COVER R PRINT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</row>
        <row r="321">
          <cell r="D321" t="str">
            <v>R2NPAML</v>
          </cell>
          <cell r="E321" t="str">
            <v>RF</v>
          </cell>
          <cell r="F321" t="str">
            <v>MR-F55S-SL-P</v>
          </cell>
          <cell r="I321">
            <v>1</v>
          </cell>
          <cell r="J321">
            <v>11151</v>
          </cell>
          <cell r="L321">
            <v>2152</v>
          </cell>
          <cell r="N321">
            <v>1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</row>
        <row r="322">
          <cell r="D322" t="str">
            <v>R2OPAML</v>
          </cell>
          <cell r="E322" t="str">
            <v>RF</v>
          </cell>
          <cell r="F322" t="str">
            <v>MR-F62S-SL-P</v>
          </cell>
          <cell r="I322">
            <v>1</v>
          </cell>
          <cell r="J322">
            <v>11151</v>
          </cell>
          <cell r="L322">
            <v>2152</v>
          </cell>
          <cell r="N322">
            <v>2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</row>
        <row r="323">
          <cell r="D323" t="str">
            <v>R2OPCML</v>
          </cell>
          <cell r="E323" t="str">
            <v>RF</v>
          </cell>
          <cell r="F323" t="str">
            <v>MR-F62S-ST-P</v>
          </cell>
          <cell r="I323">
            <v>1</v>
          </cell>
          <cell r="L323">
            <v>2152</v>
          </cell>
          <cell r="N323">
            <v>3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</row>
        <row r="324">
          <cell r="D324" t="str">
            <v>R2OPAKO</v>
          </cell>
          <cell r="E324" t="str">
            <v>RF</v>
          </cell>
          <cell r="F324" t="str">
            <v>MR-F62S-SL-C</v>
          </cell>
          <cell r="I324">
            <v>1</v>
          </cell>
          <cell r="J324">
            <v>11151</v>
          </cell>
          <cell r="L324">
            <v>2152</v>
          </cell>
          <cell r="N324">
            <v>4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</row>
        <row r="325">
          <cell r="D325" t="str">
            <v>R2NPAPK</v>
          </cell>
          <cell r="E325" t="str">
            <v>RF</v>
          </cell>
          <cell r="F325" t="str">
            <v>MR-F55S-SL-PK</v>
          </cell>
          <cell r="I325">
            <v>1</v>
          </cell>
          <cell r="J325">
            <v>11151</v>
          </cell>
          <cell r="L325">
            <v>2152</v>
          </cell>
          <cell r="N325">
            <v>5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</row>
        <row r="326">
          <cell r="D326" t="str">
            <v>R2OPAPK</v>
          </cell>
          <cell r="E326" t="str">
            <v>RF</v>
          </cell>
          <cell r="F326" t="str">
            <v>MR-F62S-SL-PK</v>
          </cell>
          <cell r="I326">
            <v>1</v>
          </cell>
          <cell r="L326">
            <v>2152</v>
          </cell>
          <cell r="N326">
            <v>6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</row>
        <row r="327">
          <cell r="D327" t="str">
            <v>R2OPCKW</v>
          </cell>
          <cell r="E327" t="str">
            <v>RF</v>
          </cell>
          <cell r="F327" t="str">
            <v>MR-F62S-SL-KW</v>
          </cell>
          <cell r="I327">
            <v>1</v>
          </cell>
          <cell r="J327">
            <v>11151</v>
          </cell>
          <cell r="L327">
            <v>2152</v>
          </cell>
          <cell r="N327">
            <v>7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</row>
        <row r="328">
          <cell r="D328" t="str">
            <v>XA00D240B30E</v>
          </cell>
          <cell r="E328" t="str">
            <v>RF</v>
          </cell>
          <cell r="F328" t="str">
            <v>GENERAL ASSY(F</v>
          </cell>
          <cell r="I328">
            <v>1</v>
          </cell>
          <cell r="J328">
            <v>11151</v>
          </cell>
          <cell r="L328">
            <v>2152</v>
          </cell>
          <cell r="N328">
            <v>8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</row>
        <row r="329">
          <cell r="D329" t="str">
            <v>R2OPBKW</v>
          </cell>
          <cell r="E329" t="str">
            <v>RF</v>
          </cell>
          <cell r="F329" t="str">
            <v>MR-F62S-ST-KW</v>
          </cell>
          <cell r="I329">
            <v>1</v>
          </cell>
          <cell r="L329">
            <v>2152</v>
          </cell>
          <cell r="N329">
            <v>9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</row>
        <row r="330">
          <cell r="C330" t="str">
            <v>AT00C837G07E</v>
          </cell>
          <cell r="D330" t="str">
            <v>HANDLE COVER R PRINT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</row>
        <row r="331">
          <cell r="D331" t="str">
            <v>R2NPBML</v>
          </cell>
          <cell r="E331" t="str">
            <v>RF</v>
          </cell>
          <cell r="F331" t="str">
            <v>MR-F55S-C-P</v>
          </cell>
          <cell r="I331">
            <v>1</v>
          </cell>
          <cell r="J331">
            <v>11151</v>
          </cell>
          <cell r="L331">
            <v>2152</v>
          </cell>
          <cell r="N331">
            <v>1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</row>
        <row r="332">
          <cell r="D332" t="str">
            <v>R2OPBML</v>
          </cell>
          <cell r="E332" t="str">
            <v>RF</v>
          </cell>
          <cell r="F332" t="str">
            <v>MR-F62S-C-P</v>
          </cell>
          <cell r="I332">
            <v>1</v>
          </cell>
          <cell r="J332">
            <v>11151</v>
          </cell>
          <cell r="L332">
            <v>2152</v>
          </cell>
          <cell r="N332">
            <v>2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</row>
        <row r="333">
          <cell r="D333" t="str">
            <v>R2NPBPK</v>
          </cell>
          <cell r="E333" t="str">
            <v>RF</v>
          </cell>
          <cell r="F333" t="str">
            <v>MR-F55S-C-PK</v>
          </cell>
          <cell r="I333">
            <v>1</v>
          </cell>
          <cell r="L333">
            <v>2152</v>
          </cell>
          <cell r="N333">
            <v>3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</row>
        <row r="334">
          <cell r="D334" t="str">
            <v>R2OPBPK</v>
          </cell>
          <cell r="E334" t="str">
            <v>RF</v>
          </cell>
          <cell r="F334" t="str">
            <v>MR-F62S-C-PK</v>
          </cell>
          <cell r="I334">
            <v>1</v>
          </cell>
          <cell r="J334">
            <v>11151</v>
          </cell>
          <cell r="L334">
            <v>2152</v>
          </cell>
          <cell r="N334">
            <v>4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</row>
        <row r="335">
          <cell r="C335" t="str">
            <v>AV25E191G14E</v>
          </cell>
          <cell r="N335">
            <v>0</v>
          </cell>
          <cell r="O335">
            <v>0</v>
          </cell>
          <cell r="P335">
            <v>1100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714</v>
          </cell>
          <cell r="AA335">
            <v>1120</v>
          </cell>
          <cell r="AB335">
            <v>166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696</v>
          </cell>
          <cell r="AL335">
            <v>728</v>
          </cell>
          <cell r="AM335">
            <v>0</v>
          </cell>
          <cell r="AN335">
            <v>752</v>
          </cell>
          <cell r="AO335">
            <v>324</v>
          </cell>
          <cell r="AP335">
            <v>0</v>
          </cell>
          <cell r="AQ335">
            <v>0</v>
          </cell>
          <cell r="AR335">
            <v>800</v>
          </cell>
          <cell r="AS335">
            <v>0</v>
          </cell>
          <cell r="AT335">
            <v>0</v>
          </cell>
        </row>
        <row r="336">
          <cell r="D336" t="str">
            <v>R2IPCJS</v>
          </cell>
          <cell r="E336" t="str">
            <v>RF</v>
          </cell>
          <cell r="F336" t="str">
            <v>MR-H26M-T</v>
          </cell>
          <cell r="I336">
            <v>1</v>
          </cell>
          <cell r="J336">
            <v>11151</v>
          </cell>
          <cell r="L336">
            <v>2152</v>
          </cell>
          <cell r="N336">
            <v>1</v>
          </cell>
          <cell r="O336">
            <v>0</v>
          </cell>
          <cell r="P336">
            <v>500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357</v>
          </cell>
          <cell r="AA336">
            <v>560</v>
          </cell>
          <cell r="AB336">
            <v>83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298</v>
          </cell>
          <cell r="AL336">
            <v>364</v>
          </cell>
          <cell r="AM336">
            <v>0</v>
          </cell>
          <cell r="AN336">
            <v>376</v>
          </cell>
          <cell r="AO336">
            <v>162</v>
          </cell>
          <cell r="AP336">
            <v>0</v>
          </cell>
          <cell r="AQ336">
            <v>0</v>
          </cell>
          <cell r="AR336">
            <v>400</v>
          </cell>
          <cell r="AS336">
            <v>0</v>
          </cell>
          <cell r="AT336">
            <v>0</v>
          </cell>
        </row>
        <row r="337">
          <cell r="D337" t="str">
            <v>R2IPFJS</v>
          </cell>
          <cell r="E337" t="str">
            <v>RF</v>
          </cell>
          <cell r="F337" t="str">
            <v>MR-H26ML-T</v>
          </cell>
          <cell r="I337">
            <v>1</v>
          </cell>
          <cell r="J337">
            <v>11151</v>
          </cell>
          <cell r="L337">
            <v>2152</v>
          </cell>
          <cell r="N337">
            <v>2</v>
          </cell>
          <cell r="O337">
            <v>0</v>
          </cell>
          <cell r="P337">
            <v>50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50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</row>
        <row r="338">
          <cell r="D338" t="str">
            <v>R2IPCJS</v>
          </cell>
          <cell r="E338" t="str">
            <v>RF</v>
          </cell>
          <cell r="F338" t="str">
            <v>MR-H26M-T</v>
          </cell>
          <cell r="I338">
            <v>1</v>
          </cell>
          <cell r="L338">
            <v>2152</v>
          </cell>
          <cell r="N338">
            <v>3</v>
          </cell>
          <cell r="O338">
            <v>0</v>
          </cell>
          <cell r="P338">
            <v>500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357</v>
          </cell>
          <cell r="AA338">
            <v>560</v>
          </cell>
          <cell r="AB338">
            <v>83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298</v>
          </cell>
          <cell r="AL338">
            <v>364</v>
          </cell>
          <cell r="AM338">
            <v>0</v>
          </cell>
          <cell r="AN338">
            <v>376</v>
          </cell>
          <cell r="AO338">
            <v>162</v>
          </cell>
          <cell r="AP338">
            <v>0</v>
          </cell>
          <cell r="AQ338">
            <v>0</v>
          </cell>
          <cell r="AR338">
            <v>400</v>
          </cell>
          <cell r="AS338">
            <v>0</v>
          </cell>
          <cell r="AT338">
            <v>0</v>
          </cell>
        </row>
        <row r="339">
          <cell r="D339" t="str">
            <v>R2IPFJS</v>
          </cell>
          <cell r="E339" t="str">
            <v>RF</v>
          </cell>
          <cell r="F339" t="str">
            <v>MR-H26ML-T</v>
          </cell>
          <cell r="I339">
            <v>1</v>
          </cell>
          <cell r="J339">
            <v>11151</v>
          </cell>
          <cell r="L339">
            <v>2152</v>
          </cell>
          <cell r="N339">
            <v>4</v>
          </cell>
          <cell r="O339">
            <v>0</v>
          </cell>
          <cell r="P339">
            <v>50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50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</row>
        <row r="340">
          <cell r="C340" t="str">
            <v>K2425V13001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220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</row>
        <row r="341">
          <cell r="D341" t="str">
            <v>R2JQATK</v>
          </cell>
          <cell r="E341" t="str">
            <v>RF</v>
          </cell>
          <cell r="F341" t="str">
            <v>MR-F33T-SL</v>
          </cell>
          <cell r="I341">
            <v>1</v>
          </cell>
          <cell r="J341">
            <v>11151</v>
          </cell>
          <cell r="L341">
            <v>2152</v>
          </cell>
          <cell r="N341">
            <v>1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130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</row>
        <row r="342">
          <cell r="D342" t="str">
            <v>R2JQCTK</v>
          </cell>
          <cell r="E342" t="str">
            <v>RF</v>
          </cell>
          <cell r="F342" t="str">
            <v>MR-F33T-ST</v>
          </cell>
          <cell r="I342">
            <v>1</v>
          </cell>
          <cell r="J342">
            <v>11151</v>
          </cell>
          <cell r="L342">
            <v>2152</v>
          </cell>
          <cell r="N342">
            <v>2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60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</row>
        <row r="343">
          <cell r="D343" t="str">
            <v>R2JQBTK</v>
          </cell>
          <cell r="E343" t="str">
            <v>RF</v>
          </cell>
          <cell r="F343" t="str">
            <v>MR-F33T-GB</v>
          </cell>
          <cell r="I343">
            <v>1</v>
          </cell>
          <cell r="L343">
            <v>2152</v>
          </cell>
          <cell r="N343">
            <v>3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30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</row>
        <row r="344">
          <cell r="C344" t="str">
            <v>K2325V09601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220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</row>
        <row r="345">
          <cell r="D345" t="str">
            <v>R2JQATK</v>
          </cell>
          <cell r="E345" t="str">
            <v>RF</v>
          </cell>
          <cell r="F345" t="str">
            <v>MR-F33T-SL</v>
          </cell>
          <cell r="I345">
            <v>1</v>
          </cell>
          <cell r="J345">
            <v>11151</v>
          </cell>
          <cell r="L345">
            <v>2152</v>
          </cell>
          <cell r="N345">
            <v>1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130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</row>
        <row r="346">
          <cell r="D346" t="str">
            <v>R2JQCTK</v>
          </cell>
          <cell r="E346" t="str">
            <v>RF</v>
          </cell>
          <cell r="F346" t="str">
            <v>MR-F33T-ST</v>
          </cell>
          <cell r="I346">
            <v>1</v>
          </cell>
          <cell r="J346">
            <v>11151</v>
          </cell>
          <cell r="L346">
            <v>2152</v>
          </cell>
          <cell r="N346">
            <v>2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60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</row>
        <row r="347">
          <cell r="D347" t="str">
            <v>R2JQBTK</v>
          </cell>
          <cell r="E347" t="str">
            <v>RF</v>
          </cell>
          <cell r="F347" t="str">
            <v>MR-F33T-GB</v>
          </cell>
          <cell r="I347">
            <v>1</v>
          </cell>
          <cell r="L347">
            <v>2152</v>
          </cell>
          <cell r="N347">
            <v>3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30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</row>
        <row r="348">
          <cell r="C348" t="str">
            <v>K2425V13101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220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</row>
        <row r="349">
          <cell r="D349" t="str">
            <v>R2JQATK</v>
          </cell>
          <cell r="E349" t="str">
            <v>RF</v>
          </cell>
          <cell r="F349" t="str">
            <v>MR-F33T-SL</v>
          </cell>
          <cell r="I349">
            <v>1</v>
          </cell>
          <cell r="J349">
            <v>11151</v>
          </cell>
          <cell r="L349">
            <v>2152</v>
          </cell>
          <cell r="N349">
            <v>1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130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</row>
        <row r="350">
          <cell r="D350" t="str">
            <v>R2JQCTK</v>
          </cell>
          <cell r="E350" t="str">
            <v>RF</v>
          </cell>
          <cell r="F350" t="str">
            <v>MR-F33T-ST</v>
          </cell>
          <cell r="I350">
            <v>1</v>
          </cell>
          <cell r="J350">
            <v>11151</v>
          </cell>
          <cell r="L350">
            <v>2152</v>
          </cell>
          <cell r="N350">
            <v>2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60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</row>
        <row r="351">
          <cell r="D351" t="str">
            <v>R2JQBTK</v>
          </cell>
          <cell r="E351" t="str">
            <v>RF</v>
          </cell>
          <cell r="F351" t="str">
            <v>MR-F33T-GB</v>
          </cell>
          <cell r="I351">
            <v>1</v>
          </cell>
          <cell r="L351">
            <v>2152</v>
          </cell>
          <cell r="N351">
            <v>3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30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</row>
        <row r="352">
          <cell r="C352" t="str">
            <v>AT00C837G08E</v>
          </cell>
          <cell r="D352" t="str">
            <v>HANDLE COVER R PRINT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</row>
        <row r="353">
          <cell r="D353" t="str">
            <v>R2NPAKW</v>
          </cell>
          <cell r="E353" t="str">
            <v>RF</v>
          </cell>
          <cell r="F353" t="str">
            <v>MR-F55S-W-KW</v>
          </cell>
          <cell r="I353">
            <v>1</v>
          </cell>
          <cell r="J353">
            <v>11151</v>
          </cell>
          <cell r="L353">
            <v>2152</v>
          </cell>
          <cell r="N353">
            <v>1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</row>
        <row r="354">
          <cell r="D354" t="str">
            <v>R2OPAKW</v>
          </cell>
          <cell r="E354" t="str">
            <v>RF</v>
          </cell>
          <cell r="F354" t="str">
            <v>MR-F62S-W-KW</v>
          </cell>
          <cell r="I354">
            <v>1</v>
          </cell>
          <cell r="J354">
            <v>11151</v>
          </cell>
          <cell r="L354">
            <v>2152</v>
          </cell>
          <cell r="N354">
            <v>2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</row>
        <row r="355">
          <cell r="C355" t="str">
            <v>AT00C837G10E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60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65</v>
          </cell>
          <cell r="AR355">
            <v>0</v>
          </cell>
          <cell r="AS355">
            <v>0</v>
          </cell>
          <cell r="AT355">
            <v>0</v>
          </cell>
        </row>
        <row r="356">
          <cell r="D356" t="str">
            <v>R2FPAPK</v>
          </cell>
          <cell r="E356" t="str">
            <v>RF</v>
          </cell>
          <cell r="F356" t="str">
            <v>MR-F25S-SL-PK</v>
          </cell>
          <cell r="I356">
            <v>1</v>
          </cell>
          <cell r="J356">
            <v>11151</v>
          </cell>
          <cell r="L356">
            <v>2152</v>
          </cell>
          <cell r="N356">
            <v>1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</row>
        <row r="357">
          <cell r="D357" t="str">
            <v>R2FQAPK</v>
          </cell>
          <cell r="E357" t="str">
            <v>RF</v>
          </cell>
          <cell r="F357" t="str">
            <v>MR-F25T-SV-PK</v>
          </cell>
          <cell r="I357">
            <v>1</v>
          </cell>
          <cell r="J357">
            <v>11151</v>
          </cell>
          <cell r="L357">
            <v>2152</v>
          </cell>
          <cell r="N357">
            <v>2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</row>
        <row r="358">
          <cell r="D358" t="str">
            <v>R2FPDPK</v>
          </cell>
          <cell r="E358" t="str">
            <v>RF</v>
          </cell>
          <cell r="F358" t="str">
            <v>MR-F25S-BU-PK</v>
          </cell>
          <cell r="I358">
            <v>1</v>
          </cell>
          <cell r="J358">
            <v>11151</v>
          </cell>
          <cell r="L358">
            <v>2152</v>
          </cell>
          <cell r="N358">
            <v>3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</row>
        <row r="359">
          <cell r="D359" t="str">
            <v>XA00D490B79E</v>
          </cell>
          <cell r="E359" t="str">
            <v>RF</v>
          </cell>
          <cell r="F359" t="str">
            <v>GENERAL ASSY(</v>
          </cell>
          <cell r="I359">
            <v>1</v>
          </cell>
          <cell r="J359">
            <v>11151</v>
          </cell>
          <cell r="L359">
            <v>2152</v>
          </cell>
          <cell r="N359">
            <v>4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</row>
        <row r="360">
          <cell r="D360" t="str">
            <v>R2FPCPK</v>
          </cell>
          <cell r="E360" t="str">
            <v>RF</v>
          </cell>
          <cell r="F360" t="str">
            <v>MR-F25S-GN-PK</v>
          </cell>
          <cell r="I360">
            <v>1</v>
          </cell>
          <cell r="J360">
            <v>11151</v>
          </cell>
          <cell r="L360">
            <v>2152</v>
          </cell>
          <cell r="N360">
            <v>5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</row>
        <row r="361">
          <cell r="D361" t="str">
            <v>XA00D490B80E</v>
          </cell>
          <cell r="E361" t="str">
            <v>RF</v>
          </cell>
          <cell r="F361" t="str">
            <v>GENERAL ASSY(</v>
          </cell>
          <cell r="I361">
            <v>1</v>
          </cell>
          <cell r="J361">
            <v>11151</v>
          </cell>
          <cell r="L361">
            <v>2152</v>
          </cell>
          <cell r="N361">
            <v>6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</row>
        <row r="362">
          <cell r="D362" t="str">
            <v>R2IPAPK</v>
          </cell>
          <cell r="E362" t="str">
            <v>RF</v>
          </cell>
          <cell r="F362" t="str">
            <v>MR-F30S-SL-PK</v>
          </cell>
          <cell r="I362">
            <v>1</v>
          </cell>
          <cell r="J362">
            <v>11151</v>
          </cell>
          <cell r="L362">
            <v>2152</v>
          </cell>
          <cell r="N362">
            <v>7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</row>
        <row r="363">
          <cell r="D363" t="str">
            <v>R2IQAPK</v>
          </cell>
          <cell r="E363" t="str">
            <v>RF</v>
          </cell>
          <cell r="F363" t="str">
            <v>MR-F30T-SV-PK</v>
          </cell>
          <cell r="I363">
            <v>1</v>
          </cell>
          <cell r="J363">
            <v>11151</v>
          </cell>
          <cell r="L363">
            <v>2152</v>
          </cell>
          <cell r="N363">
            <v>8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65</v>
          </cell>
          <cell r="AR363">
            <v>0</v>
          </cell>
          <cell r="AS363">
            <v>0</v>
          </cell>
          <cell r="AT363">
            <v>0</v>
          </cell>
        </row>
        <row r="364">
          <cell r="D364" t="str">
            <v>R2IPDPK</v>
          </cell>
          <cell r="E364" t="str">
            <v>RF</v>
          </cell>
          <cell r="F364" t="str">
            <v>MR-F30S-BU-PK</v>
          </cell>
          <cell r="I364">
            <v>1</v>
          </cell>
          <cell r="J364">
            <v>11151</v>
          </cell>
          <cell r="L364">
            <v>2152</v>
          </cell>
          <cell r="N364">
            <v>9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</row>
        <row r="365">
          <cell r="D365" t="str">
            <v>XA00D490B83E</v>
          </cell>
          <cell r="E365" t="str">
            <v>RF</v>
          </cell>
          <cell r="F365" t="str">
            <v>GENERAL ASSY(</v>
          </cell>
          <cell r="I365">
            <v>1</v>
          </cell>
          <cell r="J365">
            <v>11151</v>
          </cell>
          <cell r="L365">
            <v>2152</v>
          </cell>
          <cell r="N365">
            <v>10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</row>
        <row r="366">
          <cell r="D366" t="str">
            <v>R2IPCPK</v>
          </cell>
          <cell r="E366" t="str">
            <v>RF</v>
          </cell>
          <cell r="F366" t="str">
            <v>MR-F30S-GN-PK</v>
          </cell>
          <cell r="I366">
            <v>1</v>
          </cell>
          <cell r="J366">
            <v>11151</v>
          </cell>
          <cell r="L366">
            <v>2152</v>
          </cell>
          <cell r="N366">
            <v>11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</row>
        <row r="367">
          <cell r="D367" t="str">
            <v>XA00D490B84E</v>
          </cell>
          <cell r="E367" t="str">
            <v>RF</v>
          </cell>
          <cell r="F367" t="str">
            <v>GENERAL ASSY(</v>
          </cell>
          <cell r="I367">
            <v>1</v>
          </cell>
          <cell r="J367">
            <v>11151</v>
          </cell>
          <cell r="L367">
            <v>2152</v>
          </cell>
          <cell r="N367">
            <v>12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</row>
        <row r="368">
          <cell r="D368" t="str">
            <v>R2EPASV</v>
          </cell>
          <cell r="E368" t="str">
            <v>RF</v>
          </cell>
          <cell r="F368" t="str">
            <v>MR-F22S-SL-V</v>
          </cell>
          <cell r="I368">
            <v>1</v>
          </cell>
          <cell r="J368">
            <v>11151</v>
          </cell>
          <cell r="L368">
            <v>2152</v>
          </cell>
          <cell r="N368">
            <v>13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</row>
        <row r="369">
          <cell r="D369" t="str">
            <v>R2FPASV</v>
          </cell>
          <cell r="E369" t="str">
            <v>RF</v>
          </cell>
          <cell r="F369" t="str">
            <v>MR-F25S-SL-V</v>
          </cell>
          <cell r="I369">
            <v>1</v>
          </cell>
          <cell r="J369">
            <v>11151</v>
          </cell>
          <cell r="L369">
            <v>2152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</row>
        <row r="370">
          <cell r="D370" t="str">
            <v>R2FPAML</v>
          </cell>
          <cell r="E370" t="str">
            <v>RF</v>
          </cell>
          <cell r="F370" t="str">
            <v>MR-F25S-SL-P</v>
          </cell>
          <cell r="I370">
            <v>1</v>
          </cell>
          <cell r="J370">
            <v>11151</v>
          </cell>
          <cell r="L370">
            <v>2152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</row>
        <row r="371">
          <cell r="D371" t="str">
            <v>R2IPASV</v>
          </cell>
          <cell r="E371" t="str">
            <v>RF</v>
          </cell>
          <cell r="F371" t="str">
            <v>MR-F30S-SL-V</v>
          </cell>
          <cell r="I371">
            <v>1</v>
          </cell>
          <cell r="J371">
            <v>11151</v>
          </cell>
          <cell r="L371">
            <v>2152</v>
          </cell>
          <cell r="N371">
            <v>16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</row>
        <row r="372">
          <cell r="D372" t="str">
            <v>R2IPAML</v>
          </cell>
          <cell r="E372" t="str">
            <v>RF</v>
          </cell>
          <cell r="F372" t="str">
            <v>MR-F30S-SL-P</v>
          </cell>
          <cell r="I372">
            <v>1</v>
          </cell>
          <cell r="J372">
            <v>11151</v>
          </cell>
          <cell r="L372">
            <v>2152</v>
          </cell>
          <cell r="N372">
            <v>17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</row>
        <row r="373">
          <cell r="D373" t="str">
            <v>R2IPAKO</v>
          </cell>
          <cell r="E373" t="str">
            <v>RF</v>
          </cell>
          <cell r="F373" t="str">
            <v>MR-F30S-SL-C</v>
          </cell>
          <cell r="I373">
            <v>1</v>
          </cell>
          <cell r="J373">
            <v>11151</v>
          </cell>
          <cell r="L373">
            <v>2152</v>
          </cell>
          <cell r="N373">
            <v>18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</row>
        <row r="374">
          <cell r="D374" t="str">
            <v>R2IPBNZ</v>
          </cell>
          <cell r="E374" t="str">
            <v>RF</v>
          </cell>
          <cell r="F374" t="str">
            <v>MR-260S-ST-A(NZ)</v>
          </cell>
          <cell r="I374">
            <v>1</v>
          </cell>
          <cell r="J374">
            <v>11151</v>
          </cell>
          <cell r="L374">
            <v>2152</v>
          </cell>
          <cell r="N374">
            <v>19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</row>
        <row r="375">
          <cell r="D375" t="str">
            <v>R2IQBNZ</v>
          </cell>
          <cell r="E375" t="str">
            <v>RF</v>
          </cell>
          <cell r="F375" t="str">
            <v>MR-260T-ST-A(NZ)</v>
          </cell>
          <cell r="I375">
            <v>1</v>
          </cell>
          <cell r="J375">
            <v>11151</v>
          </cell>
          <cell r="L375">
            <v>2152</v>
          </cell>
          <cell r="N375">
            <v>20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60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</row>
        <row r="376">
          <cell r="C376" t="str">
            <v>AZ00J437G01E</v>
          </cell>
          <cell r="N376">
            <v>0</v>
          </cell>
          <cell r="O376">
            <v>0</v>
          </cell>
          <cell r="P376">
            <v>145</v>
          </cell>
          <cell r="Q376">
            <v>534</v>
          </cell>
          <cell r="R376">
            <v>0</v>
          </cell>
          <cell r="S376">
            <v>660</v>
          </cell>
          <cell r="T376">
            <v>341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318</v>
          </cell>
          <cell r="AA376">
            <v>102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316</v>
          </cell>
          <cell r="AR376">
            <v>314</v>
          </cell>
          <cell r="AS376">
            <v>0</v>
          </cell>
          <cell r="AT376">
            <v>0</v>
          </cell>
        </row>
        <row r="377">
          <cell r="D377" t="str">
            <v>R2FQAHK</v>
          </cell>
          <cell r="E377" t="str">
            <v>RF</v>
          </cell>
          <cell r="F377" t="str">
            <v>MR-F25T-SV-H</v>
          </cell>
          <cell r="I377">
            <v>1</v>
          </cell>
          <cell r="J377">
            <v>11151</v>
          </cell>
          <cell r="L377">
            <v>2152</v>
          </cell>
          <cell r="N377">
            <v>1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270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</row>
        <row r="378">
          <cell r="D378" t="str">
            <v>R2FQAML</v>
          </cell>
          <cell r="E378" t="str">
            <v>RF</v>
          </cell>
          <cell r="F378" t="str">
            <v>MR-F25T-SV-P</v>
          </cell>
          <cell r="I378">
            <v>1</v>
          </cell>
          <cell r="J378">
            <v>11151</v>
          </cell>
          <cell r="L378">
            <v>2152</v>
          </cell>
          <cell r="N378">
            <v>2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48</v>
          </cell>
          <cell r="AA378">
            <v>12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</row>
        <row r="379">
          <cell r="D379" t="str">
            <v>R2FQBML</v>
          </cell>
          <cell r="E379" t="str">
            <v>RF</v>
          </cell>
          <cell r="F379" t="str">
            <v>MR-F25T-GD-P</v>
          </cell>
          <cell r="I379">
            <v>1</v>
          </cell>
          <cell r="J379">
            <v>11151</v>
          </cell>
          <cell r="L379">
            <v>2152</v>
          </cell>
          <cell r="N379">
            <v>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10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</row>
        <row r="380">
          <cell r="D380" t="str">
            <v>R2FQBSV</v>
          </cell>
          <cell r="E380" t="str">
            <v>RF</v>
          </cell>
          <cell r="F380" t="str">
            <v>MR-F25T-GB-V</v>
          </cell>
          <cell r="I380">
            <v>1</v>
          </cell>
          <cell r="J380">
            <v>11151</v>
          </cell>
          <cell r="L380">
            <v>2152</v>
          </cell>
          <cell r="N380">
            <v>4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</row>
        <row r="381">
          <cell r="D381" t="str">
            <v>R2FQCSV</v>
          </cell>
          <cell r="E381" t="str">
            <v>RF</v>
          </cell>
          <cell r="F381" t="str">
            <v>MR-F25T-ST-V</v>
          </cell>
          <cell r="I381">
            <v>1</v>
          </cell>
          <cell r="J381">
            <v>11151</v>
          </cell>
          <cell r="L381">
            <v>2152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</row>
        <row r="382">
          <cell r="D382" t="str">
            <v>R2IQAHK</v>
          </cell>
          <cell r="E382" t="str">
            <v>RF</v>
          </cell>
          <cell r="F382" t="str">
            <v>MR-F30T-SV-H</v>
          </cell>
          <cell r="I382">
            <v>1</v>
          </cell>
          <cell r="J382">
            <v>11151</v>
          </cell>
          <cell r="L382">
            <v>2152</v>
          </cell>
          <cell r="N382">
            <v>6</v>
          </cell>
          <cell r="O382">
            <v>0</v>
          </cell>
          <cell r="P382">
            <v>0</v>
          </cell>
          <cell r="Q382">
            <v>250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</row>
        <row r="383">
          <cell r="D383" t="str">
            <v>R2IQCSV</v>
          </cell>
          <cell r="E383" t="str">
            <v>RF</v>
          </cell>
          <cell r="F383" t="str">
            <v>MR-F30T-ST-V</v>
          </cell>
          <cell r="I383">
            <v>1</v>
          </cell>
          <cell r="J383">
            <v>11151</v>
          </cell>
          <cell r="L383">
            <v>2152</v>
          </cell>
          <cell r="N383">
            <v>7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</row>
        <row r="384">
          <cell r="D384" t="str">
            <v>R2IQAML</v>
          </cell>
          <cell r="E384" t="str">
            <v>RF</v>
          </cell>
          <cell r="F384" t="str">
            <v>MR-F30T-SV-P</v>
          </cell>
          <cell r="I384">
            <v>1</v>
          </cell>
          <cell r="J384">
            <v>11151</v>
          </cell>
          <cell r="L384">
            <v>2152</v>
          </cell>
          <cell r="N384">
            <v>8</v>
          </cell>
          <cell r="O384">
            <v>0</v>
          </cell>
          <cell r="P384">
            <v>35</v>
          </cell>
          <cell r="Q384">
            <v>265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</row>
        <row r="385">
          <cell r="D385" t="str">
            <v>R2IQBML</v>
          </cell>
          <cell r="E385" t="str">
            <v>RF</v>
          </cell>
          <cell r="F385" t="str">
            <v>MR-F30T-GD-P</v>
          </cell>
          <cell r="I385">
            <v>1</v>
          </cell>
          <cell r="J385">
            <v>11151</v>
          </cell>
          <cell r="L385">
            <v>2152</v>
          </cell>
          <cell r="N385">
            <v>9</v>
          </cell>
          <cell r="O385">
            <v>0</v>
          </cell>
          <cell r="P385">
            <v>110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</row>
        <row r="386">
          <cell r="D386" t="str">
            <v>R2IQAKO</v>
          </cell>
          <cell r="E386" t="str">
            <v>RF</v>
          </cell>
          <cell r="F386" t="str">
            <v>MR-F30T-SL-C</v>
          </cell>
          <cell r="I386">
            <v>1</v>
          </cell>
          <cell r="J386">
            <v>11151</v>
          </cell>
          <cell r="L386">
            <v>2152</v>
          </cell>
          <cell r="N386">
            <v>10</v>
          </cell>
          <cell r="O386">
            <v>0</v>
          </cell>
          <cell r="P386">
            <v>0</v>
          </cell>
          <cell r="Q386">
            <v>19</v>
          </cell>
          <cell r="R386">
            <v>0</v>
          </cell>
          <cell r="S386">
            <v>301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</row>
        <row r="387">
          <cell r="D387" t="str">
            <v>R2IQBSV</v>
          </cell>
          <cell r="E387" t="str">
            <v>RF</v>
          </cell>
          <cell r="F387" t="str">
            <v>MR-F30T-GB-V</v>
          </cell>
          <cell r="I387">
            <v>1</v>
          </cell>
          <cell r="J387">
            <v>11151</v>
          </cell>
          <cell r="L387">
            <v>2152</v>
          </cell>
          <cell r="N387">
            <v>11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</row>
        <row r="388">
          <cell r="D388" t="str">
            <v>R2FQAKW</v>
          </cell>
          <cell r="E388" t="str">
            <v>RF</v>
          </cell>
          <cell r="F388" t="str">
            <v>MR-F25T-W-KW</v>
          </cell>
          <cell r="I388">
            <v>1</v>
          </cell>
          <cell r="J388">
            <v>11151</v>
          </cell>
          <cell r="L388">
            <v>2152</v>
          </cell>
          <cell r="N388">
            <v>12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80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</row>
        <row r="389">
          <cell r="D389" t="str">
            <v>R2FQAPK</v>
          </cell>
          <cell r="E389" t="str">
            <v>RF</v>
          </cell>
          <cell r="F389" t="str">
            <v>MR-F25T-SL-PK</v>
          </cell>
          <cell r="I389">
            <v>1</v>
          </cell>
          <cell r="J389">
            <v>11151</v>
          </cell>
          <cell r="L389">
            <v>2152</v>
          </cell>
          <cell r="N389">
            <v>9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</row>
        <row r="390">
          <cell r="D390" t="str">
            <v>R2FQDPK</v>
          </cell>
          <cell r="E390" t="str">
            <v>RF</v>
          </cell>
          <cell r="F390" t="str">
            <v>MR-F25T-BU-PK</v>
          </cell>
          <cell r="I390">
            <v>1</v>
          </cell>
          <cell r="J390">
            <v>11151</v>
          </cell>
          <cell r="L390">
            <v>2152</v>
          </cell>
          <cell r="N390">
            <v>10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</row>
        <row r="391">
          <cell r="D391" t="str">
            <v>R2FQCPK</v>
          </cell>
          <cell r="E391" t="str">
            <v>RF</v>
          </cell>
          <cell r="F391" t="str">
            <v>MR-F25T-GN-PK</v>
          </cell>
          <cell r="I391">
            <v>1</v>
          </cell>
          <cell r="J391">
            <v>11151</v>
          </cell>
          <cell r="L391">
            <v>2152</v>
          </cell>
          <cell r="N391">
            <v>11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</row>
        <row r="392">
          <cell r="D392" t="str">
            <v>R2IQAKW</v>
          </cell>
          <cell r="E392" t="str">
            <v>RF</v>
          </cell>
          <cell r="F392" t="str">
            <v>MR-F30T-W-KW</v>
          </cell>
          <cell r="I392">
            <v>1</v>
          </cell>
          <cell r="J392">
            <v>11151</v>
          </cell>
          <cell r="L392">
            <v>2152</v>
          </cell>
          <cell r="N392">
            <v>12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100</v>
          </cell>
          <cell r="AR392">
            <v>0</v>
          </cell>
          <cell r="AS392">
            <v>0</v>
          </cell>
          <cell r="AT392">
            <v>0</v>
          </cell>
        </row>
        <row r="393">
          <cell r="D393" t="str">
            <v>R2IQAPK</v>
          </cell>
          <cell r="E393" t="str">
            <v>RF</v>
          </cell>
          <cell r="F393" t="str">
            <v>MR-F30T-SL-PK</v>
          </cell>
          <cell r="I393">
            <v>1</v>
          </cell>
          <cell r="J393">
            <v>11151</v>
          </cell>
          <cell r="L393">
            <v>2152</v>
          </cell>
          <cell r="N393">
            <v>13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65</v>
          </cell>
          <cell r="AR393">
            <v>0</v>
          </cell>
          <cell r="AS393">
            <v>0</v>
          </cell>
          <cell r="AT393">
            <v>0</v>
          </cell>
        </row>
        <row r="394">
          <cell r="D394" t="str">
            <v>R2IQDPK</v>
          </cell>
          <cell r="E394" t="str">
            <v>RF</v>
          </cell>
          <cell r="F394" t="str">
            <v>MR-F30T-BU-PK</v>
          </cell>
          <cell r="I394">
            <v>1</v>
          </cell>
          <cell r="J394">
            <v>11151</v>
          </cell>
          <cell r="L394">
            <v>2152</v>
          </cell>
          <cell r="N394">
            <v>14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</row>
        <row r="395">
          <cell r="D395" t="str">
            <v>R2IQCPK</v>
          </cell>
          <cell r="E395" t="str">
            <v>RF</v>
          </cell>
          <cell r="F395" t="str">
            <v>MR-F30T-GN-PK</v>
          </cell>
          <cell r="I395">
            <v>1</v>
          </cell>
          <cell r="J395">
            <v>11151</v>
          </cell>
          <cell r="L395">
            <v>2152</v>
          </cell>
          <cell r="N395">
            <v>13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</row>
        <row r="396">
          <cell r="D396" t="str">
            <v>R2IQBPK</v>
          </cell>
          <cell r="E396" t="str">
            <v>RF</v>
          </cell>
          <cell r="F396" t="str">
            <v>MR-F30T-GD-PK</v>
          </cell>
          <cell r="I396">
            <v>1</v>
          </cell>
          <cell r="J396">
            <v>11151</v>
          </cell>
          <cell r="L396">
            <v>2152</v>
          </cell>
          <cell r="N396">
            <v>14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65</v>
          </cell>
          <cell r="AR396">
            <v>0</v>
          </cell>
          <cell r="AS396">
            <v>0</v>
          </cell>
          <cell r="AT396">
            <v>0</v>
          </cell>
        </row>
        <row r="397">
          <cell r="D397" t="str">
            <v>R2IQAAU</v>
          </cell>
          <cell r="E397" t="str">
            <v>RF</v>
          </cell>
          <cell r="F397" t="str">
            <v>MR-260T-W-A</v>
          </cell>
          <cell r="I397">
            <v>1</v>
          </cell>
          <cell r="J397">
            <v>11151</v>
          </cell>
          <cell r="L397">
            <v>2152</v>
          </cell>
          <cell r="N397">
            <v>15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99</v>
          </cell>
          <cell r="T397">
            <v>341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86</v>
          </cell>
          <cell r="AR397">
            <v>314</v>
          </cell>
          <cell r="AS397">
            <v>0</v>
          </cell>
          <cell r="AT397">
            <v>0</v>
          </cell>
        </row>
        <row r="398">
          <cell r="D398" t="str">
            <v>R2IQBAU</v>
          </cell>
          <cell r="E398" t="str">
            <v>RF</v>
          </cell>
          <cell r="F398" t="str">
            <v>MR-260T-ST-A</v>
          </cell>
          <cell r="I398">
            <v>1</v>
          </cell>
          <cell r="J398">
            <v>11151</v>
          </cell>
          <cell r="L398">
            <v>2152</v>
          </cell>
          <cell r="N398">
            <v>16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200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</row>
        <row r="399">
          <cell r="D399" t="str">
            <v>R2IQBNZ</v>
          </cell>
          <cell r="E399" t="str">
            <v>RF</v>
          </cell>
          <cell r="F399" t="str">
            <v>MR-260T-ST-A(NZ)</v>
          </cell>
          <cell r="I399">
            <v>1</v>
          </cell>
          <cell r="J399">
            <v>11151</v>
          </cell>
          <cell r="L399">
            <v>2152</v>
          </cell>
          <cell r="N399">
            <v>17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60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</row>
        <row r="400">
          <cell r="C400" t="str">
            <v>AZ00J435G02E</v>
          </cell>
          <cell r="N400">
            <v>0</v>
          </cell>
          <cell r="O400">
            <v>0</v>
          </cell>
          <cell r="P400">
            <v>145</v>
          </cell>
          <cell r="Q400">
            <v>534</v>
          </cell>
          <cell r="R400">
            <v>0</v>
          </cell>
          <cell r="S400">
            <v>660</v>
          </cell>
          <cell r="T400">
            <v>341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318</v>
          </cell>
          <cell r="AA400">
            <v>102</v>
          </cell>
          <cell r="AB400">
            <v>181</v>
          </cell>
          <cell r="AC400">
            <v>67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114</v>
          </cell>
          <cell r="AK400">
            <v>13</v>
          </cell>
          <cell r="AL400">
            <v>101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316</v>
          </cell>
          <cell r="AR400">
            <v>314</v>
          </cell>
          <cell r="AS400">
            <v>0</v>
          </cell>
          <cell r="AT400">
            <v>0</v>
          </cell>
        </row>
        <row r="401">
          <cell r="D401" t="str">
            <v>R1BQAID</v>
          </cell>
          <cell r="E401" t="str">
            <v>RF</v>
          </cell>
          <cell r="F401" t="str">
            <v>MR-14T-GY-N</v>
          </cell>
          <cell r="I401">
            <v>1</v>
          </cell>
          <cell r="J401">
            <v>11151</v>
          </cell>
          <cell r="L401">
            <v>2152</v>
          </cell>
          <cell r="N401">
            <v>1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114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</row>
        <row r="402">
          <cell r="D402" t="str">
            <v>K2400V482M5E</v>
          </cell>
          <cell r="E402" t="str">
            <v>RF</v>
          </cell>
          <cell r="F402" t="str">
            <v>GENERAL ASSY(</v>
          </cell>
          <cell r="I402">
            <v>1</v>
          </cell>
          <cell r="J402">
            <v>11151</v>
          </cell>
          <cell r="L402">
            <v>2152</v>
          </cell>
          <cell r="N402">
            <v>2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</row>
        <row r="403">
          <cell r="D403" t="str">
            <v>R1BQBID</v>
          </cell>
          <cell r="E403" t="str">
            <v>RF</v>
          </cell>
          <cell r="F403" t="str">
            <v>MR-14T-AG-N</v>
          </cell>
          <cell r="I403">
            <v>1</v>
          </cell>
          <cell r="J403">
            <v>11151</v>
          </cell>
          <cell r="L403">
            <v>2152</v>
          </cell>
          <cell r="N403" t="e">
            <v>#REF!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13</v>
          </cell>
          <cell r="AL403">
            <v>101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</row>
        <row r="404">
          <cell r="D404" t="str">
            <v>K2400V482M7E</v>
          </cell>
          <cell r="E404" t="str">
            <v>RF</v>
          </cell>
          <cell r="F404" t="str">
            <v>GENERAL ASSY(</v>
          </cell>
          <cell r="I404">
            <v>1</v>
          </cell>
          <cell r="J404">
            <v>11151</v>
          </cell>
          <cell r="L404">
            <v>2152</v>
          </cell>
          <cell r="N404" t="e">
            <v>#REF!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</row>
        <row r="405">
          <cell r="D405" t="str">
            <v>R1CQAID</v>
          </cell>
          <cell r="E405" t="str">
            <v>RF</v>
          </cell>
          <cell r="F405" t="str">
            <v>MR-17T-GY-N</v>
          </cell>
          <cell r="I405">
            <v>1</v>
          </cell>
          <cell r="J405">
            <v>11151</v>
          </cell>
          <cell r="L405">
            <v>2152</v>
          </cell>
          <cell r="N405" t="e">
            <v>#REF!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181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</row>
        <row r="406">
          <cell r="D406" t="str">
            <v>K2400V482M9E</v>
          </cell>
          <cell r="E406" t="str">
            <v>RF</v>
          </cell>
          <cell r="F406" t="str">
            <v>GENERAL ASSY(</v>
          </cell>
          <cell r="I406">
            <v>1</v>
          </cell>
          <cell r="J406">
            <v>11151</v>
          </cell>
          <cell r="L406">
            <v>2152</v>
          </cell>
          <cell r="N406" t="e">
            <v>#REF!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</row>
        <row r="407">
          <cell r="D407" t="str">
            <v>R1CQBID</v>
          </cell>
          <cell r="E407" t="str">
            <v>RF</v>
          </cell>
          <cell r="F407" t="str">
            <v>MR-17T-AG-N</v>
          </cell>
          <cell r="I407">
            <v>1</v>
          </cell>
          <cell r="J407">
            <v>11151</v>
          </cell>
          <cell r="L407">
            <v>2152</v>
          </cell>
          <cell r="N407" t="e">
            <v>#REF!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67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</row>
        <row r="408">
          <cell r="D408" t="str">
            <v>K2400V482N1E</v>
          </cell>
          <cell r="E408" t="str">
            <v>RF</v>
          </cell>
          <cell r="F408" t="str">
            <v>GENERAL ASSY(</v>
          </cell>
          <cell r="I408">
            <v>1</v>
          </cell>
          <cell r="J408">
            <v>11151</v>
          </cell>
          <cell r="L408">
            <v>2152</v>
          </cell>
          <cell r="N408" t="e">
            <v>#REF!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</row>
        <row r="409">
          <cell r="D409" t="str">
            <v>R2FQAHK</v>
          </cell>
          <cell r="E409" t="str">
            <v>RF</v>
          </cell>
          <cell r="F409" t="str">
            <v>MR-F25T-SV-H</v>
          </cell>
          <cell r="I409">
            <v>1</v>
          </cell>
          <cell r="J409">
            <v>11151</v>
          </cell>
          <cell r="L409">
            <v>2152</v>
          </cell>
          <cell r="N409" t="e">
            <v>#REF!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270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</row>
        <row r="410">
          <cell r="D410" t="str">
            <v>R2FQAML</v>
          </cell>
          <cell r="E410" t="str">
            <v>RF</v>
          </cell>
          <cell r="F410" t="str">
            <v>MR-F25T-SV-P</v>
          </cell>
          <cell r="I410">
            <v>1</v>
          </cell>
          <cell r="J410">
            <v>11151</v>
          </cell>
          <cell r="L410">
            <v>2152</v>
          </cell>
          <cell r="N410" t="e">
            <v>#REF!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48</v>
          </cell>
          <cell r="AA410">
            <v>12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</row>
        <row r="411">
          <cell r="D411" t="str">
            <v>R2FQBML</v>
          </cell>
          <cell r="E411" t="str">
            <v>RF</v>
          </cell>
          <cell r="F411" t="str">
            <v>MR-F25T-GD-P</v>
          </cell>
          <cell r="I411">
            <v>1</v>
          </cell>
          <cell r="J411">
            <v>11151</v>
          </cell>
          <cell r="L411">
            <v>2152</v>
          </cell>
          <cell r="N411" t="e">
            <v>#REF!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10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</row>
        <row r="412">
          <cell r="D412" t="str">
            <v>R2FQBSV</v>
          </cell>
          <cell r="E412" t="str">
            <v>RF</v>
          </cell>
          <cell r="F412" t="str">
            <v>MR-F25T-GB-V</v>
          </cell>
          <cell r="I412">
            <v>1</v>
          </cell>
          <cell r="J412">
            <v>11151</v>
          </cell>
          <cell r="L412">
            <v>2152</v>
          </cell>
          <cell r="N412" t="e">
            <v>#REF!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</row>
        <row r="413">
          <cell r="D413" t="str">
            <v>R2FQCSV</v>
          </cell>
          <cell r="E413" t="str">
            <v>RF</v>
          </cell>
          <cell r="F413" t="str">
            <v>MR-F25T-ST-V</v>
          </cell>
          <cell r="I413">
            <v>1</v>
          </cell>
          <cell r="J413">
            <v>11151</v>
          </cell>
          <cell r="L413">
            <v>2152</v>
          </cell>
          <cell r="N413" t="e">
            <v>#REF!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</row>
        <row r="414">
          <cell r="D414" t="str">
            <v>R2IQAHK</v>
          </cell>
          <cell r="E414" t="str">
            <v>RF</v>
          </cell>
          <cell r="F414" t="str">
            <v>MR-F30T-SV-H</v>
          </cell>
          <cell r="I414">
            <v>1</v>
          </cell>
          <cell r="J414">
            <v>11151</v>
          </cell>
          <cell r="L414">
            <v>2152</v>
          </cell>
          <cell r="N414">
            <v>3</v>
          </cell>
          <cell r="O414">
            <v>0</v>
          </cell>
          <cell r="P414">
            <v>0</v>
          </cell>
          <cell r="Q414">
            <v>250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</row>
        <row r="415">
          <cell r="D415" t="str">
            <v>R2IQCSV</v>
          </cell>
          <cell r="E415" t="str">
            <v>RF</v>
          </cell>
          <cell r="F415" t="str">
            <v>MR-F30T-ST-V</v>
          </cell>
          <cell r="I415">
            <v>1</v>
          </cell>
          <cell r="J415">
            <v>11151</v>
          </cell>
          <cell r="L415">
            <v>2152</v>
          </cell>
          <cell r="N415">
            <v>4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</row>
        <row r="416">
          <cell r="D416" t="str">
            <v>R2IQAML</v>
          </cell>
          <cell r="E416" t="str">
            <v>RF</v>
          </cell>
          <cell r="F416" t="str">
            <v>MR-F30T-SV-P</v>
          </cell>
          <cell r="I416">
            <v>1</v>
          </cell>
          <cell r="J416">
            <v>11151</v>
          </cell>
          <cell r="L416">
            <v>2152</v>
          </cell>
          <cell r="N416">
            <v>5</v>
          </cell>
          <cell r="O416">
            <v>0</v>
          </cell>
          <cell r="P416">
            <v>35</v>
          </cell>
          <cell r="Q416">
            <v>265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</row>
        <row r="417">
          <cell r="D417" t="str">
            <v>R2IQBML</v>
          </cell>
          <cell r="E417" t="str">
            <v>RF</v>
          </cell>
          <cell r="F417" t="str">
            <v>MR-F30T-GD-P</v>
          </cell>
          <cell r="I417">
            <v>1</v>
          </cell>
          <cell r="J417">
            <v>11151</v>
          </cell>
          <cell r="L417">
            <v>2152</v>
          </cell>
          <cell r="N417">
            <v>6</v>
          </cell>
          <cell r="O417">
            <v>0</v>
          </cell>
          <cell r="P417">
            <v>110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</row>
        <row r="418">
          <cell r="D418" t="str">
            <v>R2IQAKO</v>
          </cell>
          <cell r="E418" t="str">
            <v>RF</v>
          </cell>
          <cell r="F418" t="str">
            <v>MR-F30T-SL-C</v>
          </cell>
          <cell r="I418">
            <v>1</v>
          </cell>
          <cell r="J418">
            <v>11151</v>
          </cell>
          <cell r="L418">
            <v>2152</v>
          </cell>
          <cell r="N418">
            <v>7</v>
          </cell>
          <cell r="O418">
            <v>0</v>
          </cell>
          <cell r="P418">
            <v>0</v>
          </cell>
          <cell r="Q418">
            <v>19</v>
          </cell>
          <cell r="R418">
            <v>0</v>
          </cell>
          <cell r="S418">
            <v>301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</row>
        <row r="419">
          <cell r="D419" t="str">
            <v>R2IQBSV</v>
          </cell>
          <cell r="E419" t="str">
            <v>RF</v>
          </cell>
          <cell r="F419" t="str">
            <v>MR-F30T-GB-V</v>
          </cell>
          <cell r="I419">
            <v>1</v>
          </cell>
          <cell r="J419">
            <v>11151</v>
          </cell>
          <cell r="L419">
            <v>2152</v>
          </cell>
          <cell r="N419">
            <v>8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</row>
        <row r="420">
          <cell r="D420" t="str">
            <v>R2FQAKW</v>
          </cell>
          <cell r="E420" t="str">
            <v>RF</v>
          </cell>
          <cell r="F420" t="str">
            <v>MR-F25T-W-KW</v>
          </cell>
          <cell r="I420">
            <v>1</v>
          </cell>
          <cell r="J420">
            <v>11151</v>
          </cell>
          <cell r="L420">
            <v>2152</v>
          </cell>
          <cell r="N420">
            <v>9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80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</row>
        <row r="421">
          <cell r="D421" t="str">
            <v>R2FQAPK</v>
          </cell>
          <cell r="E421" t="str">
            <v>RF</v>
          </cell>
          <cell r="F421" t="str">
            <v>MR-F25T-SL-PK</v>
          </cell>
          <cell r="I421">
            <v>1</v>
          </cell>
          <cell r="J421">
            <v>11151</v>
          </cell>
          <cell r="L421">
            <v>2152</v>
          </cell>
          <cell r="N421">
            <v>6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</row>
        <row r="422">
          <cell r="D422" t="str">
            <v>R2FQDPK</v>
          </cell>
          <cell r="E422" t="str">
            <v>RF</v>
          </cell>
          <cell r="F422" t="str">
            <v>MR-F25T-BU-PK</v>
          </cell>
          <cell r="I422">
            <v>1</v>
          </cell>
          <cell r="J422">
            <v>11151</v>
          </cell>
          <cell r="L422">
            <v>2152</v>
          </cell>
          <cell r="N422">
            <v>7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</row>
        <row r="423">
          <cell r="D423" t="str">
            <v>R2FQCPK</v>
          </cell>
          <cell r="E423" t="str">
            <v>RF</v>
          </cell>
          <cell r="F423" t="str">
            <v>MR-F25T-GN-PK</v>
          </cell>
          <cell r="I423">
            <v>1</v>
          </cell>
          <cell r="J423">
            <v>11151</v>
          </cell>
          <cell r="L423">
            <v>2152</v>
          </cell>
          <cell r="N423">
            <v>8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</row>
        <row r="424">
          <cell r="D424" t="str">
            <v>XA00D490B81E</v>
          </cell>
          <cell r="E424" t="str">
            <v>RF</v>
          </cell>
          <cell r="F424" t="str">
            <v>GENERAL ASSY(M</v>
          </cell>
          <cell r="I424">
            <v>1</v>
          </cell>
          <cell r="J424">
            <v>11151</v>
          </cell>
          <cell r="L424">
            <v>2152</v>
          </cell>
          <cell r="N424" t="e">
            <v>#REF!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</row>
        <row r="425">
          <cell r="D425" t="str">
            <v>R2IQAKW</v>
          </cell>
          <cell r="E425" t="str">
            <v>RF</v>
          </cell>
          <cell r="F425" t="str">
            <v>MR-F30T-W-KW</v>
          </cell>
          <cell r="I425">
            <v>1</v>
          </cell>
          <cell r="J425">
            <v>11151</v>
          </cell>
          <cell r="L425">
            <v>2152</v>
          </cell>
          <cell r="N425">
            <v>6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100</v>
          </cell>
          <cell r="AR425">
            <v>0</v>
          </cell>
          <cell r="AS425">
            <v>0</v>
          </cell>
          <cell r="AT425">
            <v>0</v>
          </cell>
        </row>
        <row r="426">
          <cell r="D426" t="str">
            <v>R2IQAPK</v>
          </cell>
          <cell r="E426" t="str">
            <v>RF</v>
          </cell>
          <cell r="F426" t="str">
            <v>MR-F30T-SL-PK</v>
          </cell>
          <cell r="I426">
            <v>1</v>
          </cell>
          <cell r="J426">
            <v>11151</v>
          </cell>
          <cell r="L426">
            <v>2152</v>
          </cell>
          <cell r="N426">
            <v>7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65</v>
          </cell>
          <cell r="AR426">
            <v>0</v>
          </cell>
          <cell r="AS426">
            <v>0</v>
          </cell>
          <cell r="AT426">
            <v>0</v>
          </cell>
        </row>
        <row r="427">
          <cell r="D427" t="str">
            <v>R2IQDPK</v>
          </cell>
          <cell r="E427" t="str">
            <v>RF</v>
          </cell>
          <cell r="F427" t="str">
            <v>MR-F30T-BU-PK</v>
          </cell>
          <cell r="I427">
            <v>1</v>
          </cell>
          <cell r="J427">
            <v>11151</v>
          </cell>
          <cell r="L427">
            <v>2152</v>
          </cell>
          <cell r="N427">
            <v>8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</row>
        <row r="428">
          <cell r="D428" t="str">
            <v>R2IQCPK</v>
          </cell>
          <cell r="E428" t="str">
            <v>RF</v>
          </cell>
          <cell r="F428" t="str">
            <v>MR-F30T-GN-PK</v>
          </cell>
          <cell r="I428">
            <v>1</v>
          </cell>
          <cell r="J428">
            <v>11151</v>
          </cell>
          <cell r="L428">
            <v>2152</v>
          </cell>
          <cell r="N428" t="e">
            <v>#REF!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</row>
        <row r="429">
          <cell r="D429" t="str">
            <v>R2IQBPK</v>
          </cell>
          <cell r="E429" t="str">
            <v>RF</v>
          </cell>
          <cell r="F429" t="str">
            <v>MR-F30T-GD-PK</v>
          </cell>
          <cell r="I429">
            <v>1</v>
          </cell>
          <cell r="J429">
            <v>11151</v>
          </cell>
          <cell r="L429">
            <v>2152</v>
          </cell>
          <cell r="N429">
            <v>10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65</v>
          </cell>
          <cell r="AR429">
            <v>0</v>
          </cell>
          <cell r="AS429">
            <v>0</v>
          </cell>
          <cell r="AT429">
            <v>0</v>
          </cell>
        </row>
        <row r="430">
          <cell r="D430" t="str">
            <v>R2IQAAU</v>
          </cell>
          <cell r="E430" t="str">
            <v>RF</v>
          </cell>
          <cell r="F430" t="str">
            <v>MR-260T-W-A</v>
          </cell>
          <cell r="I430">
            <v>1</v>
          </cell>
          <cell r="J430">
            <v>11151</v>
          </cell>
          <cell r="L430">
            <v>2152</v>
          </cell>
          <cell r="N430">
            <v>11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99</v>
          </cell>
          <cell r="T430">
            <v>341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86</v>
          </cell>
          <cell r="AR430">
            <v>314</v>
          </cell>
          <cell r="AS430">
            <v>0</v>
          </cell>
          <cell r="AT430">
            <v>0</v>
          </cell>
        </row>
        <row r="431">
          <cell r="D431" t="str">
            <v>R2IQBAU</v>
          </cell>
          <cell r="E431" t="str">
            <v>RF</v>
          </cell>
          <cell r="F431" t="str">
            <v>MR-260T-ST-A</v>
          </cell>
          <cell r="I431">
            <v>1</v>
          </cell>
          <cell r="J431">
            <v>11151</v>
          </cell>
          <cell r="L431">
            <v>2152</v>
          </cell>
          <cell r="N431">
            <v>12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200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</row>
        <row r="432">
          <cell r="D432" t="str">
            <v>R2IQBNZ</v>
          </cell>
          <cell r="E432" t="str">
            <v>RF</v>
          </cell>
          <cell r="F432" t="str">
            <v>MR-260T-ST-A(NZ)</v>
          </cell>
          <cell r="I432">
            <v>1</v>
          </cell>
          <cell r="J432">
            <v>11151</v>
          </cell>
          <cell r="L432">
            <v>2152</v>
          </cell>
          <cell r="N432">
            <v>6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60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</row>
        <row r="433">
          <cell r="C433" t="str">
            <v>K2425V494A1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186</v>
          </cell>
          <cell r="W433">
            <v>384</v>
          </cell>
          <cell r="X433">
            <v>0</v>
          </cell>
          <cell r="Y433">
            <v>0</v>
          </cell>
          <cell r="Z433">
            <v>440</v>
          </cell>
          <cell r="AA433">
            <v>1096</v>
          </cell>
          <cell r="AB433">
            <v>1029</v>
          </cell>
          <cell r="AC433">
            <v>1123</v>
          </cell>
          <cell r="AD433">
            <v>534</v>
          </cell>
          <cell r="AE433">
            <v>0</v>
          </cell>
          <cell r="AF433">
            <v>0</v>
          </cell>
          <cell r="AG433">
            <v>660</v>
          </cell>
          <cell r="AH433">
            <v>660</v>
          </cell>
          <cell r="AI433">
            <v>660</v>
          </cell>
          <cell r="AJ433">
            <v>808</v>
          </cell>
          <cell r="AK433">
            <v>1091</v>
          </cell>
          <cell r="AL433">
            <v>967</v>
          </cell>
          <cell r="AM433">
            <v>0</v>
          </cell>
          <cell r="AN433">
            <v>1104</v>
          </cell>
          <cell r="AO433">
            <v>927</v>
          </cell>
          <cell r="AP433">
            <v>552</v>
          </cell>
          <cell r="AQ433">
            <v>224</v>
          </cell>
          <cell r="AR433">
            <v>0</v>
          </cell>
          <cell r="AS433">
            <v>0</v>
          </cell>
          <cell r="AT433">
            <v>0</v>
          </cell>
        </row>
        <row r="434">
          <cell r="D434" t="str">
            <v>R1BQATK</v>
          </cell>
          <cell r="E434" t="str">
            <v>RF</v>
          </cell>
          <cell r="F434" t="str">
            <v>MR-14T-GY</v>
          </cell>
          <cell r="I434">
            <v>1</v>
          </cell>
          <cell r="J434">
            <v>11151</v>
          </cell>
          <cell r="L434">
            <v>2152</v>
          </cell>
          <cell r="N434">
            <v>1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186</v>
          </cell>
          <cell r="W434">
            <v>314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256</v>
          </cell>
          <cell r="AK434">
            <v>244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</row>
        <row r="435">
          <cell r="D435" t="str">
            <v>R1BQBTK</v>
          </cell>
          <cell r="E435" t="str">
            <v>RF</v>
          </cell>
          <cell r="F435" t="str">
            <v>MR-14T-GB</v>
          </cell>
          <cell r="I435">
            <v>1</v>
          </cell>
          <cell r="J435">
            <v>11151</v>
          </cell>
          <cell r="L435">
            <v>2152</v>
          </cell>
          <cell r="N435">
            <v>2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70</v>
          </cell>
          <cell r="X435">
            <v>0</v>
          </cell>
          <cell r="Y435">
            <v>0</v>
          </cell>
          <cell r="Z435">
            <v>225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295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</row>
        <row r="436">
          <cell r="D436" t="str">
            <v>R1BQCTK</v>
          </cell>
          <cell r="E436" t="str">
            <v>RF</v>
          </cell>
          <cell r="F436" t="str">
            <v>MR-14T-AG</v>
          </cell>
          <cell r="I436">
            <v>1</v>
          </cell>
          <cell r="J436">
            <v>11151</v>
          </cell>
          <cell r="L436">
            <v>2152</v>
          </cell>
          <cell r="N436" t="e">
            <v>#REF!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215</v>
          </cell>
          <cell r="AA436">
            <v>70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285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</row>
        <row r="437">
          <cell r="D437" t="str">
            <v>R1BQDTK</v>
          </cell>
          <cell r="E437" t="str">
            <v>RF</v>
          </cell>
          <cell r="F437" t="str">
            <v>MR-14T-BB</v>
          </cell>
          <cell r="I437">
            <v>1</v>
          </cell>
          <cell r="J437">
            <v>11151</v>
          </cell>
          <cell r="L437">
            <v>2152</v>
          </cell>
          <cell r="N437" t="e">
            <v>#REF!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330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148</v>
          </cell>
          <cell r="AM437">
            <v>0</v>
          </cell>
          <cell r="AN437">
            <v>182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</row>
        <row r="438">
          <cell r="D438" t="str">
            <v>R1CQATK</v>
          </cell>
          <cell r="E438" t="str">
            <v>RF</v>
          </cell>
          <cell r="F438" t="str">
            <v>MR-17T-GY</v>
          </cell>
          <cell r="I438">
            <v>1</v>
          </cell>
          <cell r="J438">
            <v>11151</v>
          </cell>
          <cell r="L438">
            <v>2152</v>
          </cell>
          <cell r="N438" t="e">
            <v>#REF!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546</v>
          </cell>
          <cell r="AB438">
            <v>204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165</v>
          </cell>
          <cell r="AM438">
            <v>0</v>
          </cell>
          <cell r="AN438">
            <v>552</v>
          </cell>
          <cell r="AO438">
            <v>33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</row>
        <row r="439">
          <cell r="D439" t="str">
            <v>R1CQBTK</v>
          </cell>
          <cell r="E439" t="str">
            <v>RF</v>
          </cell>
          <cell r="F439" t="str">
            <v>MR-17T-GB</v>
          </cell>
          <cell r="I439">
            <v>1</v>
          </cell>
          <cell r="J439">
            <v>11151</v>
          </cell>
          <cell r="L439">
            <v>2152</v>
          </cell>
          <cell r="N439" t="e">
            <v>#REF!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275</v>
          </cell>
          <cell r="AC439">
            <v>345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519</v>
          </cell>
          <cell r="AP439">
            <v>101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</row>
        <row r="440">
          <cell r="D440" t="str">
            <v>R1CQCTK</v>
          </cell>
          <cell r="E440" t="str">
            <v>RF</v>
          </cell>
          <cell r="F440" t="str">
            <v>MR-17T-AG</v>
          </cell>
          <cell r="I440">
            <v>1</v>
          </cell>
          <cell r="J440">
            <v>11151</v>
          </cell>
          <cell r="L440">
            <v>2152</v>
          </cell>
          <cell r="N440" t="e">
            <v>#REF!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248</v>
          </cell>
          <cell r="AD440">
            <v>307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186</v>
          </cell>
          <cell r="AL440">
            <v>369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</row>
        <row r="441">
          <cell r="D441" t="str">
            <v>R1CQDTK</v>
          </cell>
          <cell r="E441" t="str">
            <v>RF</v>
          </cell>
          <cell r="F441" t="str">
            <v>MR-17T-BB</v>
          </cell>
          <cell r="I441">
            <v>1</v>
          </cell>
          <cell r="J441">
            <v>11151</v>
          </cell>
          <cell r="L441">
            <v>2152</v>
          </cell>
          <cell r="N441" t="e">
            <v>#REF!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227</v>
          </cell>
          <cell r="AE441">
            <v>0</v>
          </cell>
          <cell r="AF441">
            <v>0</v>
          </cell>
          <cell r="AG441">
            <v>448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451</v>
          </cell>
          <cell r="AQ441">
            <v>224</v>
          </cell>
          <cell r="AR441">
            <v>0</v>
          </cell>
          <cell r="AS441">
            <v>0</v>
          </cell>
          <cell r="AT441">
            <v>0</v>
          </cell>
        </row>
        <row r="442">
          <cell r="D442" t="str">
            <v>R1CQETK</v>
          </cell>
          <cell r="E442" t="str">
            <v>RF</v>
          </cell>
          <cell r="F442" t="str">
            <v>MR-17TA-GY</v>
          </cell>
          <cell r="I442">
            <v>1</v>
          </cell>
          <cell r="J442">
            <v>11151</v>
          </cell>
          <cell r="L442">
            <v>2152</v>
          </cell>
          <cell r="N442" t="e">
            <v>#REF!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112</v>
          </cell>
          <cell r="AI442">
            <v>548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</row>
        <row r="443">
          <cell r="D443" t="str">
            <v>R1CQFTK</v>
          </cell>
          <cell r="E443" t="str">
            <v>RF</v>
          </cell>
          <cell r="F443" t="str">
            <v>MR-17TA-GB</v>
          </cell>
          <cell r="I443">
            <v>1</v>
          </cell>
          <cell r="J443">
            <v>11151</v>
          </cell>
          <cell r="L443">
            <v>2152</v>
          </cell>
          <cell r="N443" t="e">
            <v>#REF!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112</v>
          </cell>
          <cell r="AJ443">
            <v>308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</row>
        <row r="444">
          <cell r="D444" t="str">
            <v>R1CQGTK</v>
          </cell>
          <cell r="E444" t="str">
            <v>RF</v>
          </cell>
          <cell r="F444" t="str">
            <v>MR-17TA-AG</v>
          </cell>
          <cell r="I444">
            <v>1</v>
          </cell>
          <cell r="J444">
            <v>11151</v>
          </cell>
          <cell r="L444">
            <v>2152</v>
          </cell>
          <cell r="N444" t="e">
            <v>#REF!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244</v>
          </cell>
          <cell r="AK444">
            <v>366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</row>
        <row r="445">
          <cell r="D445" t="str">
            <v>R1CQHTK</v>
          </cell>
          <cell r="E445" t="str">
            <v>RF</v>
          </cell>
          <cell r="F445" t="str">
            <v>MR-17TA-BB</v>
          </cell>
          <cell r="I445">
            <v>1</v>
          </cell>
          <cell r="J445">
            <v>11151</v>
          </cell>
          <cell r="L445">
            <v>2152</v>
          </cell>
          <cell r="N445" t="e">
            <v>#REF!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212</v>
          </cell>
          <cell r="AH445">
            <v>548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</row>
        <row r="446">
          <cell r="D446" t="str">
            <v>R1BQHTK</v>
          </cell>
          <cell r="E446" t="str">
            <v>RF</v>
          </cell>
          <cell r="F446" t="str">
            <v>MR-1407-GY</v>
          </cell>
          <cell r="I446">
            <v>1</v>
          </cell>
          <cell r="J446">
            <v>11151</v>
          </cell>
          <cell r="L446">
            <v>2152</v>
          </cell>
          <cell r="N446" t="e">
            <v>#REF!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210</v>
          </cell>
          <cell r="AC446">
            <v>120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35</v>
          </cell>
          <cell r="AO446">
            <v>295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</row>
        <row r="447">
          <cell r="D447" t="str">
            <v>K2400V482F8</v>
          </cell>
          <cell r="E447" t="str">
            <v>RF</v>
          </cell>
          <cell r="F447" t="str">
            <v>GENERAL AS</v>
          </cell>
          <cell r="I447">
            <v>1</v>
          </cell>
          <cell r="J447">
            <v>11151</v>
          </cell>
          <cell r="L447">
            <v>2152</v>
          </cell>
          <cell r="N447">
            <v>3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</row>
        <row r="448">
          <cell r="D448" t="str">
            <v>R1BQKTK</v>
          </cell>
          <cell r="E448" t="str">
            <v>RF</v>
          </cell>
          <cell r="F448" t="str">
            <v>MR-1407-AG</v>
          </cell>
          <cell r="I448">
            <v>1</v>
          </cell>
          <cell r="J448">
            <v>11151</v>
          </cell>
          <cell r="L448">
            <v>2152</v>
          </cell>
          <cell r="N448">
            <v>4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30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</row>
        <row r="449">
          <cell r="D449" t="str">
            <v>R1BQJTK</v>
          </cell>
          <cell r="E449" t="str">
            <v>RF</v>
          </cell>
          <cell r="F449" t="str">
            <v>MR-1407-BB</v>
          </cell>
          <cell r="I449">
            <v>1</v>
          </cell>
          <cell r="J449">
            <v>11151</v>
          </cell>
          <cell r="L449">
            <v>2152</v>
          </cell>
          <cell r="N449">
            <v>5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50</v>
          </cell>
          <cell r="AB449">
            <v>100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</row>
        <row r="450">
          <cell r="D450" t="str">
            <v>R1BQETK</v>
          </cell>
          <cell r="E450" t="str">
            <v>RF</v>
          </cell>
          <cell r="F450" t="str">
            <v>MR-497-GY</v>
          </cell>
          <cell r="I450">
            <v>1</v>
          </cell>
          <cell r="J450">
            <v>11151</v>
          </cell>
          <cell r="L450">
            <v>2152</v>
          </cell>
          <cell r="N450">
            <v>6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140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140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</row>
        <row r="451">
          <cell r="D451" t="str">
            <v>K2400V482G2</v>
          </cell>
          <cell r="E451" t="str">
            <v>RF</v>
          </cell>
          <cell r="F451" t="str">
            <v>GENERAL AS</v>
          </cell>
          <cell r="I451">
            <v>1</v>
          </cell>
          <cell r="J451">
            <v>11151</v>
          </cell>
          <cell r="L451">
            <v>2152</v>
          </cell>
          <cell r="N451">
            <v>7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</row>
        <row r="452">
          <cell r="D452" t="str">
            <v>R1BQGTK</v>
          </cell>
          <cell r="E452" t="str">
            <v>RF</v>
          </cell>
          <cell r="F452" t="str">
            <v>MR-497-AG</v>
          </cell>
          <cell r="I452">
            <v>1</v>
          </cell>
          <cell r="J452">
            <v>11151</v>
          </cell>
          <cell r="L452">
            <v>2152</v>
          </cell>
          <cell r="N452">
            <v>8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150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</row>
        <row r="453">
          <cell r="D453" t="str">
            <v>R1BQFTK</v>
          </cell>
          <cell r="E453" t="str">
            <v>RF</v>
          </cell>
          <cell r="F453" t="str">
            <v>MR-497-BB</v>
          </cell>
          <cell r="I453">
            <v>1</v>
          </cell>
          <cell r="J453">
            <v>11151</v>
          </cell>
          <cell r="L453">
            <v>2152</v>
          </cell>
          <cell r="N453">
            <v>9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100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100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</row>
        <row r="454">
          <cell r="D454" t="str">
            <v>R1BQLTK</v>
          </cell>
          <cell r="E454" t="str">
            <v>RF</v>
          </cell>
          <cell r="F454" t="str">
            <v>MR-S147-GY</v>
          </cell>
          <cell r="I454">
            <v>1</v>
          </cell>
          <cell r="J454">
            <v>11151</v>
          </cell>
          <cell r="L454">
            <v>2152</v>
          </cell>
          <cell r="N454">
            <v>6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80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80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</row>
        <row r="455">
          <cell r="D455" t="str">
            <v>K2400V482G6</v>
          </cell>
          <cell r="E455" t="str">
            <v>RF</v>
          </cell>
          <cell r="F455" t="str">
            <v>GENERAL AS</v>
          </cell>
          <cell r="I455">
            <v>1</v>
          </cell>
          <cell r="J455">
            <v>11151</v>
          </cell>
          <cell r="L455">
            <v>2152</v>
          </cell>
          <cell r="N455">
            <v>7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</row>
        <row r="456">
          <cell r="D456" t="str">
            <v>R1BQNTK</v>
          </cell>
          <cell r="E456" t="str">
            <v>RF</v>
          </cell>
          <cell r="F456" t="str">
            <v>MR-S147-AG</v>
          </cell>
          <cell r="I456">
            <v>1</v>
          </cell>
          <cell r="J456">
            <v>11151</v>
          </cell>
          <cell r="L456">
            <v>2152</v>
          </cell>
          <cell r="N456">
            <v>8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150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</row>
        <row r="457">
          <cell r="D457" t="str">
            <v>R1BQMTK</v>
          </cell>
          <cell r="E457" t="str">
            <v>RF</v>
          </cell>
          <cell r="F457" t="str">
            <v>MR-S147-BB</v>
          </cell>
          <cell r="I457">
            <v>1</v>
          </cell>
          <cell r="J457">
            <v>11151</v>
          </cell>
          <cell r="L457">
            <v>2152</v>
          </cell>
          <cell r="N457" t="e">
            <v>#REF!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100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95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</row>
        <row r="458">
          <cell r="D458" t="str">
            <v>R1BQPTK</v>
          </cell>
          <cell r="E458" t="str">
            <v>RF</v>
          </cell>
          <cell r="F458" t="str">
            <v>MR-S14T-GY</v>
          </cell>
          <cell r="I458">
            <v>1</v>
          </cell>
          <cell r="J458">
            <v>11151</v>
          </cell>
          <cell r="L458">
            <v>2152</v>
          </cell>
          <cell r="N458">
            <v>10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</row>
        <row r="459">
          <cell r="D459" t="str">
            <v>K2400V482L1</v>
          </cell>
          <cell r="E459" t="str">
            <v>RF</v>
          </cell>
          <cell r="F459" t="str">
            <v>GNERAL ASS</v>
          </cell>
          <cell r="I459">
            <v>1</v>
          </cell>
          <cell r="J459">
            <v>11151</v>
          </cell>
          <cell r="L459">
            <v>2152</v>
          </cell>
          <cell r="N459">
            <v>11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</row>
        <row r="460">
          <cell r="D460" t="str">
            <v>R1BQRTK</v>
          </cell>
          <cell r="E460" t="str">
            <v>RF</v>
          </cell>
          <cell r="F460" t="str">
            <v>MR-S14T-AG</v>
          </cell>
          <cell r="I460">
            <v>1</v>
          </cell>
          <cell r="J460">
            <v>11151</v>
          </cell>
          <cell r="L460">
            <v>2152</v>
          </cell>
          <cell r="N460">
            <v>12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</row>
        <row r="461">
          <cell r="D461" t="str">
            <v>R1BQQTK</v>
          </cell>
          <cell r="E461" t="str">
            <v>RF</v>
          </cell>
          <cell r="F461" t="str">
            <v>MR-S14T-BB</v>
          </cell>
          <cell r="I461">
            <v>1</v>
          </cell>
          <cell r="J461">
            <v>11151</v>
          </cell>
          <cell r="L461">
            <v>2152</v>
          </cell>
          <cell r="N461">
            <v>6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</row>
        <row r="462">
          <cell r="C462" t="str">
            <v>K2425V494A2</v>
          </cell>
          <cell r="N462">
            <v>0</v>
          </cell>
          <cell r="O462">
            <v>0</v>
          </cell>
          <cell r="P462">
            <v>440</v>
          </cell>
          <cell r="Q462">
            <v>356</v>
          </cell>
          <cell r="R462">
            <v>0</v>
          </cell>
          <cell r="S462">
            <v>440</v>
          </cell>
          <cell r="T462">
            <v>542</v>
          </cell>
          <cell r="U462">
            <v>660</v>
          </cell>
          <cell r="V462">
            <v>462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10</v>
          </cell>
          <cell r="AD462">
            <v>445</v>
          </cell>
          <cell r="AE462">
            <v>0</v>
          </cell>
          <cell r="AF462">
            <v>0</v>
          </cell>
          <cell r="AG462">
            <v>550</v>
          </cell>
          <cell r="AH462">
            <v>660</v>
          </cell>
          <cell r="AI462">
            <v>660</v>
          </cell>
          <cell r="AJ462">
            <v>170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165</v>
          </cell>
          <cell r="AP462">
            <v>552</v>
          </cell>
          <cell r="AQ462">
            <v>552</v>
          </cell>
          <cell r="AR462">
            <v>541</v>
          </cell>
          <cell r="AS462">
            <v>0</v>
          </cell>
          <cell r="AT462">
            <v>0</v>
          </cell>
        </row>
        <row r="463">
          <cell r="D463" t="str">
            <v>R1EQATK</v>
          </cell>
          <cell r="E463" t="str">
            <v>RF</v>
          </cell>
          <cell r="F463" t="str">
            <v>MR-18TAX-GY</v>
          </cell>
          <cell r="I463">
            <v>1</v>
          </cell>
          <cell r="J463">
            <v>11151</v>
          </cell>
          <cell r="L463">
            <v>2152</v>
          </cell>
          <cell r="N463">
            <v>1</v>
          </cell>
          <cell r="O463">
            <v>0</v>
          </cell>
          <cell r="P463">
            <v>440</v>
          </cell>
          <cell r="Q463">
            <v>110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150</v>
          </cell>
          <cell r="AR463">
            <v>350</v>
          </cell>
          <cell r="AS463">
            <v>0</v>
          </cell>
          <cell r="AT463">
            <v>0</v>
          </cell>
        </row>
        <row r="464">
          <cell r="D464" t="str">
            <v>R1EQBTK</v>
          </cell>
          <cell r="E464" t="str">
            <v>RF</v>
          </cell>
          <cell r="F464" t="str">
            <v>MR-18TAX-GB</v>
          </cell>
          <cell r="I464">
            <v>1</v>
          </cell>
          <cell r="J464">
            <v>11151</v>
          </cell>
          <cell r="L464">
            <v>2152</v>
          </cell>
          <cell r="N464">
            <v>2</v>
          </cell>
          <cell r="O464">
            <v>0</v>
          </cell>
          <cell r="P464">
            <v>0</v>
          </cell>
          <cell r="Q464">
            <v>246</v>
          </cell>
          <cell r="R464">
            <v>0</v>
          </cell>
          <cell r="S464">
            <v>254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</row>
        <row r="465">
          <cell r="D465" t="str">
            <v>R1EQCTK</v>
          </cell>
          <cell r="E465" t="str">
            <v>RF</v>
          </cell>
          <cell r="F465" t="str">
            <v>MR-18TAX-AG</v>
          </cell>
          <cell r="I465">
            <v>1</v>
          </cell>
          <cell r="J465">
            <v>11151</v>
          </cell>
          <cell r="L465">
            <v>2152</v>
          </cell>
          <cell r="N465">
            <v>10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186</v>
          </cell>
          <cell r="T465">
            <v>364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</row>
        <row r="466">
          <cell r="D466" t="str">
            <v>R1EQDTK</v>
          </cell>
          <cell r="E466" t="str">
            <v>RF</v>
          </cell>
          <cell r="F466" t="str">
            <v>MR-18TAX-BB</v>
          </cell>
          <cell r="I466">
            <v>1</v>
          </cell>
          <cell r="J466">
            <v>11151</v>
          </cell>
          <cell r="L466">
            <v>2152</v>
          </cell>
          <cell r="N466">
            <v>11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178</v>
          </cell>
          <cell r="U466">
            <v>322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87</v>
          </cell>
          <cell r="AQ466">
            <v>133</v>
          </cell>
          <cell r="AR466">
            <v>0</v>
          </cell>
          <cell r="AS466">
            <v>0</v>
          </cell>
          <cell r="AT466">
            <v>0</v>
          </cell>
        </row>
        <row r="467">
          <cell r="D467" t="str">
            <v>R1EQETK</v>
          </cell>
          <cell r="E467" t="str">
            <v>RF</v>
          </cell>
          <cell r="F467" t="str">
            <v>MR-18TAX-GD</v>
          </cell>
          <cell r="I467">
            <v>1</v>
          </cell>
          <cell r="J467">
            <v>11151</v>
          </cell>
          <cell r="L467">
            <v>2152</v>
          </cell>
          <cell r="N467">
            <v>12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300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120</v>
          </cell>
          <cell r="AR467">
            <v>0</v>
          </cell>
          <cell r="AS467">
            <v>0</v>
          </cell>
          <cell r="AT467">
            <v>0</v>
          </cell>
        </row>
        <row r="468">
          <cell r="D468" t="str">
            <v>R1EQFTK</v>
          </cell>
          <cell r="E468" t="str">
            <v>RF</v>
          </cell>
          <cell r="F468" t="str">
            <v>MR-18TAX-RR</v>
          </cell>
          <cell r="I468">
            <v>1</v>
          </cell>
          <cell r="J468">
            <v>11151</v>
          </cell>
          <cell r="L468">
            <v>2152</v>
          </cell>
          <cell r="N468">
            <v>13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38</v>
          </cell>
          <cell r="V468">
            <v>262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149</v>
          </cell>
          <cell r="AR468">
            <v>1</v>
          </cell>
          <cell r="AS468">
            <v>0</v>
          </cell>
          <cell r="AT468">
            <v>0</v>
          </cell>
        </row>
        <row r="469">
          <cell r="D469" t="str">
            <v>R1EQGTK</v>
          </cell>
          <cell r="E469" t="str">
            <v>RF</v>
          </cell>
          <cell r="F469" t="str">
            <v>MR-18TA-ST</v>
          </cell>
          <cell r="I469">
            <v>1</v>
          </cell>
          <cell r="J469">
            <v>11151</v>
          </cell>
          <cell r="L469">
            <v>2152</v>
          </cell>
          <cell r="N469">
            <v>14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200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190</v>
          </cell>
          <cell r="AS469">
            <v>0</v>
          </cell>
          <cell r="AT469">
            <v>0</v>
          </cell>
        </row>
        <row r="470">
          <cell r="D470" t="str">
            <v>R1EQHTK</v>
          </cell>
          <cell r="E470" t="str">
            <v>RF</v>
          </cell>
          <cell r="F470" t="str">
            <v>MR-18TW-GY</v>
          </cell>
          <cell r="I470">
            <v>1</v>
          </cell>
          <cell r="J470">
            <v>11151</v>
          </cell>
          <cell r="L470">
            <v>2152</v>
          </cell>
          <cell r="N470">
            <v>15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165</v>
          </cell>
          <cell r="AP470">
            <v>345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</row>
        <row r="471">
          <cell r="D471" t="str">
            <v>R1EQJTK</v>
          </cell>
          <cell r="E471" t="str">
            <v>RF</v>
          </cell>
          <cell r="F471" t="str">
            <v>MR-18TW-GB</v>
          </cell>
          <cell r="I471">
            <v>1</v>
          </cell>
          <cell r="J471">
            <v>11151</v>
          </cell>
          <cell r="L471">
            <v>2152</v>
          </cell>
          <cell r="N471">
            <v>16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</row>
        <row r="472">
          <cell r="D472" t="str">
            <v>R1EQKTK</v>
          </cell>
          <cell r="E472" t="str">
            <v>RF</v>
          </cell>
          <cell r="F472" t="str">
            <v>MR-18TW-AG</v>
          </cell>
          <cell r="I472">
            <v>1</v>
          </cell>
          <cell r="J472">
            <v>11151</v>
          </cell>
          <cell r="L472">
            <v>2152</v>
          </cell>
          <cell r="N472">
            <v>17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</row>
        <row r="473">
          <cell r="D473" t="str">
            <v>R1EQLTK</v>
          </cell>
          <cell r="E473" t="str">
            <v>RF</v>
          </cell>
          <cell r="F473" t="str">
            <v>MR-18TW-BB</v>
          </cell>
          <cell r="I473">
            <v>1</v>
          </cell>
          <cell r="J473">
            <v>11151</v>
          </cell>
          <cell r="L473">
            <v>2152</v>
          </cell>
          <cell r="N473">
            <v>18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120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</row>
        <row r="474">
          <cell r="D474" t="str">
            <v>R1EQQTK</v>
          </cell>
          <cell r="E474" t="str">
            <v>RF</v>
          </cell>
          <cell r="F474" t="str">
            <v>MR-1807-GY</v>
          </cell>
          <cell r="I474">
            <v>1</v>
          </cell>
          <cell r="J474">
            <v>11151</v>
          </cell>
          <cell r="L474">
            <v>2152</v>
          </cell>
          <cell r="N474">
            <v>19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180</v>
          </cell>
          <cell r="AH474">
            <v>660</v>
          </cell>
          <cell r="AI474">
            <v>40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</row>
        <row r="475">
          <cell r="D475" t="str">
            <v>K2400V482J5</v>
          </cell>
          <cell r="E475" t="str">
            <v>RF</v>
          </cell>
          <cell r="F475" t="str">
            <v>GENERAL ASS</v>
          </cell>
          <cell r="I475">
            <v>1</v>
          </cell>
          <cell r="J475">
            <v>11151</v>
          </cell>
          <cell r="L475">
            <v>2152</v>
          </cell>
          <cell r="N475">
            <v>13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</row>
        <row r="476">
          <cell r="D476" t="str">
            <v>R1EQSTK</v>
          </cell>
          <cell r="E476" t="str">
            <v>RF</v>
          </cell>
          <cell r="F476" t="str">
            <v>MR-1807-AG</v>
          </cell>
          <cell r="I476">
            <v>1</v>
          </cell>
          <cell r="J476">
            <v>11151</v>
          </cell>
          <cell r="L476">
            <v>2152</v>
          </cell>
          <cell r="N476">
            <v>3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140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</row>
        <row r="477">
          <cell r="D477" t="str">
            <v>R1EQRTK</v>
          </cell>
          <cell r="E477" t="str">
            <v>RF</v>
          </cell>
          <cell r="F477" t="str">
            <v>MR-1807-BB</v>
          </cell>
          <cell r="I477">
            <v>1</v>
          </cell>
          <cell r="J477">
            <v>11151</v>
          </cell>
          <cell r="L477">
            <v>2152</v>
          </cell>
          <cell r="N477">
            <v>4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300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</row>
        <row r="478">
          <cell r="D478" t="str">
            <v>R1EQMTK</v>
          </cell>
          <cell r="E478" t="str">
            <v>RF</v>
          </cell>
          <cell r="F478" t="str">
            <v>MR-647-GY</v>
          </cell>
          <cell r="I478">
            <v>1</v>
          </cell>
          <cell r="J478">
            <v>11151</v>
          </cell>
          <cell r="L478">
            <v>2152</v>
          </cell>
          <cell r="N478">
            <v>5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225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</row>
        <row r="479">
          <cell r="D479" t="str">
            <v>K2400V482J9</v>
          </cell>
          <cell r="E479" t="str">
            <v>RF</v>
          </cell>
          <cell r="F479" t="str">
            <v>GENERAL AS</v>
          </cell>
          <cell r="I479">
            <v>1</v>
          </cell>
          <cell r="J479">
            <v>11151</v>
          </cell>
          <cell r="L479">
            <v>2152</v>
          </cell>
          <cell r="N479">
            <v>6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</row>
        <row r="480">
          <cell r="D480" t="str">
            <v>R1EQPTK</v>
          </cell>
          <cell r="E480" t="str">
            <v>RF</v>
          </cell>
          <cell r="F480" t="str">
            <v>MR-647-AG</v>
          </cell>
          <cell r="I480">
            <v>1</v>
          </cell>
          <cell r="J480">
            <v>11151</v>
          </cell>
          <cell r="L480">
            <v>2152</v>
          </cell>
          <cell r="N480">
            <v>7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190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</row>
        <row r="481">
          <cell r="D481" t="str">
            <v>R1EQNTK</v>
          </cell>
          <cell r="E481" t="str">
            <v>RF</v>
          </cell>
          <cell r="F481" t="str">
            <v>MR-647-BB</v>
          </cell>
          <cell r="I481">
            <v>1</v>
          </cell>
          <cell r="J481">
            <v>11151</v>
          </cell>
          <cell r="L481">
            <v>2152</v>
          </cell>
          <cell r="N481">
            <v>8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10</v>
          </cell>
          <cell r="AD481">
            <v>110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</row>
        <row r="482">
          <cell r="D482" t="str">
            <v>R1EQTTK</v>
          </cell>
          <cell r="E482" t="str">
            <v>RF</v>
          </cell>
          <cell r="F482" t="str">
            <v>MR-S187-GY</v>
          </cell>
          <cell r="I482">
            <v>1</v>
          </cell>
          <cell r="J482">
            <v>11151</v>
          </cell>
          <cell r="L482">
            <v>2152</v>
          </cell>
          <cell r="N482">
            <v>9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280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</row>
        <row r="483">
          <cell r="D483" t="str">
            <v>K2400V482K3</v>
          </cell>
          <cell r="E483" t="str">
            <v>RF</v>
          </cell>
          <cell r="F483" t="str">
            <v>GENERAL AS</v>
          </cell>
          <cell r="I483">
            <v>1</v>
          </cell>
          <cell r="J483">
            <v>11151</v>
          </cell>
          <cell r="L483">
            <v>2152</v>
          </cell>
          <cell r="N483">
            <v>6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</row>
        <row r="484">
          <cell r="D484" t="str">
            <v>R1EQVTK</v>
          </cell>
          <cell r="E484" t="str">
            <v>RF</v>
          </cell>
          <cell r="F484" t="str">
            <v>MR-S187-AG</v>
          </cell>
          <cell r="I484">
            <v>1</v>
          </cell>
          <cell r="J484">
            <v>11151</v>
          </cell>
          <cell r="L484">
            <v>2152</v>
          </cell>
          <cell r="N484">
            <v>7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10</v>
          </cell>
          <cell r="AJ484">
            <v>170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</row>
        <row r="485">
          <cell r="D485" t="str">
            <v>R1EQUTK</v>
          </cell>
          <cell r="E485" t="str">
            <v>RF</v>
          </cell>
          <cell r="F485" t="str">
            <v>MR-S187-BB</v>
          </cell>
          <cell r="I485">
            <v>1</v>
          </cell>
          <cell r="J485">
            <v>11151</v>
          </cell>
          <cell r="L485">
            <v>2152</v>
          </cell>
          <cell r="N485">
            <v>8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35</v>
          </cell>
          <cell r="AE485">
            <v>0</v>
          </cell>
          <cell r="AF485">
            <v>0</v>
          </cell>
          <cell r="AG485">
            <v>145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</row>
        <row r="486">
          <cell r="C486" t="str">
            <v>AT00C837G11E</v>
          </cell>
          <cell r="D486" t="str">
            <v>HANDLE COVER R PRINT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65</v>
          </cell>
          <cell r="AR486">
            <v>0</v>
          </cell>
          <cell r="AS486">
            <v>0</v>
          </cell>
          <cell r="AT486">
            <v>0</v>
          </cell>
        </row>
        <row r="487">
          <cell r="D487" t="str">
            <v>R2IQBPK</v>
          </cell>
          <cell r="E487" t="str">
            <v>RF</v>
          </cell>
          <cell r="F487" t="str">
            <v>MR-F30T-GD-PK</v>
          </cell>
          <cell r="I487">
            <v>1</v>
          </cell>
          <cell r="J487">
            <v>11151</v>
          </cell>
          <cell r="L487">
            <v>2152</v>
          </cell>
          <cell r="N487">
            <v>1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65</v>
          </cell>
          <cell r="AR487">
            <v>0</v>
          </cell>
          <cell r="AS487">
            <v>0</v>
          </cell>
          <cell r="AT487">
            <v>0</v>
          </cell>
        </row>
        <row r="488">
          <cell r="C488" t="str">
            <v>K2425V494A1E</v>
          </cell>
          <cell r="D488" t="str">
            <v>HANDLE COVER R PRINT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181</v>
          </cell>
          <cell r="AC488">
            <v>67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114</v>
          </cell>
          <cell r="AK488">
            <v>13</v>
          </cell>
          <cell r="AL488">
            <v>101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</row>
        <row r="489">
          <cell r="D489" t="str">
            <v>R1BQAID</v>
          </cell>
          <cell r="E489" t="str">
            <v>RF</v>
          </cell>
          <cell r="F489" t="str">
            <v>MR-14T-GY-N</v>
          </cell>
          <cell r="I489">
            <v>1</v>
          </cell>
          <cell r="J489">
            <v>11151</v>
          </cell>
          <cell r="L489">
            <v>2152</v>
          </cell>
          <cell r="N489">
            <v>1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114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</row>
        <row r="490">
          <cell r="D490" t="str">
            <v>K2400V482M5E</v>
          </cell>
          <cell r="E490" t="str">
            <v>RF</v>
          </cell>
          <cell r="F490" t="str">
            <v>GENERAL ASS</v>
          </cell>
          <cell r="I490">
            <v>1</v>
          </cell>
          <cell r="J490">
            <v>11151</v>
          </cell>
          <cell r="L490">
            <v>2152</v>
          </cell>
          <cell r="N490">
            <v>2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</row>
        <row r="491">
          <cell r="D491" t="str">
            <v>R1BQBID</v>
          </cell>
          <cell r="E491" t="str">
            <v>RF</v>
          </cell>
          <cell r="F491" t="str">
            <v>MR-14T-AG-N</v>
          </cell>
          <cell r="I491">
            <v>1</v>
          </cell>
          <cell r="J491">
            <v>11151</v>
          </cell>
          <cell r="L491">
            <v>2152</v>
          </cell>
          <cell r="N491">
            <v>3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13</v>
          </cell>
          <cell r="AL491">
            <v>101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</row>
        <row r="492">
          <cell r="D492" t="str">
            <v>K2400V482M7E</v>
          </cell>
          <cell r="E492" t="str">
            <v>RF</v>
          </cell>
          <cell r="F492" t="str">
            <v>GENERAL ASS</v>
          </cell>
          <cell r="I492">
            <v>1</v>
          </cell>
          <cell r="J492">
            <v>11151</v>
          </cell>
          <cell r="L492">
            <v>2152</v>
          </cell>
          <cell r="N492">
            <v>4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</row>
        <row r="493">
          <cell r="D493" t="str">
            <v>R1CQAID</v>
          </cell>
          <cell r="E493" t="str">
            <v>RF</v>
          </cell>
          <cell r="F493" t="str">
            <v>MR-17T-GY-N</v>
          </cell>
          <cell r="I493">
            <v>1</v>
          </cell>
          <cell r="J493">
            <v>11151</v>
          </cell>
          <cell r="L493">
            <v>2152</v>
          </cell>
          <cell r="N493">
            <v>5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181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</row>
        <row r="494">
          <cell r="D494" t="str">
            <v>K2400V482M9E</v>
          </cell>
          <cell r="E494" t="str">
            <v>RF</v>
          </cell>
          <cell r="F494" t="str">
            <v>GENERAL ASS</v>
          </cell>
          <cell r="I494">
            <v>1</v>
          </cell>
          <cell r="J494">
            <v>11151</v>
          </cell>
          <cell r="L494">
            <v>2152</v>
          </cell>
          <cell r="N494">
            <v>6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</row>
        <row r="495">
          <cell r="D495" t="str">
            <v>R1CQBID</v>
          </cell>
          <cell r="E495" t="str">
            <v>RF</v>
          </cell>
          <cell r="F495" t="str">
            <v>MR-17T-AG-N</v>
          </cell>
          <cell r="I495">
            <v>1</v>
          </cell>
          <cell r="J495">
            <v>11151</v>
          </cell>
          <cell r="L495">
            <v>2152</v>
          </cell>
          <cell r="N495">
            <v>7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67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</row>
        <row r="496">
          <cell r="C496" t="str">
            <v>AT00C538G58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</row>
        <row r="497">
          <cell r="D497" t="str">
            <v>R2JMATK</v>
          </cell>
          <cell r="E497" t="str">
            <v>RF</v>
          </cell>
          <cell r="F497" t="str">
            <v>MR-F33R-SL</v>
          </cell>
          <cell r="I497">
            <v>1</v>
          </cell>
          <cell r="J497">
            <v>11151</v>
          </cell>
          <cell r="L497">
            <v>2152</v>
          </cell>
          <cell r="N497">
            <v>1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</row>
        <row r="498">
          <cell r="D498" t="str">
            <v>K2500V022C4-1</v>
          </cell>
          <cell r="E498" t="str">
            <v>RF</v>
          </cell>
          <cell r="F498" t="str">
            <v>GENERAL AS</v>
          </cell>
          <cell r="I498">
            <v>1</v>
          </cell>
          <cell r="J498">
            <v>11151</v>
          </cell>
          <cell r="L498">
            <v>2152</v>
          </cell>
          <cell r="N498">
            <v>2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</row>
        <row r="499">
          <cell r="D499" t="str">
            <v>R2JMCTK</v>
          </cell>
          <cell r="E499" t="str">
            <v>RF</v>
          </cell>
          <cell r="F499" t="str">
            <v>MR-F33R-ST</v>
          </cell>
          <cell r="I499">
            <v>1</v>
          </cell>
          <cell r="J499">
            <v>11151</v>
          </cell>
          <cell r="L499">
            <v>2152</v>
          </cell>
          <cell r="N499">
            <v>3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</row>
        <row r="500">
          <cell r="D500" t="str">
            <v>R2JPBTK</v>
          </cell>
          <cell r="E500" t="str">
            <v>RF</v>
          </cell>
          <cell r="F500" t="str">
            <v>MR-F33S-CP</v>
          </cell>
          <cell r="I500">
            <v>1</v>
          </cell>
          <cell r="J500">
            <v>11151</v>
          </cell>
          <cell r="L500">
            <v>2152</v>
          </cell>
          <cell r="N500">
            <v>4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</row>
        <row r="501">
          <cell r="D501" t="str">
            <v>R2JPATK</v>
          </cell>
          <cell r="E501" t="str">
            <v>RF</v>
          </cell>
          <cell r="F501" t="str">
            <v>MR-F33S-SL</v>
          </cell>
          <cell r="I501">
            <v>1</v>
          </cell>
          <cell r="J501">
            <v>11151</v>
          </cell>
          <cell r="L501">
            <v>2152</v>
          </cell>
          <cell r="N501">
            <v>5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</row>
        <row r="502">
          <cell r="D502" t="str">
            <v>R2JPCTK</v>
          </cell>
          <cell r="E502" t="str">
            <v>RF</v>
          </cell>
          <cell r="F502" t="str">
            <v>MR-F33S-ST</v>
          </cell>
          <cell r="I502">
            <v>1</v>
          </cell>
          <cell r="J502">
            <v>11151</v>
          </cell>
          <cell r="L502">
            <v>2152</v>
          </cell>
          <cell r="N502">
            <v>6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</row>
        <row r="503">
          <cell r="D503" t="str">
            <v>K2500V022C2-1</v>
          </cell>
          <cell r="E503" t="str">
            <v>RF</v>
          </cell>
          <cell r="F503" t="str">
            <v>GENERAL AS</v>
          </cell>
          <cell r="I503">
            <v>1</v>
          </cell>
          <cell r="J503">
            <v>11151</v>
          </cell>
          <cell r="L503">
            <v>2152</v>
          </cell>
          <cell r="N503">
            <v>7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</row>
        <row r="504">
          <cell r="D504" t="str">
            <v>R2JMBTK</v>
          </cell>
          <cell r="E504" t="str">
            <v>RF</v>
          </cell>
          <cell r="F504" t="str">
            <v>MR-F33R-GD</v>
          </cell>
          <cell r="I504">
            <v>1</v>
          </cell>
          <cell r="J504">
            <v>11151</v>
          </cell>
          <cell r="L504">
            <v>2152</v>
          </cell>
          <cell r="N504">
            <v>8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</row>
        <row r="505">
          <cell r="C505" t="str">
            <v>AT00C538G59E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372</v>
          </cell>
          <cell r="W505">
            <v>455</v>
          </cell>
          <cell r="X505">
            <v>0</v>
          </cell>
          <cell r="Y505">
            <v>0</v>
          </cell>
          <cell r="Z505">
            <v>193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</row>
        <row r="506">
          <cell r="D506" t="str">
            <v>R3MPGML</v>
          </cell>
          <cell r="E506" t="str">
            <v>RF</v>
          </cell>
          <cell r="F506" t="str">
            <v>MR-V45S-SL-P</v>
          </cell>
          <cell r="I506">
            <v>1</v>
          </cell>
          <cell r="J506">
            <v>11151</v>
          </cell>
          <cell r="L506">
            <v>2152</v>
          </cell>
          <cell r="N506">
            <v>1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</row>
        <row r="507">
          <cell r="D507" t="str">
            <v>R3MPDHK</v>
          </cell>
          <cell r="E507" t="str">
            <v>RF</v>
          </cell>
          <cell r="F507" t="str">
            <v>MR-V45S-ST-H</v>
          </cell>
          <cell r="I507">
            <v>1</v>
          </cell>
          <cell r="J507">
            <v>11151</v>
          </cell>
          <cell r="L507">
            <v>2152</v>
          </cell>
          <cell r="N507">
            <v>8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</row>
        <row r="508">
          <cell r="D508" t="str">
            <v>R3MPJML</v>
          </cell>
          <cell r="E508" t="str">
            <v>RF</v>
          </cell>
          <cell r="F508" t="str">
            <v>MR-V45S-ST-P</v>
          </cell>
          <cell r="I508">
            <v>1</v>
          </cell>
          <cell r="J508">
            <v>11151</v>
          </cell>
          <cell r="L508">
            <v>2152</v>
          </cell>
          <cell r="N508">
            <v>8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</row>
        <row r="509">
          <cell r="D509" t="str">
            <v>R3MQFML</v>
          </cell>
          <cell r="E509" t="str">
            <v>RF</v>
          </cell>
          <cell r="F509" t="str">
            <v>MR-V45T-ST-P</v>
          </cell>
          <cell r="I509">
            <v>1</v>
          </cell>
          <cell r="J509">
            <v>11151</v>
          </cell>
          <cell r="L509">
            <v>2152</v>
          </cell>
          <cell r="N509">
            <v>9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</row>
        <row r="510">
          <cell r="D510" t="str">
            <v>R3MQPML</v>
          </cell>
          <cell r="E510" t="str">
            <v>RF</v>
          </cell>
          <cell r="F510" t="str">
            <v>MR-V45T-ST-P1</v>
          </cell>
          <cell r="I510">
            <v>1</v>
          </cell>
          <cell r="J510">
            <v>11151</v>
          </cell>
          <cell r="L510">
            <v>2152</v>
          </cell>
          <cell r="N510">
            <v>7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180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</row>
        <row r="511">
          <cell r="D511" t="str">
            <v>R3MQEML</v>
          </cell>
          <cell r="E511" t="str">
            <v>RF</v>
          </cell>
          <cell r="F511" t="str">
            <v>MR-V45T-PS-P</v>
          </cell>
          <cell r="I511">
            <v>1</v>
          </cell>
          <cell r="J511">
            <v>11151</v>
          </cell>
          <cell r="L511">
            <v>2152</v>
          </cell>
          <cell r="N511">
            <v>8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</row>
        <row r="512">
          <cell r="D512" t="str">
            <v>R3MQQML</v>
          </cell>
          <cell r="E512" t="str">
            <v>RF</v>
          </cell>
          <cell r="F512" t="str">
            <v>MR-V45T-PS-P1</v>
          </cell>
          <cell r="I512">
            <v>1</v>
          </cell>
          <cell r="J512">
            <v>11151</v>
          </cell>
          <cell r="L512">
            <v>2152</v>
          </cell>
          <cell r="N512">
            <v>9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92</v>
          </cell>
          <cell r="W512">
            <v>455</v>
          </cell>
          <cell r="X512">
            <v>0</v>
          </cell>
          <cell r="Y512">
            <v>0</v>
          </cell>
          <cell r="Z512">
            <v>33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</row>
        <row r="513">
          <cell r="D513" t="str">
            <v>R3MQDML</v>
          </cell>
          <cell r="E513" t="str">
            <v>RF</v>
          </cell>
          <cell r="F513" t="str">
            <v>MR-V45T-PG-P</v>
          </cell>
          <cell r="I513">
            <v>1</v>
          </cell>
          <cell r="J513">
            <v>11151</v>
          </cell>
          <cell r="L513">
            <v>2152</v>
          </cell>
          <cell r="N513">
            <v>10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</row>
        <row r="514">
          <cell r="D514" t="str">
            <v>R3MQRML</v>
          </cell>
          <cell r="E514" t="str">
            <v>RF</v>
          </cell>
          <cell r="F514" t="str">
            <v>MR-V45T-PG-P1</v>
          </cell>
          <cell r="I514">
            <v>1</v>
          </cell>
          <cell r="J514">
            <v>11151</v>
          </cell>
          <cell r="L514">
            <v>2152</v>
          </cell>
          <cell r="N514">
            <v>2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</row>
        <row r="515">
          <cell r="D515" t="str">
            <v>R3MQBHK</v>
          </cell>
          <cell r="E515" t="str">
            <v>RF</v>
          </cell>
          <cell r="F515" t="str">
            <v>MR-V45T-ST-H</v>
          </cell>
          <cell r="I515">
            <v>1</v>
          </cell>
          <cell r="J515">
            <v>11151</v>
          </cell>
          <cell r="L515">
            <v>2152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100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</row>
        <row r="516">
          <cell r="D516" t="str">
            <v>R3MQNML</v>
          </cell>
          <cell r="E516" t="str">
            <v>RF</v>
          </cell>
          <cell r="F516" t="str">
            <v>MR-V45T-GB-P1</v>
          </cell>
          <cell r="I516">
            <v>1</v>
          </cell>
          <cell r="J516">
            <v>11151</v>
          </cell>
          <cell r="L516">
            <v>2152</v>
          </cell>
          <cell r="N516">
            <v>4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160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</row>
        <row r="517">
          <cell r="C517" t="str">
            <v>AV25E191G15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</row>
        <row r="518">
          <cell r="D518" t="str">
            <v>R2IQJTK</v>
          </cell>
          <cell r="E518" t="str">
            <v>RF</v>
          </cell>
          <cell r="F518" t="str">
            <v>MR-BF28T-SL</v>
          </cell>
          <cell r="I518">
            <v>1</v>
          </cell>
          <cell r="J518">
            <v>11151</v>
          </cell>
          <cell r="L518">
            <v>2152</v>
          </cell>
          <cell r="N518">
            <v>1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</row>
        <row r="519">
          <cell r="D519" t="str">
            <v>R2IQJTK</v>
          </cell>
          <cell r="E519" t="str">
            <v>RF</v>
          </cell>
          <cell r="F519" t="str">
            <v>MR-BF28T-SL</v>
          </cell>
          <cell r="I519">
            <v>1</v>
          </cell>
          <cell r="J519">
            <v>11151</v>
          </cell>
          <cell r="L519">
            <v>2152</v>
          </cell>
          <cell r="N519">
            <v>2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</row>
        <row r="520">
          <cell r="C520" t="str">
            <v>AT00C538G61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</row>
        <row r="521">
          <cell r="D521" t="str">
            <v>R3MPHML</v>
          </cell>
          <cell r="E521" t="str">
            <v>RF</v>
          </cell>
          <cell r="F521" t="str">
            <v>MR-V45S-CP-P</v>
          </cell>
          <cell r="I521">
            <v>1</v>
          </cell>
          <cell r="J521">
            <v>11151</v>
          </cell>
          <cell r="L521">
            <v>2152</v>
          </cell>
          <cell r="N521">
            <v>1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</row>
        <row r="522">
          <cell r="D522" t="str">
            <v>R3MMESP</v>
          </cell>
          <cell r="E522" t="str">
            <v>RF</v>
          </cell>
          <cell r="F522" t="str">
            <v>MR-V43R-CP-P</v>
          </cell>
          <cell r="I522">
            <v>1</v>
          </cell>
          <cell r="J522">
            <v>11151</v>
          </cell>
          <cell r="L522">
            <v>2152</v>
          </cell>
          <cell r="N522">
            <v>2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</row>
        <row r="523">
          <cell r="C523" t="str">
            <v>AT00C538G61E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</row>
        <row r="524">
          <cell r="D524" t="str">
            <v>R3MPHML</v>
          </cell>
          <cell r="E524" t="str">
            <v>RF</v>
          </cell>
          <cell r="F524" t="str">
            <v>MR-V45S-CP-P</v>
          </cell>
          <cell r="I524">
            <v>1</v>
          </cell>
          <cell r="J524">
            <v>11151</v>
          </cell>
          <cell r="L524">
            <v>2152</v>
          </cell>
          <cell r="N524">
            <v>1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</row>
        <row r="525">
          <cell r="C525" t="str">
            <v>AZ00J426G01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10</v>
          </cell>
          <cell r="AH525">
            <v>54</v>
          </cell>
          <cell r="AI525">
            <v>138</v>
          </cell>
          <cell r="AJ525">
            <v>88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</row>
        <row r="526">
          <cell r="D526" t="str">
            <v>R2NQATK</v>
          </cell>
          <cell r="E526" t="str">
            <v>RF</v>
          </cell>
          <cell r="F526" t="str">
            <v>MR-F50T-SL</v>
          </cell>
          <cell r="I526">
            <v>1</v>
          </cell>
          <cell r="J526">
            <v>11151</v>
          </cell>
          <cell r="L526">
            <v>2152</v>
          </cell>
          <cell r="N526">
            <v>1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70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</row>
        <row r="527">
          <cell r="D527" t="str">
            <v>R2NQBTK</v>
          </cell>
          <cell r="E527" t="str">
            <v>RF</v>
          </cell>
          <cell r="F527" t="str">
            <v>MR-F50T-ST</v>
          </cell>
          <cell r="I527">
            <v>1</v>
          </cell>
          <cell r="J527">
            <v>11151</v>
          </cell>
          <cell r="L527">
            <v>2152</v>
          </cell>
          <cell r="N527">
            <v>2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112</v>
          </cell>
          <cell r="AJ527">
            <v>18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</row>
        <row r="528">
          <cell r="D528" t="str">
            <v>R2OQATK</v>
          </cell>
          <cell r="E528" t="str">
            <v>RF</v>
          </cell>
          <cell r="F528" t="str">
            <v>MR-F56T-SL</v>
          </cell>
          <cell r="I528">
            <v>1</v>
          </cell>
          <cell r="J528">
            <v>11151</v>
          </cell>
          <cell r="L528">
            <v>2152</v>
          </cell>
          <cell r="N528">
            <v>3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10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</row>
        <row r="529">
          <cell r="D529" t="str">
            <v>R2OQBTK</v>
          </cell>
          <cell r="E529" t="str">
            <v>RF</v>
          </cell>
          <cell r="F529" t="str">
            <v>MR-F56T-ST</v>
          </cell>
          <cell r="I529">
            <v>1</v>
          </cell>
          <cell r="J529">
            <v>11151</v>
          </cell>
          <cell r="L529">
            <v>2152</v>
          </cell>
          <cell r="N529">
            <v>4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54</v>
          </cell>
          <cell r="AI529">
            <v>26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</row>
        <row r="530">
          <cell r="C530" t="str">
            <v>AT00C538G60E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100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</row>
        <row r="531">
          <cell r="D531" t="str">
            <v>R3MQEML</v>
          </cell>
          <cell r="E531" t="str">
            <v>RF</v>
          </cell>
          <cell r="F531" t="str">
            <v>MR-V45T-DS-P</v>
          </cell>
          <cell r="I531">
            <v>1</v>
          </cell>
          <cell r="J531">
            <v>11151</v>
          </cell>
          <cell r="L531">
            <v>2152</v>
          </cell>
          <cell r="N531">
            <v>1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</row>
        <row r="532">
          <cell r="D532" t="str">
            <v>R3MQDML</v>
          </cell>
          <cell r="E532" t="str">
            <v>RF</v>
          </cell>
          <cell r="F532" t="str">
            <v>MR-V45T-DG-P</v>
          </cell>
          <cell r="I532">
            <v>1</v>
          </cell>
          <cell r="J532">
            <v>11151</v>
          </cell>
          <cell r="L532">
            <v>2152</v>
          </cell>
          <cell r="N532">
            <v>2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</row>
        <row r="533">
          <cell r="D533" t="str">
            <v>R3MQBHK</v>
          </cell>
          <cell r="E533" t="str">
            <v>RF</v>
          </cell>
          <cell r="F533" t="str">
            <v>MR-V45T-ST-H</v>
          </cell>
          <cell r="I533">
            <v>1</v>
          </cell>
          <cell r="J533">
            <v>11151</v>
          </cell>
          <cell r="L533">
            <v>2152</v>
          </cell>
          <cell r="N533">
            <v>3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100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</row>
        <row r="534">
          <cell r="C534" t="str">
            <v>AT00C837G12E</v>
          </cell>
          <cell r="D534" t="str">
            <v>HANDLE COVER R PRINT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99</v>
          </cell>
          <cell r="T534">
            <v>341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80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186</v>
          </cell>
          <cell r="AR534">
            <v>314</v>
          </cell>
          <cell r="AS534">
            <v>0</v>
          </cell>
          <cell r="AT534">
            <v>0</v>
          </cell>
        </row>
        <row r="535">
          <cell r="D535" t="str">
            <v>R2FPAKW</v>
          </cell>
          <cell r="E535" t="str">
            <v>RF</v>
          </cell>
          <cell r="F535" t="str">
            <v>MR-F25S-W-KW</v>
          </cell>
          <cell r="I535">
            <v>1</v>
          </cell>
          <cell r="J535">
            <v>11151</v>
          </cell>
          <cell r="L535">
            <v>2152</v>
          </cell>
          <cell r="N535">
            <v>1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</row>
        <row r="536">
          <cell r="D536" t="str">
            <v>R2FQAKW</v>
          </cell>
          <cell r="E536" t="str">
            <v>RF</v>
          </cell>
          <cell r="F536" t="str">
            <v>MR-F25T-W-KW</v>
          </cell>
          <cell r="I536">
            <v>1</v>
          </cell>
          <cell r="J536">
            <v>11151</v>
          </cell>
          <cell r="L536">
            <v>2152</v>
          </cell>
          <cell r="N536">
            <v>3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80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</row>
        <row r="537">
          <cell r="D537" t="str">
            <v>R2IPAKW</v>
          </cell>
          <cell r="E537" t="str">
            <v>RF</v>
          </cell>
          <cell r="F537" t="str">
            <v>MR-F30S-W-KW</v>
          </cell>
          <cell r="I537">
            <v>1</v>
          </cell>
          <cell r="J537">
            <v>11151</v>
          </cell>
          <cell r="L537">
            <v>2152</v>
          </cell>
          <cell r="N537">
            <v>4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</row>
        <row r="538">
          <cell r="D538" t="str">
            <v>R2IQAKW</v>
          </cell>
          <cell r="E538" t="str">
            <v>RF</v>
          </cell>
          <cell r="F538" t="str">
            <v>MR-F30T-W-KW</v>
          </cell>
          <cell r="I538">
            <v>1</v>
          </cell>
          <cell r="J538">
            <v>11151</v>
          </cell>
          <cell r="L538">
            <v>2152</v>
          </cell>
          <cell r="N538">
            <v>5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100</v>
          </cell>
          <cell r="AR538">
            <v>0</v>
          </cell>
          <cell r="AS538">
            <v>0</v>
          </cell>
          <cell r="AT538">
            <v>0</v>
          </cell>
        </row>
        <row r="539">
          <cell r="D539" t="str">
            <v>R2IPAAU</v>
          </cell>
          <cell r="E539" t="str">
            <v>RF</v>
          </cell>
          <cell r="F539" t="str">
            <v>MR-260S-W-A</v>
          </cell>
          <cell r="I539">
            <v>1</v>
          </cell>
          <cell r="J539">
            <v>11151</v>
          </cell>
          <cell r="L539">
            <v>2152</v>
          </cell>
          <cell r="N539">
            <v>2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</row>
        <row r="540">
          <cell r="D540" t="str">
            <v>R2IPANZ</v>
          </cell>
          <cell r="E540" t="str">
            <v>RF</v>
          </cell>
          <cell r="F540" t="str">
            <v>MR-260S-W-A</v>
          </cell>
          <cell r="I540">
            <v>1</v>
          </cell>
          <cell r="J540">
            <v>11151</v>
          </cell>
          <cell r="L540">
            <v>2152</v>
          </cell>
          <cell r="N540">
            <v>3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</row>
        <row r="541">
          <cell r="D541" t="str">
            <v>R2IQAAU</v>
          </cell>
          <cell r="E541" t="str">
            <v>RF</v>
          </cell>
          <cell r="F541" t="str">
            <v>MR-260T-W-A</v>
          </cell>
          <cell r="I541">
            <v>1</v>
          </cell>
          <cell r="J541">
            <v>11151</v>
          </cell>
          <cell r="L541">
            <v>2152</v>
          </cell>
          <cell r="N541">
            <v>4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99</v>
          </cell>
          <cell r="T541">
            <v>341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86</v>
          </cell>
          <cell r="AR541">
            <v>314</v>
          </cell>
          <cell r="AS541">
            <v>0</v>
          </cell>
          <cell r="AT541">
            <v>0</v>
          </cell>
        </row>
        <row r="542">
          <cell r="C542" t="str">
            <v>AT25Y517G01E</v>
          </cell>
          <cell r="D542" t="str">
            <v>HANDLE COVER R PRINT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200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</row>
        <row r="543">
          <cell r="D543" t="str">
            <v>R2IMBAU</v>
          </cell>
          <cell r="E543" t="str">
            <v>RF</v>
          </cell>
          <cell r="F543" t="str">
            <v>MR-260R-ST-A</v>
          </cell>
          <cell r="I543">
            <v>1</v>
          </cell>
          <cell r="J543">
            <v>11151</v>
          </cell>
          <cell r="L543">
            <v>2152</v>
          </cell>
          <cell r="N543">
            <v>1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</row>
        <row r="544">
          <cell r="D544" t="str">
            <v>R2IMBNZ</v>
          </cell>
          <cell r="E544" t="str">
            <v>RF</v>
          </cell>
          <cell r="F544" t="str">
            <v>MR-260R-ST-A</v>
          </cell>
          <cell r="I544">
            <v>1</v>
          </cell>
          <cell r="J544">
            <v>11151</v>
          </cell>
          <cell r="L544">
            <v>2152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</row>
        <row r="545">
          <cell r="D545" t="str">
            <v>R2IPBAU</v>
          </cell>
          <cell r="E545" t="str">
            <v>RF</v>
          </cell>
          <cell r="F545" t="str">
            <v>MR-260S-ST-A</v>
          </cell>
          <cell r="I545">
            <v>1</v>
          </cell>
          <cell r="J545">
            <v>11151</v>
          </cell>
          <cell r="L545">
            <v>2152</v>
          </cell>
          <cell r="N545">
            <v>2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</row>
        <row r="546">
          <cell r="D546" t="str">
            <v>R2IQBAU</v>
          </cell>
          <cell r="E546" t="str">
            <v>RF</v>
          </cell>
          <cell r="F546" t="str">
            <v>MR-260T-ST-A</v>
          </cell>
          <cell r="I546">
            <v>1</v>
          </cell>
          <cell r="J546">
            <v>11151</v>
          </cell>
          <cell r="L546">
            <v>2152</v>
          </cell>
          <cell r="N546">
            <v>3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200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</row>
        <row r="547">
          <cell r="C547" t="str">
            <v>AT25Y525G02E</v>
          </cell>
          <cell r="D547" t="str">
            <v>HANDLE COVER R PRINT</v>
          </cell>
          <cell r="N547">
            <v>0</v>
          </cell>
          <cell r="O547">
            <v>0</v>
          </cell>
          <cell r="P547">
            <v>0</v>
          </cell>
          <cell r="Q547">
            <v>84</v>
          </cell>
          <cell r="R547">
            <v>0</v>
          </cell>
          <cell r="S547">
            <v>61</v>
          </cell>
          <cell r="T547">
            <v>0</v>
          </cell>
          <cell r="U547">
            <v>0</v>
          </cell>
          <cell r="V547">
            <v>25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95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</row>
        <row r="548">
          <cell r="D548" t="str">
            <v>R2KPDAU</v>
          </cell>
          <cell r="E548" t="str">
            <v>RF</v>
          </cell>
          <cell r="F548" t="str">
            <v>MR-385SL-ST-A</v>
          </cell>
          <cell r="I548">
            <v>1</v>
          </cell>
          <cell r="J548">
            <v>11151</v>
          </cell>
          <cell r="L548">
            <v>2152</v>
          </cell>
          <cell r="N548">
            <v>1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</row>
        <row r="549">
          <cell r="D549" t="str">
            <v>R2KQDAU</v>
          </cell>
          <cell r="E549" t="str">
            <v>RF</v>
          </cell>
          <cell r="F549" t="str">
            <v>MR-385TL-ST-A</v>
          </cell>
          <cell r="I549">
            <v>1</v>
          </cell>
          <cell r="J549">
            <v>11151</v>
          </cell>
          <cell r="L549">
            <v>2152</v>
          </cell>
          <cell r="N549">
            <v>2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</row>
        <row r="550">
          <cell r="D550" t="str">
            <v>R2KPBAU</v>
          </cell>
          <cell r="E550" t="str">
            <v>RF</v>
          </cell>
          <cell r="F550" t="str">
            <v>MR-385S-ST-A</v>
          </cell>
          <cell r="I550">
            <v>1</v>
          </cell>
          <cell r="J550">
            <v>11151</v>
          </cell>
          <cell r="L550">
            <v>2152</v>
          </cell>
          <cell r="N550">
            <v>3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</row>
        <row r="551">
          <cell r="D551" t="str">
            <v>R2KQBAU</v>
          </cell>
          <cell r="E551" t="str">
            <v>RF</v>
          </cell>
          <cell r="F551" t="str">
            <v>MR-385T-ST-A</v>
          </cell>
          <cell r="I551">
            <v>1</v>
          </cell>
          <cell r="J551">
            <v>11151</v>
          </cell>
          <cell r="L551">
            <v>2152</v>
          </cell>
          <cell r="N551">
            <v>4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95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</row>
        <row r="552">
          <cell r="D552" t="str">
            <v>R2LPBAU</v>
          </cell>
          <cell r="E552" t="str">
            <v>RF</v>
          </cell>
          <cell r="F552" t="str">
            <v>MR-420S-ST-A</v>
          </cell>
          <cell r="I552">
            <v>1</v>
          </cell>
          <cell r="J552">
            <v>11151</v>
          </cell>
          <cell r="L552">
            <v>2152</v>
          </cell>
          <cell r="N552">
            <v>5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</row>
        <row r="553">
          <cell r="D553" t="str">
            <v>R2LQBAU</v>
          </cell>
          <cell r="E553" t="str">
            <v>RF</v>
          </cell>
          <cell r="F553" t="str">
            <v>MR-420T-ST-A</v>
          </cell>
          <cell r="I553">
            <v>1</v>
          </cell>
          <cell r="J553">
            <v>11151</v>
          </cell>
          <cell r="L553">
            <v>2152</v>
          </cell>
          <cell r="N553">
            <v>6</v>
          </cell>
          <cell r="O553">
            <v>0</v>
          </cell>
          <cell r="P553">
            <v>0</v>
          </cell>
          <cell r="Q553">
            <v>84</v>
          </cell>
          <cell r="R553">
            <v>0</v>
          </cell>
          <cell r="S553">
            <v>61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</row>
        <row r="554">
          <cell r="D554" t="str">
            <v>R2MPBAU</v>
          </cell>
          <cell r="E554" t="str">
            <v>RF</v>
          </cell>
          <cell r="F554" t="str">
            <v>MR-455S-ST-A</v>
          </cell>
          <cell r="I554">
            <v>1</v>
          </cell>
          <cell r="J554">
            <v>11151</v>
          </cell>
          <cell r="L554">
            <v>2152</v>
          </cell>
          <cell r="N554">
            <v>7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</row>
        <row r="555">
          <cell r="D555" t="str">
            <v>R2MQBAU</v>
          </cell>
          <cell r="E555" t="str">
            <v>RF</v>
          </cell>
          <cell r="F555" t="str">
            <v>MR-455T-ST-A</v>
          </cell>
          <cell r="I555">
            <v>1</v>
          </cell>
          <cell r="J555">
            <v>11151</v>
          </cell>
          <cell r="L555">
            <v>2152</v>
          </cell>
          <cell r="N555">
            <v>8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25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</row>
        <row r="556">
          <cell r="C556" t="str">
            <v>AT25Y532G01</v>
          </cell>
          <cell r="D556" t="str">
            <v>HANDLE COVER R PRINT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</row>
        <row r="557">
          <cell r="D557" t="str">
            <v>R2NMATK</v>
          </cell>
          <cell r="E557" t="str">
            <v>RF</v>
          </cell>
          <cell r="F557" t="str">
            <v>MR-F50R-SL</v>
          </cell>
          <cell r="I557">
            <v>1</v>
          </cell>
          <cell r="J557">
            <v>11151</v>
          </cell>
          <cell r="L557">
            <v>2152</v>
          </cell>
          <cell r="N557">
            <v>1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</row>
        <row r="558">
          <cell r="D558" t="str">
            <v>R2NPATK</v>
          </cell>
          <cell r="E558" t="str">
            <v>RF</v>
          </cell>
          <cell r="F558" t="str">
            <v>MR-F50S-SL</v>
          </cell>
          <cell r="I558">
            <v>1</v>
          </cell>
          <cell r="J558">
            <v>11151</v>
          </cell>
          <cell r="L558">
            <v>2152</v>
          </cell>
          <cell r="N558">
            <v>2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</row>
        <row r="559">
          <cell r="D559" t="str">
            <v>R2OMATK</v>
          </cell>
          <cell r="E559" t="str">
            <v>RF</v>
          </cell>
          <cell r="F559" t="str">
            <v>MR-F56R-SL</v>
          </cell>
          <cell r="I559">
            <v>1</v>
          </cell>
          <cell r="J559">
            <v>11151</v>
          </cell>
          <cell r="L559">
            <v>2152</v>
          </cell>
          <cell r="N559">
            <v>3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</row>
        <row r="560">
          <cell r="D560" t="str">
            <v>R2OPATK</v>
          </cell>
          <cell r="E560" t="str">
            <v>RF</v>
          </cell>
          <cell r="F560" t="str">
            <v>MR-F56S-SL</v>
          </cell>
          <cell r="I560">
            <v>1</v>
          </cell>
          <cell r="J560">
            <v>11151</v>
          </cell>
          <cell r="L560">
            <v>2152</v>
          </cell>
          <cell r="N560">
            <v>4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</row>
        <row r="561">
          <cell r="D561" t="str">
            <v>R2NMBTK</v>
          </cell>
          <cell r="E561" t="str">
            <v>RF</v>
          </cell>
          <cell r="F561" t="str">
            <v>MR-F50R-ST</v>
          </cell>
          <cell r="I561">
            <v>1</v>
          </cell>
          <cell r="J561">
            <v>11151</v>
          </cell>
          <cell r="L561">
            <v>2152</v>
          </cell>
          <cell r="N561">
            <v>5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</row>
        <row r="562">
          <cell r="D562" t="str">
            <v>R2NPBTK</v>
          </cell>
          <cell r="E562" t="str">
            <v>RF</v>
          </cell>
          <cell r="F562" t="str">
            <v>MR-F50S-ST</v>
          </cell>
          <cell r="I562">
            <v>1</v>
          </cell>
          <cell r="J562">
            <v>11151</v>
          </cell>
          <cell r="L562">
            <v>2152</v>
          </cell>
          <cell r="N562">
            <v>6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</row>
        <row r="563">
          <cell r="D563" t="str">
            <v>R2OMBTK</v>
          </cell>
          <cell r="E563" t="str">
            <v>RF</v>
          </cell>
          <cell r="F563" t="str">
            <v>MR-F56R-ST</v>
          </cell>
          <cell r="I563">
            <v>1</v>
          </cell>
          <cell r="J563">
            <v>11151</v>
          </cell>
          <cell r="L563">
            <v>2152</v>
          </cell>
          <cell r="N563">
            <v>7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</row>
        <row r="564">
          <cell r="D564" t="str">
            <v>R2OPBTK</v>
          </cell>
          <cell r="E564" t="str">
            <v>RF</v>
          </cell>
          <cell r="F564" t="str">
            <v>MR-F56S-ST</v>
          </cell>
          <cell r="I564">
            <v>1</v>
          </cell>
          <cell r="J564">
            <v>11151</v>
          </cell>
          <cell r="L564">
            <v>2152</v>
          </cell>
          <cell r="N564">
            <v>7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</row>
        <row r="565">
          <cell r="C565" t="str">
            <v>AZ00J435G02</v>
          </cell>
          <cell r="N565">
            <v>0</v>
          </cell>
          <cell r="O565">
            <v>0</v>
          </cell>
          <cell r="P565">
            <v>955</v>
          </cell>
          <cell r="Q565">
            <v>356</v>
          </cell>
          <cell r="R565">
            <v>0</v>
          </cell>
          <cell r="S565">
            <v>440</v>
          </cell>
          <cell r="T565">
            <v>747</v>
          </cell>
          <cell r="U565">
            <v>1100</v>
          </cell>
          <cell r="V565">
            <v>1088</v>
          </cell>
          <cell r="W565">
            <v>877</v>
          </cell>
          <cell r="X565">
            <v>0</v>
          </cell>
          <cell r="Y565">
            <v>0</v>
          </cell>
          <cell r="Z565">
            <v>782</v>
          </cell>
          <cell r="AA565">
            <v>946</v>
          </cell>
          <cell r="AB565">
            <v>479</v>
          </cell>
          <cell r="AC565">
            <v>593</v>
          </cell>
          <cell r="AD565">
            <v>534</v>
          </cell>
          <cell r="AE565">
            <v>0</v>
          </cell>
          <cell r="AF565">
            <v>0</v>
          </cell>
          <cell r="AG565">
            <v>660</v>
          </cell>
          <cell r="AH565">
            <v>660</v>
          </cell>
          <cell r="AI565">
            <v>660</v>
          </cell>
          <cell r="AJ565">
            <v>808</v>
          </cell>
          <cell r="AK565">
            <v>1091</v>
          </cell>
          <cell r="AL565">
            <v>967</v>
          </cell>
          <cell r="AM565">
            <v>0</v>
          </cell>
          <cell r="AN565">
            <v>734</v>
          </cell>
          <cell r="AO565">
            <v>717</v>
          </cell>
          <cell r="AP565">
            <v>1104</v>
          </cell>
          <cell r="AQ565">
            <v>776</v>
          </cell>
          <cell r="AR565">
            <v>661</v>
          </cell>
          <cell r="AS565">
            <v>0</v>
          </cell>
          <cell r="AT565">
            <v>0</v>
          </cell>
        </row>
        <row r="566">
          <cell r="D566" t="str">
            <v>R1BQATK</v>
          </cell>
          <cell r="E566" t="str">
            <v>RF</v>
          </cell>
          <cell r="F566" t="str">
            <v>MR-14T-GY</v>
          </cell>
          <cell r="I566">
            <v>1</v>
          </cell>
          <cell r="J566">
            <v>11151</v>
          </cell>
          <cell r="L566">
            <v>2152</v>
          </cell>
          <cell r="N566">
            <v>1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186</v>
          </cell>
          <cell r="W566">
            <v>314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256</v>
          </cell>
          <cell r="AK566">
            <v>244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</row>
        <row r="567">
          <cell r="D567" t="str">
            <v>R1BQBTK</v>
          </cell>
          <cell r="E567" t="str">
            <v>RF</v>
          </cell>
          <cell r="F567" t="str">
            <v>MR-14T-GB</v>
          </cell>
          <cell r="I567">
            <v>1</v>
          </cell>
          <cell r="J567">
            <v>11151</v>
          </cell>
          <cell r="L567">
            <v>2152</v>
          </cell>
          <cell r="N567">
            <v>2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70</v>
          </cell>
          <cell r="X567">
            <v>0</v>
          </cell>
          <cell r="Y567">
            <v>0</v>
          </cell>
          <cell r="Z567">
            <v>225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295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</row>
        <row r="568">
          <cell r="D568" t="str">
            <v>R1BQCTK</v>
          </cell>
          <cell r="E568" t="str">
            <v>RF</v>
          </cell>
          <cell r="F568" t="str">
            <v>MR-14T-AG</v>
          </cell>
          <cell r="I568">
            <v>1</v>
          </cell>
          <cell r="J568">
            <v>11151</v>
          </cell>
          <cell r="L568">
            <v>2152</v>
          </cell>
          <cell r="N568">
            <v>3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215</v>
          </cell>
          <cell r="AA568">
            <v>70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285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</row>
        <row r="569">
          <cell r="D569" t="str">
            <v>R1BQDTK</v>
          </cell>
          <cell r="E569" t="str">
            <v>RF</v>
          </cell>
          <cell r="F569" t="str">
            <v>MR-14T-BB</v>
          </cell>
          <cell r="I569">
            <v>1</v>
          </cell>
          <cell r="J569">
            <v>11151</v>
          </cell>
          <cell r="L569">
            <v>2152</v>
          </cell>
          <cell r="N569">
            <v>4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330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148</v>
          </cell>
          <cell r="AM569">
            <v>0</v>
          </cell>
          <cell r="AN569">
            <v>182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</row>
        <row r="570">
          <cell r="D570" t="str">
            <v>R1CQATK</v>
          </cell>
          <cell r="E570" t="str">
            <v>RF</v>
          </cell>
          <cell r="F570" t="str">
            <v>MR-17T-GY</v>
          </cell>
          <cell r="I570">
            <v>1</v>
          </cell>
          <cell r="J570">
            <v>11151</v>
          </cell>
          <cell r="L570">
            <v>2152</v>
          </cell>
          <cell r="N570">
            <v>5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546</v>
          </cell>
          <cell r="AB570">
            <v>204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165</v>
          </cell>
          <cell r="AM570">
            <v>0</v>
          </cell>
          <cell r="AN570">
            <v>552</v>
          </cell>
          <cell r="AO570">
            <v>33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</row>
        <row r="571">
          <cell r="D571" t="str">
            <v>R1CQBTK</v>
          </cell>
          <cell r="E571" t="str">
            <v>RF</v>
          </cell>
          <cell r="F571" t="str">
            <v>MR-17T-GB</v>
          </cell>
          <cell r="I571">
            <v>1</v>
          </cell>
          <cell r="J571">
            <v>11151</v>
          </cell>
          <cell r="L571">
            <v>2152</v>
          </cell>
          <cell r="N571">
            <v>6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275</v>
          </cell>
          <cell r="AC571">
            <v>345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519</v>
          </cell>
          <cell r="AP571">
            <v>101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</row>
        <row r="572">
          <cell r="D572" t="str">
            <v>R1CQCTK</v>
          </cell>
          <cell r="E572" t="str">
            <v>RF</v>
          </cell>
          <cell r="F572" t="str">
            <v>MR-17T-AG</v>
          </cell>
          <cell r="I572">
            <v>1</v>
          </cell>
          <cell r="J572">
            <v>11151</v>
          </cell>
          <cell r="L572">
            <v>2152</v>
          </cell>
          <cell r="N572">
            <v>7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248</v>
          </cell>
          <cell r="AD572">
            <v>307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186</v>
          </cell>
          <cell r="AL572">
            <v>369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</row>
        <row r="573">
          <cell r="D573" t="str">
            <v>R1CQDTK</v>
          </cell>
          <cell r="E573" t="str">
            <v>RF</v>
          </cell>
          <cell r="F573" t="str">
            <v>MR-17T-BB</v>
          </cell>
          <cell r="I573">
            <v>1</v>
          </cell>
          <cell r="J573">
            <v>11151</v>
          </cell>
          <cell r="L573">
            <v>2152</v>
          </cell>
          <cell r="N573">
            <v>8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227</v>
          </cell>
          <cell r="AE573">
            <v>0</v>
          </cell>
          <cell r="AF573">
            <v>0</v>
          </cell>
          <cell r="AG573">
            <v>448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451</v>
          </cell>
          <cell r="AQ573">
            <v>224</v>
          </cell>
          <cell r="AR573">
            <v>0</v>
          </cell>
          <cell r="AS573">
            <v>0</v>
          </cell>
          <cell r="AT573">
            <v>0</v>
          </cell>
        </row>
        <row r="574">
          <cell r="D574" t="str">
            <v>R1CQETK</v>
          </cell>
          <cell r="E574" t="str">
            <v>RF</v>
          </cell>
          <cell r="F574" t="str">
            <v>MR-17TA-GY</v>
          </cell>
          <cell r="I574">
            <v>1</v>
          </cell>
          <cell r="J574">
            <v>11151</v>
          </cell>
          <cell r="L574">
            <v>2152</v>
          </cell>
          <cell r="N574">
            <v>9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112</v>
          </cell>
          <cell r="AI574">
            <v>548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</row>
        <row r="575">
          <cell r="D575" t="str">
            <v>R1CQFTK</v>
          </cell>
          <cell r="E575" t="str">
            <v>RF</v>
          </cell>
          <cell r="F575" t="str">
            <v>MR-17TA-GB</v>
          </cell>
          <cell r="I575">
            <v>1</v>
          </cell>
          <cell r="J575">
            <v>11151</v>
          </cell>
          <cell r="L575">
            <v>2152</v>
          </cell>
          <cell r="N575">
            <v>10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112</v>
          </cell>
          <cell r="AJ575">
            <v>308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</row>
        <row r="576">
          <cell r="D576" t="str">
            <v>R1CQGTK</v>
          </cell>
          <cell r="E576" t="str">
            <v>RF</v>
          </cell>
          <cell r="F576" t="str">
            <v>MR-17TA-AG</v>
          </cell>
          <cell r="I576">
            <v>1</v>
          </cell>
          <cell r="J576">
            <v>11151</v>
          </cell>
          <cell r="L576">
            <v>2152</v>
          </cell>
          <cell r="N576">
            <v>11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244</v>
          </cell>
          <cell r="AK576">
            <v>366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</row>
        <row r="577">
          <cell r="D577" t="str">
            <v>R1CQHTK</v>
          </cell>
          <cell r="E577" t="str">
            <v>RF</v>
          </cell>
          <cell r="F577" t="str">
            <v>MR-17TA-BB</v>
          </cell>
          <cell r="I577">
            <v>1</v>
          </cell>
          <cell r="J577">
            <v>11151</v>
          </cell>
          <cell r="L577">
            <v>2152</v>
          </cell>
          <cell r="N577">
            <v>1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212</v>
          </cell>
          <cell r="AH577">
            <v>548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</row>
        <row r="578">
          <cell r="D578" t="str">
            <v>R1EQATK</v>
          </cell>
          <cell r="E578" t="str">
            <v>RF</v>
          </cell>
          <cell r="F578" t="str">
            <v>MR-18TAX-GY</v>
          </cell>
          <cell r="I578">
            <v>1</v>
          </cell>
          <cell r="J578">
            <v>11151</v>
          </cell>
          <cell r="L578">
            <v>2152</v>
          </cell>
          <cell r="N578">
            <v>2</v>
          </cell>
          <cell r="O578">
            <v>0</v>
          </cell>
          <cell r="P578">
            <v>440</v>
          </cell>
          <cell r="Q578">
            <v>110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150</v>
          </cell>
          <cell r="AR578">
            <v>350</v>
          </cell>
          <cell r="AS578">
            <v>0</v>
          </cell>
          <cell r="AT578">
            <v>0</v>
          </cell>
        </row>
        <row r="579">
          <cell r="D579" t="str">
            <v>R1EQBTK</v>
          </cell>
          <cell r="E579" t="str">
            <v>RF</v>
          </cell>
          <cell r="F579" t="str">
            <v>MR-18TAX-GB</v>
          </cell>
          <cell r="I579">
            <v>1</v>
          </cell>
          <cell r="J579">
            <v>11151</v>
          </cell>
          <cell r="L579">
            <v>2152</v>
          </cell>
          <cell r="N579">
            <v>3</v>
          </cell>
          <cell r="O579">
            <v>0</v>
          </cell>
          <cell r="P579">
            <v>0</v>
          </cell>
          <cell r="Q579">
            <v>246</v>
          </cell>
          <cell r="R579">
            <v>0</v>
          </cell>
          <cell r="S579">
            <v>254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</row>
        <row r="580">
          <cell r="D580" t="str">
            <v>R1EQCTK</v>
          </cell>
          <cell r="E580" t="str">
            <v>RF</v>
          </cell>
          <cell r="F580" t="str">
            <v>MR-18TAX-AG</v>
          </cell>
          <cell r="I580">
            <v>1</v>
          </cell>
          <cell r="J580">
            <v>11151</v>
          </cell>
          <cell r="L580">
            <v>2152</v>
          </cell>
          <cell r="N580">
            <v>4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186</v>
          </cell>
          <cell r="T580">
            <v>364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</row>
        <row r="581">
          <cell r="D581" t="str">
            <v>R1EQDTK</v>
          </cell>
          <cell r="E581" t="str">
            <v>RF</v>
          </cell>
          <cell r="F581" t="str">
            <v>MR-18TAX-BB</v>
          </cell>
          <cell r="I581">
            <v>1</v>
          </cell>
          <cell r="J581">
            <v>11151</v>
          </cell>
          <cell r="L581">
            <v>2152</v>
          </cell>
          <cell r="N581">
            <v>5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178</v>
          </cell>
          <cell r="U581">
            <v>322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87</v>
          </cell>
          <cell r="AQ581">
            <v>133</v>
          </cell>
          <cell r="AR581">
            <v>0</v>
          </cell>
          <cell r="AS581">
            <v>0</v>
          </cell>
          <cell r="AT581">
            <v>0</v>
          </cell>
        </row>
        <row r="582">
          <cell r="D582" t="str">
            <v>R1EQETK</v>
          </cell>
          <cell r="E582" t="str">
            <v>RF</v>
          </cell>
          <cell r="F582" t="str">
            <v>MR-18TAX-GD</v>
          </cell>
          <cell r="I582">
            <v>1</v>
          </cell>
          <cell r="J582">
            <v>11151</v>
          </cell>
          <cell r="L582">
            <v>2152</v>
          </cell>
          <cell r="N582">
            <v>6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300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120</v>
          </cell>
          <cell r="AR582">
            <v>0</v>
          </cell>
          <cell r="AS582">
            <v>0</v>
          </cell>
          <cell r="AT582">
            <v>0</v>
          </cell>
        </row>
        <row r="583">
          <cell r="D583" t="str">
            <v>R1EQFTK</v>
          </cell>
          <cell r="E583" t="str">
            <v>RF</v>
          </cell>
          <cell r="F583" t="str">
            <v>MR-18TAX-RR</v>
          </cell>
          <cell r="I583">
            <v>1</v>
          </cell>
          <cell r="J583">
            <v>11151</v>
          </cell>
          <cell r="L583">
            <v>2152</v>
          </cell>
          <cell r="N583">
            <v>7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262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149</v>
          </cell>
          <cell r="AR583">
            <v>1</v>
          </cell>
          <cell r="AS583">
            <v>0</v>
          </cell>
          <cell r="AT583">
            <v>0</v>
          </cell>
        </row>
        <row r="584">
          <cell r="D584" t="str">
            <v>R1EQGTK</v>
          </cell>
          <cell r="E584" t="str">
            <v>RF</v>
          </cell>
          <cell r="F584" t="str">
            <v>MR-18TA-ST</v>
          </cell>
          <cell r="I584">
            <v>1</v>
          </cell>
          <cell r="J584">
            <v>11151</v>
          </cell>
          <cell r="L584">
            <v>2152</v>
          </cell>
          <cell r="N584">
            <v>8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200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190</v>
          </cell>
          <cell r="AS584">
            <v>0</v>
          </cell>
          <cell r="AT584">
            <v>0</v>
          </cell>
        </row>
        <row r="585">
          <cell r="D585" t="str">
            <v>R1EQHTK</v>
          </cell>
          <cell r="E585" t="str">
            <v>RF</v>
          </cell>
          <cell r="F585" t="str">
            <v>MR-18TW-GY</v>
          </cell>
          <cell r="I585">
            <v>1</v>
          </cell>
          <cell r="J585">
            <v>11151</v>
          </cell>
          <cell r="L585">
            <v>2152</v>
          </cell>
          <cell r="N585">
            <v>9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165</v>
          </cell>
          <cell r="AP585">
            <v>345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</row>
        <row r="586">
          <cell r="D586" t="str">
            <v>R1EQJTK</v>
          </cell>
          <cell r="E586" t="str">
            <v>RF</v>
          </cell>
          <cell r="F586" t="str">
            <v>MR-18TW-GB</v>
          </cell>
          <cell r="I586">
            <v>1</v>
          </cell>
          <cell r="J586">
            <v>11151</v>
          </cell>
          <cell r="L586">
            <v>2152</v>
          </cell>
          <cell r="N586">
            <v>10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</row>
        <row r="587">
          <cell r="D587" t="str">
            <v>R1EQKTK</v>
          </cell>
          <cell r="E587" t="str">
            <v>RF</v>
          </cell>
          <cell r="F587" t="str">
            <v>MR-18TW-AG</v>
          </cell>
          <cell r="I587">
            <v>1</v>
          </cell>
          <cell r="J587">
            <v>11151</v>
          </cell>
          <cell r="L587">
            <v>2152</v>
          </cell>
          <cell r="N587">
            <v>11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</row>
        <row r="588">
          <cell r="D588" t="str">
            <v>R1EQLTK</v>
          </cell>
          <cell r="E588" t="str">
            <v>RF</v>
          </cell>
          <cell r="F588" t="str">
            <v>MR-18TW-BB</v>
          </cell>
          <cell r="I588">
            <v>1</v>
          </cell>
          <cell r="J588">
            <v>11151</v>
          </cell>
          <cell r="L588">
            <v>2152</v>
          </cell>
          <cell r="N588">
            <v>12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120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</row>
        <row r="589">
          <cell r="D589" t="str">
            <v>R2EQATK</v>
          </cell>
          <cell r="E589" t="str">
            <v>RF</v>
          </cell>
          <cell r="F589" t="str">
            <v>MR-F21T-GY</v>
          </cell>
          <cell r="I589">
            <v>1</v>
          </cell>
          <cell r="J589">
            <v>11151</v>
          </cell>
          <cell r="L589">
            <v>2152</v>
          </cell>
          <cell r="N589">
            <v>13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205</v>
          </cell>
          <cell r="U589">
            <v>245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</row>
        <row r="590">
          <cell r="D590" t="str">
            <v>R2EQCTK</v>
          </cell>
          <cell r="E590" t="str">
            <v>RF</v>
          </cell>
          <cell r="F590" t="str">
            <v>MR-F21T-GD</v>
          </cell>
          <cell r="I590">
            <v>1</v>
          </cell>
          <cell r="J590">
            <v>11151</v>
          </cell>
          <cell r="L590">
            <v>2152</v>
          </cell>
          <cell r="N590">
            <v>14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105</v>
          </cell>
          <cell r="W590">
            <v>10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</row>
        <row r="591">
          <cell r="D591" t="str">
            <v>R2EQBTK</v>
          </cell>
          <cell r="E591" t="str">
            <v>RF</v>
          </cell>
          <cell r="F591" t="str">
            <v>MR-F21T-GB</v>
          </cell>
          <cell r="I591">
            <v>1</v>
          </cell>
          <cell r="J591">
            <v>11151</v>
          </cell>
          <cell r="L591">
            <v>2152</v>
          </cell>
          <cell r="N591">
            <v>15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170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</row>
        <row r="592">
          <cell r="D592" t="str">
            <v>R2EQDTK</v>
          </cell>
          <cell r="E592" t="str">
            <v>RF</v>
          </cell>
          <cell r="F592" t="str">
            <v>MR-FB21T-GY</v>
          </cell>
          <cell r="I592">
            <v>1</v>
          </cell>
          <cell r="J592">
            <v>11151</v>
          </cell>
          <cell r="L592">
            <v>2152</v>
          </cell>
          <cell r="N592">
            <v>16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180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</row>
        <row r="593">
          <cell r="D593" t="str">
            <v>R2EQETK</v>
          </cell>
          <cell r="E593" t="str">
            <v>RF</v>
          </cell>
          <cell r="F593" t="str">
            <v>MR-FB21T-GB</v>
          </cell>
          <cell r="I593">
            <v>1</v>
          </cell>
          <cell r="J593">
            <v>11151</v>
          </cell>
          <cell r="L593">
            <v>2152</v>
          </cell>
          <cell r="N593">
            <v>17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55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</row>
        <row r="594">
          <cell r="D594" t="str">
            <v>R2EQFTK</v>
          </cell>
          <cell r="E594" t="str">
            <v>RF</v>
          </cell>
          <cell r="F594" t="str">
            <v>MR-FB21T-GD</v>
          </cell>
          <cell r="I594">
            <v>1</v>
          </cell>
          <cell r="J594">
            <v>11151</v>
          </cell>
          <cell r="L594">
            <v>2152</v>
          </cell>
          <cell r="N594">
            <v>18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80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</row>
        <row r="595">
          <cell r="D595" t="str">
            <v>R2EQGTK</v>
          </cell>
          <cell r="E595" t="str">
            <v>RF</v>
          </cell>
          <cell r="F595" t="str">
            <v>MR-FC21T-GY</v>
          </cell>
          <cell r="I595">
            <v>1</v>
          </cell>
          <cell r="J595">
            <v>11151</v>
          </cell>
          <cell r="L595">
            <v>2152</v>
          </cell>
          <cell r="N595">
            <v>19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15</v>
          </cell>
          <cell r="V595">
            <v>85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</row>
        <row r="596">
          <cell r="D596" t="str">
            <v>R2EQHTK</v>
          </cell>
          <cell r="E596" t="str">
            <v>RF</v>
          </cell>
          <cell r="F596" t="str">
            <v>MR-FC21T-GB</v>
          </cell>
          <cell r="I596">
            <v>1</v>
          </cell>
          <cell r="J596">
            <v>11151</v>
          </cell>
          <cell r="L596">
            <v>2152</v>
          </cell>
          <cell r="N596">
            <v>20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25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</row>
        <row r="597">
          <cell r="D597" t="str">
            <v>R2EQJTK</v>
          </cell>
          <cell r="E597" t="str">
            <v>RF</v>
          </cell>
          <cell r="F597" t="str">
            <v>MR-FC21T-GD</v>
          </cell>
          <cell r="I597">
            <v>1</v>
          </cell>
          <cell r="J597">
            <v>11151</v>
          </cell>
          <cell r="L597">
            <v>2152</v>
          </cell>
          <cell r="N597">
            <v>21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</row>
        <row r="598">
          <cell r="D598" t="str">
            <v>R2FQATK</v>
          </cell>
          <cell r="E598" t="str">
            <v>RF</v>
          </cell>
          <cell r="F598" t="str">
            <v>MR-F23T-GY</v>
          </cell>
          <cell r="I598">
            <v>1</v>
          </cell>
          <cell r="J598">
            <v>11151</v>
          </cell>
          <cell r="L598">
            <v>2152</v>
          </cell>
          <cell r="N598">
            <v>22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288</v>
          </cell>
          <cell r="X598">
            <v>0</v>
          </cell>
          <cell r="Y598">
            <v>0</v>
          </cell>
          <cell r="Z598">
            <v>27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</row>
        <row r="599">
          <cell r="D599" t="str">
            <v>R2FQHTK</v>
          </cell>
          <cell r="E599" t="str">
            <v>RF</v>
          </cell>
          <cell r="F599" t="str">
            <v>MR-FN22T-GY</v>
          </cell>
          <cell r="I599">
            <v>1</v>
          </cell>
          <cell r="J599">
            <v>11151</v>
          </cell>
          <cell r="L599">
            <v>2152</v>
          </cell>
          <cell r="N599">
            <v>23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</row>
        <row r="600">
          <cell r="D600" t="str">
            <v>R2FQBTK</v>
          </cell>
          <cell r="E600" t="str">
            <v>RF</v>
          </cell>
          <cell r="F600" t="str">
            <v>MR-F23T-GB</v>
          </cell>
          <cell r="I600">
            <v>1</v>
          </cell>
          <cell r="J600">
            <v>11151</v>
          </cell>
          <cell r="L600">
            <v>2152</v>
          </cell>
          <cell r="N600">
            <v>24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140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</row>
        <row r="601">
          <cell r="D601" t="str">
            <v>R2FQJTK</v>
          </cell>
          <cell r="E601" t="str">
            <v>RF</v>
          </cell>
          <cell r="F601" t="str">
            <v>MR-FN22T-GB</v>
          </cell>
          <cell r="I601">
            <v>1</v>
          </cell>
          <cell r="J601">
            <v>11151</v>
          </cell>
          <cell r="L601">
            <v>2152</v>
          </cell>
          <cell r="N601">
            <v>25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</row>
        <row r="602">
          <cell r="D602" t="str">
            <v>R2FQCTK</v>
          </cell>
          <cell r="E602" t="str">
            <v>RF</v>
          </cell>
          <cell r="F602" t="str">
            <v>MR-F23T-AG</v>
          </cell>
          <cell r="I602">
            <v>1</v>
          </cell>
          <cell r="J602">
            <v>11151</v>
          </cell>
          <cell r="L602">
            <v>2152</v>
          </cell>
          <cell r="N602">
            <v>26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80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</row>
        <row r="603">
          <cell r="D603" t="str">
            <v>R2FQKTK</v>
          </cell>
          <cell r="E603" t="str">
            <v>RF</v>
          </cell>
          <cell r="F603" t="str">
            <v>MR-FN22T-AG</v>
          </cell>
          <cell r="I603">
            <v>1</v>
          </cell>
          <cell r="J603">
            <v>11151</v>
          </cell>
          <cell r="L603">
            <v>2152</v>
          </cell>
          <cell r="N603">
            <v>27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</row>
        <row r="604">
          <cell r="D604" t="str">
            <v>R2FQDTK</v>
          </cell>
          <cell r="E604" t="str">
            <v>RF</v>
          </cell>
          <cell r="F604" t="str">
            <v>MR-F23T-GD</v>
          </cell>
          <cell r="I604">
            <v>1</v>
          </cell>
          <cell r="J604">
            <v>11151</v>
          </cell>
          <cell r="L604">
            <v>2152</v>
          </cell>
          <cell r="N604">
            <v>28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95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</row>
        <row r="605">
          <cell r="D605" t="str">
            <v>R2FQLTK</v>
          </cell>
          <cell r="E605" t="str">
            <v>RF</v>
          </cell>
          <cell r="F605" t="str">
            <v>MR-FN22T-GD</v>
          </cell>
          <cell r="I605">
            <v>1</v>
          </cell>
          <cell r="J605">
            <v>11151</v>
          </cell>
          <cell r="L605">
            <v>2152</v>
          </cell>
          <cell r="N605">
            <v>29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</row>
        <row r="606">
          <cell r="D606" t="str">
            <v>R2FQETK</v>
          </cell>
          <cell r="E606" t="str">
            <v>RF</v>
          </cell>
          <cell r="F606" t="str">
            <v>MR-F23TW-GY</v>
          </cell>
          <cell r="I606">
            <v>1</v>
          </cell>
          <cell r="J606">
            <v>11151</v>
          </cell>
          <cell r="L606">
            <v>2152</v>
          </cell>
          <cell r="N606">
            <v>30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60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</row>
        <row r="607">
          <cell r="D607" t="str">
            <v>R2FQGTK</v>
          </cell>
          <cell r="E607" t="str">
            <v>RF</v>
          </cell>
          <cell r="F607" t="str">
            <v>MR-F23TW-GD</v>
          </cell>
          <cell r="I607">
            <v>1</v>
          </cell>
          <cell r="J607">
            <v>11151</v>
          </cell>
          <cell r="L607">
            <v>2152</v>
          </cell>
          <cell r="N607">
            <v>31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25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</row>
        <row r="608">
          <cell r="D608" t="str">
            <v>R2FQFTK</v>
          </cell>
          <cell r="E608" t="str">
            <v>RF</v>
          </cell>
          <cell r="F608" t="str">
            <v>MR-F23TW-GB</v>
          </cell>
          <cell r="I608">
            <v>1</v>
          </cell>
          <cell r="J608">
            <v>11151</v>
          </cell>
          <cell r="L608">
            <v>2152</v>
          </cell>
          <cell r="N608">
            <v>32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30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</row>
        <row r="609">
          <cell r="D609" t="str">
            <v>R2IQATK</v>
          </cell>
          <cell r="E609" t="str">
            <v>RF</v>
          </cell>
          <cell r="F609" t="str">
            <v>MR-F26T-GY</v>
          </cell>
          <cell r="I609">
            <v>1</v>
          </cell>
          <cell r="J609">
            <v>11151</v>
          </cell>
          <cell r="L609">
            <v>2152</v>
          </cell>
          <cell r="N609">
            <v>33</v>
          </cell>
          <cell r="O609">
            <v>0</v>
          </cell>
          <cell r="P609">
            <v>105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120</v>
          </cell>
          <cell r="AS609">
            <v>0</v>
          </cell>
          <cell r="AT609">
            <v>0</v>
          </cell>
        </row>
        <row r="610">
          <cell r="D610" t="str">
            <v>R2IQCTK</v>
          </cell>
          <cell r="E610" t="str">
            <v>RF</v>
          </cell>
          <cell r="F610" t="str">
            <v>MR-F26T-AG</v>
          </cell>
          <cell r="I610">
            <v>1</v>
          </cell>
          <cell r="J610">
            <v>11151</v>
          </cell>
          <cell r="L610">
            <v>2152</v>
          </cell>
          <cell r="N610">
            <v>34</v>
          </cell>
          <cell r="O610">
            <v>0</v>
          </cell>
          <cell r="P610">
            <v>30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</row>
        <row r="611">
          <cell r="D611" t="str">
            <v>R2IQDTK</v>
          </cell>
          <cell r="E611" t="str">
            <v>RF</v>
          </cell>
          <cell r="F611" t="str">
            <v>MR-F26T-GD</v>
          </cell>
          <cell r="I611">
            <v>1</v>
          </cell>
          <cell r="J611">
            <v>11151</v>
          </cell>
          <cell r="L611">
            <v>2152</v>
          </cell>
          <cell r="N611">
            <v>35</v>
          </cell>
          <cell r="O611">
            <v>0</v>
          </cell>
          <cell r="P611">
            <v>30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</row>
        <row r="612">
          <cell r="D612" t="str">
            <v>R2IQETK</v>
          </cell>
          <cell r="E612" t="str">
            <v>RF</v>
          </cell>
          <cell r="F612" t="str">
            <v>MR-F26T-ST</v>
          </cell>
          <cell r="I612">
            <v>1</v>
          </cell>
          <cell r="J612">
            <v>11151</v>
          </cell>
          <cell r="L612">
            <v>2152</v>
          </cell>
          <cell r="N612">
            <v>18</v>
          </cell>
          <cell r="O612">
            <v>0</v>
          </cell>
          <cell r="P612">
            <v>210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</row>
        <row r="613">
          <cell r="D613" t="str">
            <v>R2IQBTK</v>
          </cell>
          <cell r="E613" t="str">
            <v>RF</v>
          </cell>
          <cell r="F613" t="str">
            <v>MR-F26T-GB</v>
          </cell>
          <cell r="I613">
            <v>1</v>
          </cell>
          <cell r="J613">
            <v>11151</v>
          </cell>
          <cell r="L613">
            <v>2152</v>
          </cell>
          <cell r="N613">
            <v>19</v>
          </cell>
          <cell r="O613">
            <v>0</v>
          </cell>
          <cell r="P613">
            <v>95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</row>
        <row r="614">
          <cell r="D614" t="str">
            <v>R2IQFTK</v>
          </cell>
          <cell r="E614" t="str">
            <v>RF</v>
          </cell>
          <cell r="F614" t="str">
            <v>MR-F26TW-GY</v>
          </cell>
          <cell r="I614">
            <v>1</v>
          </cell>
          <cell r="J614">
            <v>11151</v>
          </cell>
          <cell r="L614">
            <v>2152</v>
          </cell>
          <cell r="N614">
            <v>20</v>
          </cell>
          <cell r="O614">
            <v>0</v>
          </cell>
          <cell r="P614">
            <v>35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</row>
        <row r="615">
          <cell r="D615" t="str">
            <v>R2IQHTK</v>
          </cell>
          <cell r="E615" t="str">
            <v>RF</v>
          </cell>
          <cell r="F615" t="str">
            <v>MR-F26TW-GD</v>
          </cell>
          <cell r="I615">
            <v>1</v>
          </cell>
          <cell r="J615">
            <v>11151</v>
          </cell>
          <cell r="L615">
            <v>2152</v>
          </cell>
          <cell r="N615">
            <v>21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</row>
        <row r="616">
          <cell r="D616" t="str">
            <v>R2IQGTK</v>
          </cell>
          <cell r="E616" t="str">
            <v>RF</v>
          </cell>
          <cell r="F616" t="str">
            <v>MR-F26TW-GB</v>
          </cell>
          <cell r="I616">
            <v>1</v>
          </cell>
          <cell r="J616">
            <v>11151</v>
          </cell>
          <cell r="L616">
            <v>2152</v>
          </cell>
          <cell r="N616">
            <v>22</v>
          </cell>
          <cell r="O616">
            <v>0</v>
          </cell>
          <cell r="P616">
            <v>10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</row>
        <row r="617">
          <cell r="C617" t="str">
            <v>AZ00G487G03</v>
          </cell>
          <cell r="D617" t="str">
            <v>FUTA C CASE PRINT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</row>
        <row r="618">
          <cell r="D618" t="str">
            <v>R2MPATK</v>
          </cell>
          <cell r="E618" t="str">
            <v>RF</v>
          </cell>
          <cell r="F618" t="str">
            <v>MR-F45S-SL</v>
          </cell>
          <cell r="I618">
            <v>1</v>
          </cell>
          <cell r="J618">
            <v>11151</v>
          </cell>
          <cell r="L618">
            <v>2152</v>
          </cell>
          <cell r="N618">
            <v>1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</row>
        <row r="619">
          <cell r="D619" t="str">
            <v>R2MPCTK</v>
          </cell>
          <cell r="E619" t="str">
            <v>RF</v>
          </cell>
          <cell r="F619" t="str">
            <v>MR-F45S-ST</v>
          </cell>
          <cell r="I619">
            <v>1</v>
          </cell>
          <cell r="J619">
            <v>11151</v>
          </cell>
          <cell r="L619">
            <v>2152</v>
          </cell>
          <cell r="N619">
            <v>2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</row>
        <row r="620">
          <cell r="D620" t="str">
            <v>R2MPBTK</v>
          </cell>
          <cell r="E620" t="str">
            <v>RF</v>
          </cell>
          <cell r="F620" t="str">
            <v>MR-F45S-CP</v>
          </cell>
          <cell r="I620">
            <v>1</v>
          </cell>
          <cell r="J620">
            <v>11151</v>
          </cell>
          <cell r="L620">
            <v>2152</v>
          </cell>
          <cell r="N620">
            <v>3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</row>
        <row r="621">
          <cell r="D621" t="str">
            <v>R2LPATK</v>
          </cell>
          <cell r="E621" t="str">
            <v>RF</v>
          </cell>
          <cell r="F621" t="str">
            <v>MR-F41S-SL</v>
          </cell>
          <cell r="I621">
            <v>1</v>
          </cell>
          <cell r="J621">
            <v>11151</v>
          </cell>
          <cell r="L621">
            <v>2152</v>
          </cell>
          <cell r="N621">
            <v>4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</row>
        <row r="622">
          <cell r="D622" t="str">
            <v>R2LPCTK</v>
          </cell>
          <cell r="E622" t="str">
            <v>RF</v>
          </cell>
          <cell r="F622" t="str">
            <v>MR-F41S-ST</v>
          </cell>
          <cell r="I622">
            <v>1</v>
          </cell>
          <cell r="J622">
            <v>11151</v>
          </cell>
          <cell r="L622">
            <v>2152</v>
          </cell>
          <cell r="N622">
            <v>5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</row>
        <row r="623">
          <cell r="D623" t="str">
            <v>R2LPBTK</v>
          </cell>
          <cell r="E623" t="str">
            <v>RF</v>
          </cell>
          <cell r="F623" t="str">
            <v>MR-F41S-CP</v>
          </cell>
          <cell r="I623">
            <v>1</v>
          </cell>
          <cell r="J623">
            <v>11151</v>
          </cell>
          <cell r="L623">
            <v>2152</v>
          </cell>
          <cell r="N623">
            <v>6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</row>
        <row r="624">
          <cell r="D624" t="str">
            <v>R2KPATK</v>
          </cell>
          <cell r="E624" t="str">
            <v>RF</v>
          </cell>
          <cell r="F624" t="str">
            <v>MR-F38S-SL</v>
          </cell>
          <cell r="I624">
            <v>1</v>
          </cell>
          <cell r="J624">
            <v>11151</v>
          </cell>
          <cell r="L624">
            <v>2152</v>
          </cell>
          <cell r="N624">
            <v>7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</row>
        <row r="625">
          <cell r="D625" t="str">
            <v>R2KPCTK</v>
          </cell>
          <cell r="E625" t="str">
            <v>RF</v>
          </cell>
          <cell r="F625" t="str">
            <v>MR-F38S-ST</v>
          </cell>
          <cell r="I625">
            <v>1</v>
          </cell>
          <cell r="J625">
            <v>11151</v>
          </cell>
          <cell r="L625">
            <v>2152</v>
          </cell>
          <cell r="N625">
            <v>8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</row>
        <row r="626">
          <cell r="D626" t="str">
            <v>R2KPBTK</v>
          </cell>
          <cell r="E626" t="str">
            <v>RF</v>
          </cell>
          <cell r="F626" t="str">
            <v>MR-F38S-CP</v>
          </cell>
          <cell r="I626">
            <v>1</v>
          </cell>
          <cell r="J626">
            <v>11151</v>
          </cell>
          <cell r="L626">
            <v>2152</v>
          </cell>
          <cell r="N626">
            <v>9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</row>
        <row r="627">
          <cell r="D627" t="str">
            <v>R3MPATK</v>
          </cell>
          <cell r="E627" t="str">
            <v>RF</v>
          </cell>
          <cell r="F627" t="str">
            <v>MR-V46S-SL</v>
          </cell>
          <cell r="I627">
            <v>1</v>
          </cell>
          <cell r="J627">
            <v>11151</v>
          </cell>
          <cell r="L627">
            <v>2152</v>
          </cell>
          <cell r="N627">
            <v>10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</row>
        <row r="628">
          <cell r="D628" t="str">
            <v>R3MPBTK</v>
          </cell>
          <cell r="E628" t="str">
            <v>RF</v>
          </cell>
          <cell r="F628" t="str">
            <v>MR-V46S-ST</v>
          </cell>
          <cell r="I628">
            <v>1</v>
          </cell>
          <cell r="J628">
            <v>11151</v>
          </cell>
          <cell r="L628">
            <v>2152</v>
          </cell>
          <cell r="N628">
            <v>11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</row>
        <row r="629">
          <cell r="D629" t="str">
            <v>R2MPAML</v>
          </cell>
          <cell r="E629" t="str">
            <v>RF</v>
          </cell>
          <cell r="F629" t="str">
            <v>MR-F51S-SL-P</v>
          </cell>
          <cell r="I629">
            <v>1</v>
          </cell>
          <cell r="J629">
            <v>11151</v>
          </cell>
          <cell r="L629">
            <v>2152</v>
          </cell>
          <cell r="N629">
            <v>1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</row>
        <row r="630">
          <cell r="D630" t="str">
            <v>R2MPCML</v>
          </cell>
          <cell r="E630" t="str">
            <v>RF</v>
          </cell>
          <cell r="F630" t="str">
            <v>MR-F51S-ST-P</v>
          </cell>
          <cell r="I630">
            <v>1</v>
          </cell>
          <cell r="J630">
            <v>11151</v>
          </cell>
          <cell r="L630">
            <v>2152</v>
          </cell>
          <cell r="N630">
            <v>2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</row>
        <row r="631">
          <cell r="D631" t="str">
            <v>R2MPBML</v>
          </cell>
          <cell r="E631" t="str">
            <v>RF</v>
          </cell>
          <cell r="F631" t="str">
            <v>MR-F51S-C-P</v>
          </cell>
          <cell r="I631">
            <v>1</v>
          </cell>
          <cell r="J631">
            <v>11151</v>
          </cell>
          <cell r="L631">
            <v>2152</v>
          </cell>
          <cell r="N631">
            <v>3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</row>
        <row r="632">
          <cell r="D632" t="str">
            <v>R2MPASV</v>
          </cell>
          <cell r="E632" t="str">
            <v>RF</v>
          </cell>
          <cell r="F632" t="str">
            <v>MR-F51S-SL-V</v>
          </cell>
          <cell r="I632">
            <v>1</v>
          </cell>
          <cell r="J632">
            <v>11151</v>
          </cell>
          <cell r="L632">
            <v>2152</v>
          </cell>
          <cell r="N632">
            <v>4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</row>
        <row r="633">
          <cell r="D633" t="str">
            <v>R2MPBSV</v>
          </cell>
          <cell r="E633" t="str">
            <v>RF</v>
          </cell>
          <cell r="F633" t="str">
            <v>MR-F51S-ST-V</v>
          </cell>
          <cell r="I633">
            <v>1</v>
          </cell>
          <cell r="J633">
            <v>11151</v>
          </cell>
          <cell r="L633">
            <v>2152</v>
          </cell>
          <cell r="N633">
            <v>5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</row>
        <row r="634">
          <cell r="D634" t="str">
            <v>R2MPAPK</v>
          </cell>
          <cell r="E634" t="str">
            <v>RF</v>
          </cell>
          <cell r="F634" t="str">
            <v>MR-F51S-SL-PK</v>
          </cell>
          <cell r="I634">
            <v>1</v>
          </cell>
          <cell r="J634">
            <v>11151</v>
          </cell>
          <cell r="L634">
            <v>2152</v>
          </cell>
          <cell r="N634">
            <v>6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</row>
        <row r="635">
          <cell r="D635" t="str">
            <v>R2MPBPK</v>
          </cell>
          <cell r="E635" t="str">
            <v>RF</v>
          </cell>
          <cell r="F635" t="str">
            <v>MR-F51S-C-PK</v>
          </cell>
          <cell r="I635">
            <v>1</v>
          </cell>
          <cell r="J635">
            <v>11151</v>
          </cell>
          <cell r="L635">
            <v>2152</v>
          </cell>
          <cell r="N635">
            <v>7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</row>
        <row r="636">
          <cell r="D636" t="str">
            <v>R2MPAAU</v>
          </cell>
          <cell r="E636" t="str">
            <v>RF</v>
          </cell>
          <cell r="F636" t="str">
            <v>MR-455S-W-A</v>
          </cell>
          <cell r="I636">
            <v>1</v>
          </cell>
          <cell r="J636">
            <v>11151</v>
          </cell>
          <cell r="L636">
            <v>2152</v>
          </cell>
          <cell r="N636">
            <v>8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</row>
        <row r="637">
          <cell r="D637" t="str">
            <v>R2MPBNZ</v>
          </cell>
          <cell r="E637" t="str">
            <v>RF</v>
          </cell>
          <cell r="F637" t="str">
            <v>MR-455S-ST-A(NZ)</v>
          </cell>
          <cell r="I637">
            <v>1</v>
          </cell>
          <cell r="J637">
            <v>11151</v>
          </cell>
          <cell r="L637">
            <v>2152</v>
          </cell>
          <cell r="N637">
            <v>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</row>
        <row r="638">
          <cell r="D638" t="str">
            <v>R2MPBAU</v>
          </cell>
          <cell r="E638" t="str">
            <v>RF</v>
          </cell>
          <cell r="F638" t="str">
            <v>MR-455S-ST-A</v>
          </cell>
          <cell r="I638">
            <v>1</v>
          </cell>
          <cell r="J638">
            <v>11151</v>
          </cell>
          <cell r="L638">
            <v>2152</v>
          </cell>
          <cell r="N638">
            <v>10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</row>
        <row r="639">
          <cell r="D639" t="str">
            <v>R2LPAML</v>
          </cell>
          <cell r="E639" t="str">
            <v>RF</v>
          </cell>
          <cell r="F639" t="str">
            <v>MR-F47S-SL-P</v>
          </cell>
          <cell r="I639">
            <v>1</v>
          </cell>
          <cell r="J639">
            <v>11151</v>
          </cell>
          <cell r="L639">
            <v>2152</v>
          </cell>
          <cell r="N639">
            <v>11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</row>
        <row r="640">
          <cell r="D640" t="str">
            <v>R2LPCML</v>
          </cell>
          <cell r="E640" t="str">
            <v>RF</v>
          </cell>
          <cell r="F640" t="str">
            <v>MR-F47S-ST-P</v>
          </cell>
          <cell r="I640">
            <v>1</v>
          </cell>
          <cell r="J640">
            <v>11151</v>
          </cell>
          <cell r="L640">
            <v>2152</v>
          </cell>
          <cell r="N640">
            <v>12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</row>
        <row r="641">
          <cell r="D641" t="str">
            <v>R2LPBML</v>
          </cell>
          <cell r="E641" t="str">
            <v>RF</v>
          </cell>
          <cell r="F641" t="str">
            <v>MR-F47S-C-P</v>
          </cell>
          <cell r="I641">
            <v>1</v>
          </cell>
          <cell r="J641">
            <v>11151</v>
          </cell>
          <cell r="L641">
            <v>2152</v>
          </cell>
          <cell r="N641">
            <v>13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</row>
        <row r="642">
          <cell r="D642" t="str">
            <v>R2LPASV</v>
          </cell>
          <cell r="E642" t="str">
            <v>RF</v>
          </cell>
          <cell r="F642" t="str">
            <v>MR-F47S-SL-V</v>
          </cell>
          <cell r="I642">
            <v>1</v>
          </cell>
          <cell r="J642">
            <v>11151</v>
          </cell>
          <cell r="L642">
            <v>2152</v>
          </cell>
          <cell r="N642">
            <v>14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</row>
        <row r="643">
          <cell r="D643" t="str">
            <v>R2LPBSV</v>
          </cell>
          <cell r="E643" t="str">
            <v>RF</v>
          </cell>
          <cell r="F643" t="str">
            <v>MR-F47S-ST-V</v>
          </cell>
          <cell r="I643">
            <v>1</v>
          </cell>
          <cell r="J643">
            <v>11151</v>
          </cell>
          <cell r="L643">
            <v>2152</v>
          </cell>
          <cell r="N643">
            <v>15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</row>
        <row r="644">
          <cell r="D644" t="str">
            <v>R2LPAPK</v>
          </cell>
          <cell r="E644" t="str">
            <v>RF</v>
          </cell>
          <cell r="F644" t="str">
            <v>MR-F47S-SL-PK</v>
          </cell>
          <cell r="I644">
            <v>1</v>
          </cell>
          <cell r="J644">
            <v>11151</v>
          </cell>
          <cell r="L644">
            <v>2152</v>
          </cell>
          <cell r="N644">
            <v>16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</row>
        <row r="645">
          <cell r="D645" t="str">
            <v>R2LPBPK</v>
          </cell>
          <cell r="E645" t="str">
            <v>RF</v>
          </cell>
          <cell r="F645" t="str">
            <v>MR-F47S-C-PK</v>
          </cell>
          <cell r="I645">
            <v>1</v>
          </cell>
          <cell r="J645">
            <v>11151</v>
          </cell>
          <cell r="L645">
            <v>2152</v>
          </cell>
          <cell r="N645">
            <v>17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</row>
        <row r="646">
          <cell r="D646" t="str">
            <v>R2LPAAU</v>
          </cell>
          <cell r="E646" t="str">
            <v>RF</v>
          </cell>
          <cell r="F646" t="str">
            <v>MR-420S-W-A</v>
          </cell>
          <cell r="I646">
            <v>1</v>
          </cell>
          <cell r="J646">
            <v>11151</v>
          </cell>
          <cell r="L646">
            <v>2152</v>
          </cell>
          <cell r="N646">
            <v>18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</row>
        <row r="647">
          <cell r="D647" t="str">
            <v>R2LPBNZ</v>
          </cell>
          <cell r="E647" t="str">
            <v>RF</v>
          </cell>
          <cell r="F647" t="str">
            <v>MR-420S-ST-A(NZ)</v>
          </cell>
          <cell r="I647">
            <v>1</v>
          </cell>
          <cell r="J647">
            <v>11151</v>
          </cell>
          <cell r="L647">
            <v>2152</v>
          </cell>
          <cell r="N647">
            <v>19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</row>
        <row r="648">
          <cell r="D648" t="str">
            <v>R2LPBAU</v>
          </cell>
          <cell r="E648" t="str">
            <v>RF</v>
          </cell>
          <cell r="F648" t="str">
            <v>MR-420S-ST-A</v>
          </cell>
          <cell r="I648">
            <v>1</v>
          </cell>
          <cell r="J648">
            <v>11151</v>
          </cell>
          <cell r="L648">
            <v>2152</v>
          </cell>
          <cell r="N648">
            <v>20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</row>
        <row r="649">
          <cell r="D649" t="str">
            <v>R2KPAML</v>
          </cell>
          <cell r="E649" t="str">
            <v>RF</v>
          </cell>
          <cell r="F649" t="str">
            <v>MR-F42S-SL-P</v>
          </cell>
          <cell r="I649">
            <v>1</v>
          </cell>
          <cell r="J649">
            <v>11151</v>
          </cell>
          <cell r="L649">
            <v>2152</v>
          </cell>
          <cell r="N649">
            <v>21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</row>
        <row r="650">
          <cell r="D650" t="str">
            <v>XA00D156B05E</v>
          </cell>
          <cell r="E650" t="str">
            <v>RF</v>
          </cell>
          <cell r="F650" t="str">
            <v>GENERAL ASSY</v>
          </cell>
          <cell r="I650">
            <v>1</v>
          </cell>
          <cell r="J650">
            <v>11151</v>
          </cell>
          <cell r="L650">
            <v>2152</v>
          </cell>
          <cell r="N650">
            <v>22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</row>
        <row r="651">
          <cell r="D651" t="str">
            <v>R2KPBML</v>
          </cell>
          <cell r="E651" t="str">
            <v>RF</v>
          </cell>
          <cell r="F651" t="str">
            <v>MR-F42S-C-P</v>
          </cell>
          <cell r="I651">
            <v>1</v>
          </cell>
          <cell r="J651">
            <v>11151</v>
          </cell>
          <cell r="L651">
            <v>2152</v>
          </cell>
          <cell r="N651">
            <v>23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</row>
        <row r="652">
          <cell r="D652" t="str">
            <v>R2KPASV</v>
          </cell>
          <cell r="E652" t="str">
            <v>RF</v>
          </cell>
          <cell r="F652" t="str">
            <v>MR-F42S-SL-V</v>
          </cell>
          <cell r="I652">
            <v>1</v>
          </cell>
          <cell r="J652">
            <v>11151</v>
          </cell>
          <cell r="L652">
            <v>2152</v>
          </cell>
          <cell r="N652">
            <v>24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</row>
        <row r="653">
          <cell r="D653" t="str">
            <v>R2KPBSV</v>
          </cell>
          <cell r="E653" t="str">
            <v>RF</v>
          </cell>
          <cell r="F653" t="str">
            <v>MR-F42S-ST-V</v>
          </cell>
          <cell r="I653">
            <v>1</v>
          </cell>
          <cell r="J653">
            <v>11151</v>
          </cell>
          <cell r="L653">
            <v>2152</v>
          </cell>
          <cell r="N653">
            <v>25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</row>
        <row r="654">
          <cell r="D654" t="str">
            <v>R2KPAPK</v>
          </cell>
          <cell r="E654" t="str">
            <v>RF</v>
          </cell>
          <cell r="F654" t="str">
            <v>MR-F42S-SL-PK</v>
          </cell>
          <cell r="I654">
            <v>1</v>
          </cell>
          <cell r="J654">
            <v>11151</v>
          </cell>
          <cell r="L654">
            <v>2152</v>
          </cell>
          <cell r="N654">
            <v>26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</row>
        <row r="655">
          <cell r="D655" t="str">
            <v>R2KPBPK</v>
          </cell>
          <cell r="E655" t="str">
            <v>RF</v>
          </cell>
          <cell r="F655" t="str">
            <v>MR-F42S-C-PK</v>
          </cell>
          <cell r="I655">
            <v>1</v>
          </cell>
          <cell r="J655">
            <v>11151</v>
          </cell>
          <cell r="L655">
            <v>2152</v>
          </cell>
          <cell r="N655">
            <v>27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</row>
        <row r="656">
          <cell r="D656" t="str">
            <v>R2KPAAU</v>
          </cell>
          <cell r="E656" t="str">
            <v>RF</v>
          </cell>
          <cell r="F656" t="str">
            <v>MR-385S-W-A</v>
          </cell>
          <cell r="I656">
            <v>1</v>
          </cell>
          <cell r="J656">
            <v>11151</v>
          </cell>
          <cell r="L656">
            <v>2152</v>
          </cell>
          <cell r="N656">
            <v>28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</row>
        <row r="657">
          <cell r="D657" t="str">
            <v>R2KPBNZ</v>
          </cell>
          <cell r="E657" t="str">
            <v>RF</v>
          </cell>
          <cell r="F657" t="str">
            <v>MR-385S-ST-A(NZ)</v>
          </cell>
          <cell r="I657">
            <v>1</v>
          </cell>
          <cell r="J657">
            <v>11151</v>
          </cell>
          <cell r="L657">
            <v>2152</v>
          </cell>
          <cell r="N657">
            <v>29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</row>
        <row r="658">
          <cell r="D658" t="str">
            <v>R2KPBAU</v>
          </cell>
          <cell r="E658" t="str">
            <v>RF</v>
          </cell>
          <cell r="F658" t="str">
            <v>MR-385S-ST-A</v>
          </cell>
          <cell r="I658">
            <v>1</v>
          </cell>
          <cell r="J658">
            <v>11151</v>
          </cell>
          <cell r="L658">
            <v>2152</v>
          </cell>
          <cell r="N658">
            <v>30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</row>
        <row r="659">
          <cell r="D659" t="str">
            <v>R2KPCAU</v>
          </cell>
          <cell r="E659" t="str">
            <v>RF</v>
          </cell>
          <cell r="F659" t="str">
            <v>MR-385SL-W-A</v>
          </cell>
          <cell r="I659">
            <v>1</v>
          </cell>
          <cell r="J659">
            <v>11151</v>
          </cell>
          <cell r="L659">
            <v>2152</v>
          </cell>
          <cell r="N659">
            <v>31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</row>
        <row r="660">
          <cell r="D660" t="str">
            <v>R2KPDNZ</v>
          </cell>
          <cell r="E660" t="str">
            <v>RF</v>
          </cell>
          <cell r="F660" t="str">
            <v>MR-385SL-ST-A(NZ)</v>
          </cell>
          <cell r="I660">
            <v>1</v>
          </cell>
          <cell r="J660">
            <v>11151</v>
          </cell>
          <cell r="L660">
            <v>2152</v>
          </cell>
          <cell r="N660">
            <v>32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</row>
        <row r="661">
          <cell r="D661" t="str">
            <v>R2KPDAU</v>
          </cell>
          <cell r="E661" t="str">
            <v>RF</v>
          </cell>
          <cell r="F661" t="str">
            <v>MR-385SL-ST-A</v>
          </cell>
          <cell r="I661">
            <v>1</v>
          </cell>
          <cell r="J661">
            <v>11151</v>
          </cell>
          <cell r="L661">
            <v>2152</v>
          </cell>
          <cell r="N661">
            <v>33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</row>
        <row r="662">
          <cell r="D662" t="str">
            <v>R2MPAKW</v>
          </cell>
          <cell r="E662" t="str">
            <v>RF</v>
          </cell>
          <cell r="F662" t="str">
            <v>MR-F51S-W-KW</v>
          </cell>
          <cell r="I662">
            <v>1</v>
          </cell>
          <cell r="J662">
            <v>11151</v>
          </cell>
          <cell r="L662">
            <v>2152</v>
          </cell>
          <cell r="N662">
            <v>34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</row>
        <row r="663">
          <cell r="D663" t="str">
            <v>R2LPAKW</v>
          </cell>
          <cell r="E663" t="str">
            <v>RF</v>
          </cell>
          <cell r="F663" t="str">
            <v>MR-F47S-W-KW</v>
          </cell>
          <cell r="I663">
            <v>1</v>
          </cell>
          <cell r="J663">
            <v>11151</v>
          </cell>
          <cell r="L663">
            <v>2152</v>
          </cell>
          <cell r="N663">
            <v>35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</row>
        <row r="664">
          <cell r="D664" t="str">
            <v>R2KPAKW</v>
          </cell>
          <cell r="E664" t="str">
            <v>RF</v>
          </cell>
          <cell r="F664" t="str">
            <v>MR-F42S-W-KW</v>
          </cell>
          <cell r="I664">
            <v>1</v>
          </cell>
          <cell r="J664">
            <v>11151</v>
          </cell>
          <cell r="L664">
            <v>2152</v>
          </cell>
          <cell r="N664">
            <v>36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</row>
        <row r="665">
          <cell r="D665" t="str">
            <v>R3MPBML</v>
          </cell>
          <cell r="E665" t="str">
            <v>RF</v>
          </cell>
          <cell r="F665" t="str">
            <v>MR-V50S-C-P</v>
          </cell>
          <cell r="I665">
            <v>1</v>
          </cell>
          <cell r="J665">
            <v>11151</v>
          </cell>
          <cell r="L665">
            <v>2152</v>
          </cell>
          <cell r="N665">
            <v>37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</row>
        <row r="666">
          <cell r="D666" t="str">
            <v>R3MPCHK</v>
          </cell>
          <cell r="E666" t="str">
            <v>RF</v>
          </cell>
          <cell r="F666" t="str">
            <v>MR-V50S-SL-H</v>
          </cell>
          <cell r="I666">
            <v>1</v>
          </cell>
          <cell r="J666">
            <v>11151</v>
          </cell>
          <cell r="L666">
            <v>2152</v>
          </cell>
          <cell r="N666">
            <v>38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</row>
        <row r="667">
          <cell r="D667" t="str">
            <v>R3MPAKO</v>
          </cell>
          <cell r="E667" t="str">
            <v>RF</v>
          </cell>
          <cell r="F667" t="str">
            <v>MR-V50S-SL-C</v>
          </cell>
          <cell r="I667">
            <v>1</v>
          </cell>
          <cell r="J667">
            <v>11151</v>
          </cell>
          <cell r="L667">
            <v>2152</v>
          </cell>
          <cell r="N667">
            <v>39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</row>
        <row r="668">
          <cell r="D668" t="str">
            <v>R3MPAML</v>
          </cell>
          <cell r="E668" t="str">
            <v>RF</v>
          </cell>
          <cell r="F668" t="str">
            <v>MR-V50S-CP-P</v>
          </cell>
          <cell r="I668">
            <v>1</v>
          </cell>
          <cell r="J668">
            <v>11151</v>
          </cell>
          <cell r="L668">
            <v>2152</v>
          </cell>
          <cell r="N668">
            <v>8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</row>
        <row r="669">
          <cell r="C669" t="str">
            <v>AZ00G721G01</v>
          </cell>
          <cell r="D669" t="str">
            <v>YASAI CASE ASSY PRINT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424</v>
          </cell>
          <cell r="U669">
            <v>181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</row>
        <row r="670">
          <cell r="D670" t="str">
            <v>R3MPATK</v>
          </cell>
          <cell r="E670" t="str">
            <v>RF</v>
          </cell>
          <cell r="F670" t="str">
            <v>MR-V46S-SL</v>
          </cell>
          <cell r="I670">
            <v>1</v>
          </cell>
          <cell r="J670">
            <v>11151</v>
          </cell>
          <cell r="L670">
            <v>2152</v>
          </cell>
          <cell r="N670">
            <v>1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</row>
        <row r="671">
          <cell r="D671" t="str">
            <v>R3MPBTK</v>
          </cell>
          <cell r="E671" t="str">
            <v>RF</v>
          </cell>
          <cell r="F671" t="str">
            <v>MR-V46S-ST</v>
          </cell>
          <cell r="I671">
            <v>1</v>
          </cell>
          <cell r="J671">
            <v>11151</v>
          </cell>
          <cell r="L671">
            <v>2152</v>
          </cell>
          <cell r="N671">
            <v>36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</row>
        <row r="672">
          <cell r="D672" t="str">
            <v>R3MQBTK</v>
          </cell>
          <cell r="E672" t="str">
            <v>RF</v>
          </cell>
          <cell r="F672" t="str">
            <v>MR-V46T-ST</v>
          </cell>
          <cell r="I672">
            <v>1</v>
          </cell>
          <cell r="J672">
            <v>11151</v>
          </cell>
          <cell r="L672">
            <v>2152</v>
          </cell>
          <cell r="N672">
            <v>37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170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</row>
        <row r="673">
          <cell r="D673" t="str">
            <v>R3MQATK</v>
          </cell>
          <cell r="E673" t="str">
            <v>RF</v>
          </cell>
          <cell r="F673" t="str">
            <v>MR-V46T-SL</v>
          </cell>
          <cell r="I673">
            <v>1</v>
          </cell>
          <cell r="J673">
            <v>11151</v>
          </cell>
          <cell r="L673">
            <v>2152</v>
          </cell>
          <cell r="N673">
            <v>38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114</v>
          </cell>
          <cell r="U673">
            <v>76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</row>
        <row r="674">
          <cell r="D674" t="str">
            <v>R3MPBML</v>
          </cell>
          <cell r="E674" t="str">
            <v>RF</v>
          </cell>
          <cell r="F674" t="str">
            <v>MR-V50S-C-P</v>
          </cell>
          <cell r="I674">
            <v>1</v>
          </cell>
          <cell r="J674">
            <v>11151</v>
          </cell>
          <cell r="L674">
            <v>2152</v>
          </cell>
          <cell r="N674">
            <v>39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</row>
        <row r="675">
          <cell r="D675" t="str">
            <v>R3MPCHK</v>
          </cell>
          <cell r="E675" t="str">
            <v>RF</v>
          </cell>
          <cell r="F675" t="str">
            <v>MR-V50S-SL-H</v>
          </cell>
          <cell r="I675">
            <v>1</v>
          </cell>
          <cell r="J675">
            <v>11151</v>
          </cell>
          <cell r="L675">
            <v>2152</v>
          </cell>
          <cell r="N675">
            <v>40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</row>
        <row r="676">
          <cell r="D676" t="str">
            <v>AE00U994B16E</v>
          </cell>
          <cell r="E676" t="str">
            <v>RF</v>
          </cell>
          <cell r="F676" t="str">
            <v>GENERAL ASSY(</v>
          </cell>
          <cell r="I676">
            <v>1</v>
          </cell>
          <cell r="J676">
            <v>11151</v>
          </cell>
          <cell r="L676">
            <v>2152</v>
          </cell>
          <cell r="N676">
            <v>41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</row>
        <row r="677">
          <cell r="D677" t="str">
            <v>AE00U994B17E</v>
          </cell>
          <cell r="E677" t="str">
            <v>RF</v>
          </cell>
          <cell r="F677" t="str">
            <v>GENERAL ASSY(</v>
          </cell>
          <cell r="I677">
            <v>1</v>
          </cell>
          <cell r="J677">
            <v>11151</v>
          </cell>
          <cell r="L677">
            <v>2152</v>
          </cell>
          <cell r="N677">
            <v>38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</row>
        <row r="678">
          <cell r="D678" t="str">
            <v>R3MPAKO</v>
          </cell>
          <cell r="E678" t="str">
            <v>RF</v>
          </cell>
          <cell r="F678" t="str">
            <v>MR-V50S-SL-C</v>
          </cell>
          <cell r="I678">
            <v>1</v>
          </cell>
          <cell r="J678">
            <v>11151</v>
          </cell>
          <cell r="L678">
            <v>2152</v>
          </cell>
          <cell r="N678">
            <v>2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</row>
        <row r="679">
          <cell r="D679" t="str">
            <v>R3MPAML</v>
          </cell>
          <cell r="E679" t="str">
            <v>RF</v>
          </cell>
          <cell r="F679" t="str">
            <v>MR-V50S-CP-P</v>
          </cell>
          <cell r="I679">
            <v>1</v>
          </cell>
          <cell r="J679">
            <v>11151</v>
          </cell>
          <cell r="L679">
            <v>2152</v>
          </cell>
          <cell r="N679">
            <v>3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</row>
        <row r="680">
          <cell r="D680" t="str">
            <v>R3MQAKO</v>
          </cell>
          <cell r="E680" t="str">
            <v>RF</v>
          </cell>
          <cell r="F680" t="str">
            <v>MR-V50T-SL-C</v>
          </cell>
          <cell r="I680">
            <v>1</v>
          </cell>
          <cell r="J680">
            <v>11151</v>
          </cell>
          <cell r="L680">
            <v>2152</v>
          </cell>
          <cell r="N680">
            <v>42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105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</row>
        <row r="681">
          <cell r="D681" t="str">
            <v>R3MQEHK</v>
          </cell>
          <cell r="E681" t="str">
            <v>RF</v>
          </cell>
          <cell r="F681" t="str">
            <v>MR-V50T-PG-H</v>
          </cell>
          <cell r="I681">
            <v>1</v>
          </cell>
          <cell r="J681">
            <v>11151</v>
          </cell>
          <cell r="L681">
            <v>2152</v>
          </cell>
          <cell r="N681">
            <v>43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30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</row>
        <row r="682">
          <cell r="D682" t="str">
            <v>R3MQAML</v>
          </cell>
          <cell r="E682" t="str">
            <v>RF</v>
          </cell>
          <cell r="F682" t="str">
            <v>MR-V50T-ST-P</v>
          </cell>
          <cell r="I682">
            <v>1</v>
          </cell>
          <cell r="J682">
            <v>11151</v>
          </cell>
          <cell r="L682">
            <v>2152</v>
          </cell>
          <cell r="N682">
            <v>44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</row>
        <row r="683">
          <cell r="D683" t="str">
            <v>R3MQCML</v>
          </cell>
          <cell r="E683" t="str">
            <v>RF</v>
          </cell>
          <cell r="F683" t="str">
            <v>MR-V50T-PS-P</v>
          </cell>
          <cell r="I683">
            <v>1</v>
          </cell>
          <cell r="J683">
            <v>11151</v>
          </cell>
          <cell r="L683">
            <v>2152</v>
          </cell>
          <cell r="N683">
            <v>4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</row>
        <row r="684">
          <cell r="D684" t="str">
            <v>R3MQBML</v>
          </cell>
          <cell r="E684" t="str">
            <v>RF</v>
          </cell>
          <cell r="F684" t="str">
            <v>MR-V50T-PG-P</v>
          </cell>
          <cell r="I684">
            <v>1</v>
          </cell>
          <cell r="J684">
            <v>11151</v>
          </cell>
          <cell r="L684">
            <v>2152</v>
          </cell>
          <cell r="N684">
            <v>5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</row>
        <row r="685">
          <cell r="D685" t="str">
            <v>R3MQKML</v>
          </cell>
          <cell r="E685" t="str">
            <v>RF</v>
          </cell>
          <cell r="F685" t="str">
            <v>MR-V50T-ST-P1</v>
          </cell>
          <cell r="I685">
            <v>1</v>
          </cell>
          <cell r="J685">
            <v>11151</v>
          </cell>
          <cell r="L685">
            <v>2152</v>
          </cell>
          <cell r="N685">
            <v>6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110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</row>
        <row r="686">
          <cell r="D686" t="str">
            <v>R3MQLML</v>
          </cell>
          <cell r="E686" t="str">
            <v>RF</v>
          </cell>
          <cell r="F686" t="str">
            <v>MR-V50T-PS-P1</v>
          </cell>
          <cell r="I686">
            <v>1</v>
          </cell>
          <cell r="J686">
            <v>11151</v>
          </cell>
          <cell r="L686">
            <v>2152</v>
          </cell>
          <cell r="N686">
            <v>7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</row>
        <row r="687">
          <cell r="D687" t="str">
            <v>R3MQMML</v>
          </cell>
          <cell r="E687" t="str">
            <v>RF</v>
          </cell>
          <cell r="F687" t="str">
            <v>MR-V50T-PG-P1</v>
          </cell>
          <cell r="I687">
            <v>1</v>
          </cell>
          <cell r="J687">
            <v>11151</v>
          </cell>
          <cell r="L687">
            <v>2152</v>
          </cell>
          <cell r="N687">
            <v>4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</row>
        <row r="688">
          <cell r="C688" t="str">
            <v>AZ00J337G01</v>
          </cell>
          <cell r="D688" t="str">
            <v>YASAI CASE ASSY PRINT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</row>
        <row r="689">
          <cell r="D689" t="str">
            <v>R2EPATK</v>
          </cell>
          <cell r="E689" t="str">
            <v>RF</v>
          </cell>
          <cell r="F689" t="str">
            <v>MR-F21S-GY</v>
          </cell>
          <cell r="I689">
            <v>1</v>
          </cell>
          <cell r="J689">
            <v>11151</v>
          </cell>
          <cell r="L689">
            <v>2152</v>
          </cell>
          <cell r="N689">
            <v>1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</row>
        <row r="690">
          <cell r="D690" t="str">
            <v>R2EPBTK</v>
          </cell>
          <cell r="E690" t="str">
            <v>RF</v>
          </cell>
          <cell r="F690" t="str">
            <v>MR-F21S-RB</v>
          </cell>
          <cell r="I690">
            <v>1</v>
          </cell>
          <cell r="J690">
            <v>11151</v>
          </cell>
          <cell r="L690">
            <v>2152</v>
          </cell>
          <cell r="N690">
            <v>2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</row>
        <row r="691">
          <cell r="D691" t="str">
            <v>R2EPCTK</v>
          </cell>
          <cell r="E691" t="str">
            <v>RF</v>
          </cell>
          <cell r="F691" t="str">
            <v>MR-F21S-GD</v>
          </cell>
          <cell r="I691">
            <v>1</v>
          </cell>
          <cell r="J691">
            <v>11151</v>
          </cell>
          <cell r="L691">
            <v>2152</v>
          </cell>
          <cell r="N691">
            <v>3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</row>
        <row r="692">
          <cell r="D692" t="str">
            <v>R2EPDTK</v>
          </cell>
          <cell r="E692" t="str">
            <v>RF</v>
          </cell>
          <cell r="F692" t="str">
            <v>MR-FB21S-GY</v>
          </cell>
          <cell r="I692">
            <v>1</v>
          </cell>
          <cell r="J692">
            <v>11151</v>
          </cell>
          <cell r="L692">
            <v>2152</v>
          </cell>
          <cell r="N692">
            <v>4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</row>
        <row r="693">
          <cell r="D693" t="str">
            <v>R2EPETK</v>
          </cell>
          <cell r="E693" t="str">
            <v>RF</v>
          </cell>
          <cell r="F693" t="str">
            <v>MR-FB21S-RB</v>
          </cell>
          <cell r="I693">
            <v>1</v>
          </cell>
          <cell r="J693">
            <v>11151</v>
          </cell>
          <cell r="L693">
            <v>2152</v>
          </cell>
          <cell r="N693">
            <v>5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</row>
        <row r="694">
          <cell r="D694" t="str">
            <v>R2EPFTK</v>
          </cell>
          <cell r="E694" t="str">
            <v>RF</v>
          </cell>
          <cell r="F694" t="str">
            <v>MR-FB21S-GD</v>
          </cell>
          <cell r="I694">
            <v>1</v>
          </cell>
          <cell r="J694">
            <v>11151</v>
          </cell>
          <cell r="L694">
            <v>2152</v>
          </cell>
          <cell r="N694">
            <v>6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</row>
        <row r="695">
          <cell r="D695" t="str">
            <v>R2EPGTK</v>
          </cell>
          <cell r="E695" t="str">
            <v>RF</v>
          </cell>
          <cell r="F695" t="str">
            <v>MR-FC21S-GY</v>
          </cell>
          <cell r="I695">
            <v>1</v>
          </cell>
          <cell r="J695">
            <v>11151</v>
          </cell>
          <cell r="L695">
            <v>2152</v>
          </cell>
          <cell r="N695">
            <v>7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</row>
        <row r="696">
          <cell r="D696" t="str">
            <v>R2EPHTK</v>
          </cell>
          <cell r="E696" t="str">
            <v>RF</v>
          </cell>
          <cell r="F696" t="str">
            <v>MR-FC21S-RB</v>
          </cell>
          <cell r="I696">
            <v>1</v>
          </cell>
          <cell r="J696">
            <v>11151</v>
          </cell>
          <cell r="L696">
            <v>2152</v>
          </cell>
          <cell r="N696">
            <v>8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</row>
        <row r="697">
          <cell r="D697" t="str">
            <v>R2EPJTK</v>
          </cell>
          <cell r="E697" t="str">
            <v>RF</v>
          </cell>
          <cell r="F697" t="str">
            <v>MR-FC21S-GD</v>
          </cell>
          <cell r="I697">
            <v>1</v>
          </cell>
          <cell r="J697">
            <v>11151</v>
          </cell>
          <cell r="L697">
            <v>2152</v>
          </cell>
          <cell r="N697">
            <v>9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</row>
        <row r="698">
          <cell r="D698" t="str">
            <v>R2FPATK</v>
          </cell>
          <cell r="E698" t="str">
            <v>RF</v>
          </cell>
          <cell r="F698" t="str">
            <v>MR-F23S-GY</v>
          </cell>
          <cell r="I698">
            <v>1</v>
          </cell>
          <cell r="J698">
            <v>11151</v>
          </cell>
          <cell r="L698">
            <v>2152</v>
          </cell>
          <cell r="N698">
            <v>10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</row>
        <row r="699">
          <cell r="D699" t="str">
            <v>R2FPBTK</v>
          </cell>
          <cell r="E699" t="str">
            <v>RF</v>
          </cell>
          <cell r="F699" t="str">
            <v>MR-F23S-RB</v>
          </cell>
          <cell r="I699">
            <v>1</v>
          </cell>
          <cell r="J699">
            <v>11151</v>
          </cell>
          <cell r="L699">
            <v>2152</v>
          </cell>
          <cell r="N699">
            <v>11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</row>
        <row r="700">
          <cell r="D700" t="str">
            <v>R2FPCTK</v>
          </cell>
          <cell r="E700" t="str">
            <v>RF</v>
          </cell>
          <cell r="F700" t="str">
            <v>MR-F23S-AG</v>
          </cell>
          <cell r="I700">
            <v>1</v>
          </cell>
          <cell r="J700">
            <v>11151</v>
          </cell>
          <cell r="L700">
            <v>2152</v>
          </cell>
          <cell r="N700">
            <v>12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</row>
        <row r="701">
          <cell r="D701" t="str">
            <v>R2FPDTK</v>
          </cell>
          <cell r="E701" t="str">
            <v>RF</v>
          </cell>
          <cell r="F701" t="str">
            <v>MR-F23S-GD</v>
          </cell>
          <cell r="I701">
            <v>1</v>
          </cell>
          <cell r="J701">
            <v>11151</v>
          </cell>
          <cell r="L701">
            <v>2152</v>
          </cell>
          <cell r="N701">
            <v>13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</row>
        <row r="702">
          <cell r="D702" t="str">
            <v>R2IPATK</v>
          </cell>
          <cell r="E702" t="str">
            <v>RF</v>
          </cell>
          <cell r="F702" t="str">
            <v>MR-F26S-GY</v>
          </cell>
          <cell r="I702">
            <v>1</v>
          </cell>
          <cell r="J702">
            <v>11151</v>
          </cell>
          <cell r="L702">
            <v>2152</v>
          </cell>
          <cell r="N702">
            <v>14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</row>
        <row r="703">
          <cell r="D703" t="str">
            <v>R2IPBTK</v>
          </cell>
          <cell r="E703" t="str">
            <v>RF</v>
          </cell>
          <cell r="F703" t="str">
            <v>MR-F26S-RB</v>
          </cell>
          <cell r="I703">
            <v>1</v>
          </cell>
          <cell r="J703">
            <v>11151</v>
          </cell>
          <cell r="L703">
            <v>2152</v>
          </cell>
          <cell r="N703">
            <v>15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</row>
        <row r="704">
          <cell r="D704" t="str">
            <v>R2IPCTK</v>
          </cell>
          <cell r="E704" t="str">
            <v>RF</v>
          </cell>
          <cell r="F704" t="str">
            <v>MR-F26S-AG</v>
          </cell>
          <cell r="I704">
            <v>1</v>
          </cell>
          <cell r="J704">
            <v>11151</v>
          </cell>
          <cell r="L704">
            <v>2152</v>
          </cell>
          <cell r="N704">
            <v>16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</row>
        <row r="705">
          <cell r="D705" t="str">
            <v>R2IPDTK</v>
          </cell>
          <cell r="E705" t="str">
            <v>RF</v>
          </cell>
          <cell r="F705" t="str">
            <v>MR-F26S-GD</v>
          </cell>
          <cell r="I705">
            <v>1</v>
          </cell>
          <cell r="J705">
            <v>11151</v>
          </cell>
          <cell r="L705">
            <v>2152</v>
          </cell>
          <cell r="N705">
            <v>17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</row>
        <row r="706">
          <cell r="D706" t="str">
            <v>R2FPETK</v>
          </cell>
          <cell r="E706" t="str">
            <v>RF</v>
          </cell>
          <cell r="F706" t="str">
            <v>MR-F23SW-GY</v>
          </cell>
          <cell r="I706">
            <v>1</v>
          </cell>
          <cell r="J706">
            <v>11151</v>
          </cell>
          <cell r="L706">
            <v>2152</v>
          </cell>
          <cell r="N706">
            <v>18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</row>
        <row r="707">
          <cell r="D707" t="str">
            <v>R2FPFTK</v>
          </cell>
          <cell r="E707" t="str">
            <v>RF</v>
          </cell>
          <cell r="F707" t="str">
            <v>MR-F23SW-RB</v>
          </cell>
          <cell r="I707">
            <v>1</v>
          </cell>
          <cell r="J707">
            <v>11151</v>
          </cell>
          <cell r="L707">
            <v>2152</v>
          </cell>
          <cell r="N707">
            <v>19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</row>
        <row r="708">
          <cell r="D708" t="str">
            <v>R2FPGTK</v>
          </cell>
          <cell r="E708" t="str">
            <v>RF</v>
          </cell>
          <cell r="F708" t="str">
            <v>MR-F23SW-GD</v>
          </cell>
          <cell r="I708">
            <v>1</v>
          </cell>
          <cell r="J708">
            <v>11151</v>
          </cell>
          <cell r="L708">
            <v>2152</v>
          </cell>
          <cell r="N708">
            <v>20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</row>
        <row r="709">
          <cell r="D709" t="str">
            <v>R2IPETK</v>
          </cell>
          <cell r="E709" t="str">
            <v>RF</v>
          </cell>
          <cell r="F709" t="str">
            <v>MR-F26SW-GY</v>
          </cell>
          <cell r="I709">
            <v>1</v>
          </cell>
          <cell r="J709">
            <v>11151</v>
          </cell>
          <cell r="L709">
            <v>2152</v>
          </cell>
          <cell r="N709">
            <v>21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</row>
        <row r="710">
          <cell r="D710" t="str">
            <v>R2IPFTK</v>
          </cell>
          <cell r="E710" t="str">
            <v>RF</v>
          </cell>
          <cell r="F710" t="str">
            <v>MR-F26SW-RB</v>
          </cell>
          <cell r="I710">
            <v>1</v>
          </cell>
          <cell r="J710">
            <v>11151</v>
          </cell>
          <cell r="L710">
            <v>2152</v>
          </cell>
          <cell r="N710">
            <v>22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</row>
        <row r="711">
          <cell r="D711" t="str">
            <v>R2IPGTK</v>
          </cell>
          <cell r="E711" t="str">
            <v>RF</v>
          </cell>
          <cell r="F711" t="str">
            <v>MR-F26SW-GD</v>
          </cell>
          <cell r="I711">
            <v>1</v>
          </cell>
          <cell r="J711">
            <v>11151</v>
          </cell>
          <cell r="L711">
            <v>2152</v>
          </cell>
          <cell r="N711">
            <v>23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</row>
        <row r="712">
          <cell r="D712" t="str">
            <v>R2IPHTK</v>
          </cell>
          <cell r="E712" t="str">
            <v>RF</v>
          </cell>
          <cell r="F712" t="str">
            <v>MR-F26SW-ST</v>
          </cell>
          <cell r="I712">
            <v>1</v>
          </cell>
          <cell r="J712">
            <v>11151</v>
          </cell>
          <cell r="L712">
            <v>2152</v>
          </cell>
          <cell r="N712">
            <v>24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</row>
        <row r="713">
          <cell r="D713" t="str">
            <v>R2EPASV</v>
          </cell>
          <cell r="E713" t="str">
            <v>RF</v>
          </cell>
          <cell r="F713" t="str">
            <v>MR-F22S-SL-V</v>
          </cell>
          <cell r="I713">
            <v>1</v>
          </cell>
          <cell r="J713">
            <v>11151</v>
          </cell>
          <cell r="L713">
            <v>2152</v>
          </cell>
          <cell r="N713">
            <v>1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</row>
        <row r="714">
          <cell r="D714" t="str">
            <v>R2EPBSV</v>
          </cell>
          <cell r="E714" t="str">
            <v>RF</v>
          </cell>
          <cell r="F714" t="str">
            <v>MR-F22S-GD-V</v>
          </cell>
          <cell r="I714">
            <v>1</v>
          </cell>
          <cell r="J714">
            <v>11151</v>
          </cell>
          <cell r="L714">
            <v>2152</v>
          </cell>
          <cell r="N714">
            <v>2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</row>
        <row r="715">
          <cell r="D715" t="str">
            <v>R2FPASV</v>
          </cell>
          <cell r="E715" t="str">
            <v>RF</v>
          </cell>
          <cell r="F715" t="str">
            <v>MR-F25S-SL-V</v>
          </cell>
          <cell r="I715">
            <v>1</v>
          </cell>
          <cell r="J715">
            <v>11151</v>
          </cell>
          <cell r="L715">
            <v>2152</v>
          </cell>
          <cell r="N715">
            <v>3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</row>
        <row r="716">
          <cell r="D716" t="str">
            <v>R2FPAHK</v>
          </cell>
          <cell r="E716" t="str">
            <v>RF</v>
          </cell>
          <cell r="F716" t="str">
            <v>MR-F25S-S-H</v>
          </cell>
          <cell r="I716">
            <v>1</v>
          </cell>
          <cell r="J716">
            <v>11151</v>
          </cell>
          <cell r="L716">
            <v>2152</v>
          </cell>
          <cell r="N716">
            <v>4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</row>
        <row r="717">
          <cell r="D717" t="str">
            <v>R2FPAML</v>
          </cell>
          <cell r="E717" t="str">
            <v>RF</v>
          </cell>
          <cell r="F717" t="str">
            <v>MR-F25S-SL-P</v>
          </cell>
          <cell r="I717">
            <v>1</v>
          </cell>
          <cell r="J717">
            <v>11151</v>
          </cell>
          <cell r="L717">
            <v>2152</v>
          </cell>
          <cell r="N717">
            <v>5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</row>
        <row r="718">
          <cell r="D718" t="str">
            <v>R2FPBSV</v>
          </cell>
          <cell r="E718" t="str">
            <v>RF</v>
          </cell>
          <cell r="F718" t="str">
            <v>MR-F25S-GD-V</v>
          </cell>
          <cell r="I718">
            <v>1</v>
          </cell>
          <cell r="J718">
            <v>11151</v>
          </cell>
          <cell r="L718">
            <v>2152</v>
          </cell>
          <cell r="N718">
            <v>6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</row>
        <row r="719">
          <cell r="D719" t="str">
            <v>R2FPBML</v>
          </cell>
          <cell r="E719" t="str">
            <v>RF</v>
          </cell>
          <cell r="F719" t="str">
            <v>MR-F25S-GD-P</v>
          </cell>
          <cell r="I719">
            <v>1</v>
          </cell>
          <cell r="J719">
            <v>11151</v>
          </cell>
          <cell r="L719">
            <v>2152</v>
          </cell>
          <cell r="N719">
            <v>7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</row>
        <row r="720">
          <cell r="D720" t="str">
            <v>R2IPASV</v>
          </cell>
          <cell r="E720" t="str">
            <v>RF</v>
          </cell>
          <cell r="F720" t="str">
            <v>MR-F30S-SL-V</v>
          </cell>
          <cell r="I720">
            <v>1</v>
          </cell>
          <cell r="J720">
            <v>11151</v>
          </cell>
          <cell r="L720">
            <v>2152</v>
          </cell>
          <cell r="N720">
            <v>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</row>
        <row r="721">
          <cell r="D721" t="str">
            <v>R2IPAHK</v>
          </cell>
          <cell r="E721" t="str">
            <v>RF</v>
          </cell>
          <cell r="F721" t="str">
            <v>MR-F30S-S-H</v>
          </cell>
          <cell r="I721">
            <v>1</v>
          </cell>
          <cell r="J721">
            <v>11151</v>
          </cell>
          <cell r="L721">
            <v>2152</v>
          </cell>
          <cell r="N721">
            <v>9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</row>
        <row r="722">
          <cell r="D722" t="str">
            <v>R2IPAML</v>
          </cell>
          <cell r="E722" t="str">
            <v>RF</v>
          </cell>
          <cell r="F722" t="str">
            <v>MR-F30S-SL-P</v>
          </cell>
          <cell r="I722">
            <v>1</v>
          </cell>
          <cell r="J722">
            <v>11151</v>
          </cell>
          <cell r="L722">
            <v>2152</v>
          </cell>
          <cell r="N722">
            <v>10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</row>
        <row r="723">
          <cell r="D723" t="str">
            <v>R2IPAKO</v>
          </cell>
          <cell r="E723" t="str">
            <v>RF</v>
          </cell>
          <cell r="F723" t="str">
            <v>MR-F30S-SL-C</v>
          </cell>
          <cell r="I723">
            <v>1</v>
          </cell>
          <cell r="J723">
            <v>11151</v>
          </cell>
          <cell r="L723">
            <v>2152</v>
          </cell>
          <cell r="N723">
            <v>11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</row>
        <row r="724">
          <cell r="D724" t="str">
            <v>R2IPBSV</v>
          </cell>
          <cell r="E724" t="str">
            <v>RF</v>
          </cell>
          <cell r="F724" t="str">
            <v>MR-F30S-GD-V</v>
          </cell>
          <cell r="I724">
            <v>1</v>
          </cell>
          <cell r="J724">
            <v>11151</v>
          </cell>
          <cell r="L724">
            <v>2152</v>
          </cell>
          <cell r="N724">
            <v>12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</row>
        <row r="725">
          <cell r="D725" t="str">
            <v>R2IPBML</v>
          </cell>
          <cell r="E725" t="str">
            <v>RF</v>
          </cell>
          <cell r="F725" t="str">
            <v>MR-F30S-GD-P</v>
          </cell>
          <cell r="I725">
            <v>1</v>
          </cell>
          <cell r="J725">
            <v>11151</v>
          </cell>
          <cell r="L725">
            <v>2152</v>
          </cell>
          <cell r="N725">
            <v>13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</row>
        <row r="726">
          <cell r="D726" t="str">
            <v>R2FPAKW</v>
          </cell>
          <cell r="E726" t="str">
            <v>RF</v>
          </cell>
          <cell r="F726" t="str">
            <v>MR-F25S-W-KW</v>
          </cell>
          <cell r="I726">
            <v>1</v>
          </cell>
          <cell r="J726">
            <v>11151</v>
          </cell>
          <cell r="L726">
            <v>2152</v>
          </cell>
          <cell r="N726">
            <v>14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</row>
        <row r="727">
          <cell r="D727" t="str">
            <v>R2FPAPK</v>
          </cell>
          <cell r="E727" t="str">
            <v>RF</v>
          </cell>
          <cell r="F727" t="str">
            <v>MR-F25S-SL-PK</v>
          </cell>
          <cell r="I727">
            <v>1</v>
          </cell>
          <cell r="J727">
            <v>11151</v>
          </cell>
          <cell r="L727">
            <v>2152</v>
          </cell>
          <cell r="N727">
            <v>15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</row>
        <row r="728">
          <cell r="D728" t="str">
            <v>R2FPDPK</v>
          </cell>
          <cell r="E728" t="str">
            <v>RF</v>
          </cell>
          <cell r="F728" t="str">
            <v>MR-F25S-BU-PK</v>
          </cell>
          <cell r="I728">
            <v>1</v>
          </cell>
          <cell r="J728">
            <v>11151</v>
          </cell>
          <cell r="L728">
            <v>2152</v>
          </cell>
          <cell r="N728">
            <v>16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</row>
        <row r="729">
          <cell r="D729" t="str">
            <v>R2FPCPK</v>
          </cell>
          <cell r="E729" t="str">
            <v>RF</v>
          </cell>
          <cell r="F729" t="str">
            <v>MR-F25S-GN-PK</v>
          </cell>
          <cell r="I729">
            <v>1</v>
          </cell>
          <cell r="J729">
            <v>11151</v>
          </cell>
          <cell r="L729">
            <v>2152</v>
          </cell>
          <cell r="N729">
            <v>17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</row>
        <row r="730">
          <cell r="D730" t="str">
            <v>R2FPBPK</v>
          </cell>
          <cell r="E730" t="str">
            <v>RF</v>
          </cell>
          <cell r="F730" t="str">
            <v>MR-F25S-GD-PK</v>
          </cell>
          <cell r="I730">
            <v>1</v>
          </cell>
          <cell r="J730">
            <v>11151</v>
          </cell>
          <cell r="L730">
            <v>2152</v>
          </cell>
          <cell r="N730">
            <v>18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</row>
        <row r="731">
          <cell r="D731" t="str">
            <v>R2IPAKW</v>
          </cell>
          <cell r="E731" t="str">
            <v>RF</v>
          </cell>
          <cell r="F731" t="str">
            <v>MR-F30S-W-KW</v>
          </cell>
          <cell r="I731">
            <v>1</v>
          </cell>
          <cell r="J731">
            <v>11151</v>
          </cell>
          <cell r="L731">
            <v>2152</v>
          </cell>
          <cell r="N731">
            <v>19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</row>
        <row r="732">
          <cell r="D732" t="str">
            <v>R2IPAPK</v>
          </cell>
          <cell r="E732" t="str">
            <v>RF</v>
          </cell>
          <cell r="F732" t="str">
            <v>MR-F30S-SL-PK</v>
          </cell>
          <cell r="I732">
            <v>1</v>
          </cell>
          <cell r="J732">
            <v>11151</v>
          </cell>
          <cell r="L732">
            <v>2152</v>
          </cell>
          <cell r="N732">
            <v>20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</row>
        <row r="733">
          <cell r="D733" t="str">
            <v>R2IPDPK</v>
          </cell>
          <cell r="E733" t="str">
            <v>RF</v>
          </cell>
          <cell r="F733" t="str">
            <v>MR-F30S-BU-PK</v>
          </cell>
          <cell r="I733">
            <v>1</v>
          </cell>
          <cell r="J733">
            <v>11151</v>
          </cell>
          <cell r="L733">
            <v>2152</v>
          </cell>
          <cell r="N733">
            <v>21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</row>
        <row r="734">
          <cell r="D734" t="str">
            <v>R2IPCPK</v>
          </cell>
          <cell r="E734" t="str">
            <v>RF</v>
          </cell>
          <cell r="F734" t="str">
            <v>MR-F30S-GN-PK</v>
          </cell>
          <cell r="I734">
            <v>1</v>
          </cell>
          <cell r="J734">
            <v>11151</v>
          </cell>
          <cell r="L734">
            <v>2152</v>
          </cell>
          <cell r="N734">
            <v>22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</row>
        <row r="735">
          <cell r="D735" t="str">
            <v>R2IPBPK</v>
          </cell>
          <cell r="E735" t="str">
            <v>RF</v>
          </cell>
          <cell r="F735" t="str">
            <v>MR-F30S-GD-PK</v>
          </cell>
          <cell r="I735">
            <v>1</v>
          </cell>
          <cell r="J735">
            <v>11151</v>
          </cell>
          <cell r="L735">
            <v>2152</v>
          </cell>
          <cell r="N735">
            <v>23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</row>
        <row r="736">
          <cell r="D736" t="str">
            <v>R2IPAAU</v>
          </cell>
          <cell r="E736" t="str">
            <v>RF</v>
          </cell>
          <cell r="F736" t="str">
            <v>MR-260S-W-A</v>
          </cell>
          <cell r="I736">
            <v>1</v>
          </cell>
          <cell r="J736">
            <v>11151</v>
          </cell>
          <cell r="L736">
            <v>2152</v>
          </cell>
          <cell r="N736">
            <v>24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</row>
        <row r="737">
          <cell r="D737" t="str">
            <v>R2IPANZ</v>
          </cell>
          <cell r="E737" t="str">
            <v>RF</v>
          </cell>
          <cell r="F737" t="str">
            <v>MR-260S-W-A</v>
          </cell>
          <cell r="I737">
            <v>1</v>
          </cell>
          <cell r="J737">
            <v>11151</v>
          </cell>
          <cell r="L737">
            <v>2152</v>
          </cell>
          <cell r="N737">
            <v>25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</row>
        <row r="738">
          <cell r="D738" t="str">
            <v>R2IPBAU</v>
          </cell>
          <cell r="E738" t="str">
            <v>RF</v>
          </cell>
          <cell r="F738" t="str">
            <v>MR-260S-ST-A</v>
          </cell>
          <cell r="I738">
            <v>1</v>
          </cell>
          <cell r="J738">
            <v>11151</v>
          </cell>
          <cell r="L738">
            <v>2152</v>
          </cell>
          <cell r="N738">
            <v>26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</row>
        <row r="739">
          <cell r="D739" t="str">
            <v>R2IPBNZ</v>
          </cell>
          <cell r="E739" t="str">
            <v>RF</v>
          </cell>
          <cell r="F739" t="str">
            <v>MR-260S-ST-A(NZ)</v>
          </cell>
          <cell r="I739">
            <v>1</v>
          </cell>
          <cell r="J739">
            <v>11151</v>
          </cell>
          <cell r="L739">
            <v>2152</v>
          </cell>
          <cell r="N739">
            <v>27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</row>
        <row r="740">
          <cell r="C740" t="str">
            <v>AZ00J340G01</v>
          </cell>
          <cell r="D740" t="str">
            <v>FREE POCKET PRENT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</row>
        <row r="741">
          <cell r="D741" t="str">
            <v>R2EPASV</v>
          </cell>
          <cell r="E741" t="str">
            <v>RF</v>
          </cell>
          <cell r="F741" t="str">
            <v>MR-F22S-SL-V</v>
          </cell>
          <cell r="I741">
            <v>1</v>
          </cell>
          <cell r="J741">
            <v>11151</v>
          </cell>
          <cell r="L741">
            <v>2152</v>
          </cell>
          <cell r="N741">
            <v>1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</row>
        <row r="742">
          <cell r="D742" t="str">
            <v>R2EPBSV</v>
          </cell>
          <cell r="E742" t="str">
            <v>RF</v>
          </cell>
          <cell r="F742" t="str">
            <v>MR-F22S-GD-V</v>
          </cell>
          <cell r="I742">
            <v>1</v>
          </cell>
          <cell r="J742">
            <v>11151</v>
          </cell>
          <cell r="L742">
            <v>2152</v>
          </cell>
          <cell r="N742">
            <v>2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</row>
        <row r="743">
          <cell r="D743" t="str">
            <v>R2FPASV</v>
          </cell>
          <cell r="E743" t="str">
            <v>RF</v>
          </cell>
          <cell r="F743" t="str">
            <v>MR-F25S-SL-V</v>
          </cell>
          <cell r="I743">
            <v>1</v>
          </cell>
          <cell r="J743">
            <v>11151</v>
          </cell>
          <cell r="L743">
            <v>2152</v>
          </cell>
          <cell r="N743">
            <v>3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</row>
        <row r="744">
          <cell r="D744" t="str">
            <v>R2FPAHK</v>
          </cell>
          <cell r="E744" t="str">
            <v>RF</v>
          </cell>
          <cell r="F744" t="str">
            <v>MR-F25S-S-H</v>
          </cell>
          <cell r="I744">
            <v>1</v>
          </cell>
          <cell r="J744">
            <v>11151</v>
          </cell>
          <cell r="L744">
            <v>2152</v>
          </cell>
          <cell r="N744">
            <v>4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</row>
        <row r="745">
          <cell r="D745" t="str">
            <v>R2FPAML</v>
          </cell>
          <cell r="E745" t="str">
            <v>RF</v>
          </cell>
          <cell r="F745" t="str">
            <v>MR-F25S-SL-P</v>
          </cell>
          <cell r="I745">
            <v>1</v>
          </cell>
          <cell r="J745">
            <v>11151</v>
          </cell>
          <cell r="L745">
            <v>2152</v>
          </cell>
          <cell r="N745">
            <v>5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</row>
        <row r="746">
          <cell r="D746" t="str">
            <v>R2FPBSV</v>
          </cell>
          <cell r="E746" t="str">
            <v>RF</v>
          </cell>
          <cell r="F746" t="str">
            <v>MR-F25S-GD-V</v>
          </cell>
          <cell r="I746">
            <v>1</v>
          </cell>
          <cell r="J746">
            <v>11151</v>
          </cell>
          <cell r="L746">
            <v>2152</v>
          </cell>
          <cell r="N746">
            <v>6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</row>
        <row r="747">
          <cell r="D747" t="str">
            <v>R2FPBML</v>
          </cell>
          <cell r="E747" t="str">
            <v>RF</v>
          </cell>
          <cell r="F747" t="str">
            <v>MR-F25S-GD-P</v>
          </cell>
          <cell r="I747">
            <v>1</v>
          </cell>
          <cell r="J747">
            <v>11151</v>
          </cell>
          <cell r="L747">
            <v>2152</v>
          </cell>
          <cell r="N747">
            <v>7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</row>
        <row r="748">
          <cell r="D748" t="str">
            <v>R2IPASV</v>
          </cell>
          <cell r="E748" t="str">
            <v>RF</v>
          </cell>
          <cell r="F748" t="str">
            <v>MR-F30S-SL-V</v>
          </cell>
          <cell r="I748">
            <v>1</v>
          </cell>
          <cell r="J748">
            <v>11151</v>
          </cell>
          <cell r="L748">
            <v>2152</v>
          </cell>
          <cell r="N748">
            <v>8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</row>
        <row r="749">
          <cell r="D749" t="str">
            <v>R2IPAHK</v>
          </cell>
          <cell r="E749" t="str">
            <v>RF</v>
          </cell>
          <cell r="F749" t="str">
            <v>MR-F30S-S-H</v>
          </cell>
          <cell r="I749">
            <v>1</v>
          </cell>
          <cell r="J749">
            <v>11151</v>
          </cell>
          <cell r="L749">
            <v>2152</v>
          </cell>
          <cell r="N749">
            <v>9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</row>
        <row r="750">
          <cell r="D750" t="str">
            <v>R2IPAML</v>
          </cell>
          <cell r="E750" t="str">
            <v>RF</v>
          </cell>
          <cell r="F750" t="str">
            <v>MR-F30S-SL-P</v>
          </cell>
          <cell r="I750">
            <v>1</v>
          </cell>
          <cell r="J750">
            <v>11151</v>
          </cell>
          <cell r="L750">
            <v>2152</v>
          </cell>
          <cell r="N750">
            <v>10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</row>
        <row r="751">
          <cell r="D751" t="str">
            <v>R2IPAKO</v>
          </cell>
          <cell r="E751" t="str">
            <v>RF</v>
          </cell>
          <cell r="F751" t="str">
            <v>MR-F30S-SL-C</v>
          </cell>
          <cell r="I751">
            <v>1</v>
          </cell>
          <cell r="J751">
            <v>11151</v>
          </cell>
          <cell r="L751">
            <v>2152</v>
          </cell>
          <cell r="N751">
            <v>11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</row>
        <row r="752">
          <cell r="D752" t="str">
            <v>R2IPBSV</v>
          </cell>
          <cell r="E752" t="str">
            <v>RF</v>
          </cell>
          <cell r="F752" t="str">
            <v>MR-F30S-GD-V</v>
          </cell>
          <cell r="I752">
            <v>1</v>
          </cell>
          <cell r="J752">
            <v>11151</v>
          </cell>
          <cell r="L752">
            <v>2152</v>
          </cell>
          <cell r="N752">
            <v>12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</row>
        <row r="753">
          <cell r="D753" t="str">
            <v>R2IPBML</v>
          </cell>
          <cell r="E753" t="str">
            <v>RF</v>
          </cell>
          <cell r="F753" t="str">
            <v>MR-F30S-GD-P</v>
          </cell>
          <cell r="I753">
            <v>1</v>
          </cell>
          <cell r="J753">
            <v>11151</v>
          </cell>
          <cell r="L753">
            <v>2152</v>
          </cell>
          <cell r="N753">
            <v>13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</row>
        <row r="754">
          <cell r="D754" t="str">
            <v>R2FPAKW</v>
          </cell>
          <cell r="E754" t="str">
            <v>RF</v>
          </cell>
          <cell r="F754" t="str">
            <v>MR-F25S-W-KW</v>
          </cell>
          <cell r="I754">
            <v>1</v>
          </cell>
          <cell r="J754">
            <v>11151</v>
          </cell>
          <cell r="L754">
            <v>2152</v>
          </cell>
          <cell r="N754">
            <v>14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</row>
        <row r="755">
          <cell r="D755" t="str">
            <v>R2FPAPK</v>
          </cell>
          <cell r="E755" t="str">
            <v>RF</v>
          </cell>
          <cell r="F755" t="str">
            <v>MR-F25S-SL-PK</v>
          </cell>
          <cell r="I755">
            <v>1</v>
          </cell>
          <cell r="J755">
            <v>11151</v>
          </cell>
          <cell r="L755">
            <v>2152</v>
          </cell>
          <cell r="N755">
            <v>15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</row>
        <row r="756">
          <cell r="D756" t="str">
            <v>R2FPDPK</v>
          </cell>
          <cell r="E756" t="str">
            <v>RF</v>
          </cell>
          <cell r="F756" t="str">
            <v>MR-F25S-BU-PK</v>
          </cell>
          <cell r="I756">
            <v>1</v>
          </cell>
          <cell r="J756">
            <v>11151</v>
          </cell>
          <cell r="L756">
            <v>2152</v>
          </cell>
          <cell r="N756">
            <v>16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</row>
        <row r="757">
          <cell r="D757" t="str">
            <v>R2FPCPK</v>
          </cell>
          <cell r="E757" t="str">
            <v>RF</v>
          </cell>
          <cell r="F757" t="str">
            <v>MR-F25S-GN-PK</v>
          </cell>
          <cell r="I757">
            <v>1</v>
          </cell>
          <cell r="J757">
            <v>11151</v>
          </cell>
          <cell r="L757">
            <v>2152</v>
          </cell>
          <cell r="N757">
            <v>17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</row>
        <row r="758">
          <cell r="D758" t="str">
            <v>R2FPBPK</v>
          </cell>
          <cell r="E758" t="str">
            <v>RF</v>
          </cell>
          <cell r="F758" t="str">
            <v>MR-F25S-GD-PK</v>
          </cell>
          <cell r="I758">
            <v>1</v>
          </cell>
          <cell r="J758">
            <v>11151</v>
          </cell>
          <cell r="L758">
            <v>2152</v>
          </cell>
          <cell r="N758">
            <v>18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</row>
        <row r="759">
          <cell r="D759" t="str">
            <v>R2IPAKW</v>
          </cell>
          <cell r="E759" t="str">
            <v>RF</v>
          </cell>
          <cell r="F759" t="str">
            <v>MR-F30S-W-KW</v>
          </cell>
          <cell r="I759">
            <v>1</v>
          </cell>
          <cell r="J759">
            <v>11151</v>
          </cell>
          <cell r="L759">
            <v>2152</v>
          </cell>
          <cell r="N759">
            <v>19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</row>
        <row r="760">
          <cell r="D760" t="str">
            <v>R2IPAPK</v>
          </cell>
          <cell r="E760" t="str">
            <v>RF</v>
          </cell>
          <cell r="F760" t="str">
            <v>MR-F30S-SL-PK</v>
          </cell>
          <cell r="I760">
            <v>1</v>
          </cell>
          <cell r="J760">
            <v>11151</v>
          </cell>
          <cell r="L760">
            <v>2152</v>
          </cell>
          <cell r="N760">
            <v>20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</row>
        <row r="761">
          <cell r="D761" t="str">
            <v>R2IPDPK</v>
          </cell>
          <cell r="E761" t="str">
            <v>RF</v>
          </cell>
          <cell r="F761" t="str">
            <v>MR-F30S-BU-PK</v>
          </cell>
          <cell r="I761">
            <v>1</v>
          </cell>
          <cell r="J761">
            <v>11151</v>
          </cell>
          <cell r="L761">
            <v>2152</v>
          </cell>
          <cell r="N761">
            <v>21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</row>
        <row r="762">
          <cell r="D762" t="str">
            <v>R2IPCPK</v>
          </cell>
          <cell r="E762" t="str">
            <v>RF</v>
          </cell>
          <cell r="F762" t="str">
            <v>MR-F30S-GN-PK</v>
          </cell>
          <cell r="I762">
            <v>1</v>
          </cell>
          <cell r="J762">
            <v>11151</v>
          </cell>
          <cell r="L762">
            <v>2152</v>
          </cell>
          <cell r="N762">
            <v>22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</row>
        <row r="763">
          <cell r="D763" t="str">
            <v>R2IPBPK</v>
          </cell>
          <cell r="E763" t="str">
            <v>RF</v>
          </cell>
          <cell r="F763" t="str">
            <v>MR-F30S-GD-PK</v>
          </cell>
          <cell r="I763">
            <v>1</v>
          </cell>
          <cell r="J763">
            <v>11151</v>
          </cell>
          <cell r="L763">
            <v>2152</v>
          </cell>
          <cell r="N763">
            <v>23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</row>
        <row r="764">
          <cell r="D764" t="str">
            <v>R2IPAAU</v>
          </cell>
          <cell r="E764" t="str">
            <v>RF</v>
          </cell>
          <cell r="F764" t="str">
            <v>MR-260S-W-A</v>
          </cell>
          <cell r="I764">
            <v>1</v>
          </cell>
          <cell r="J764">
            <v>11151</v>
          </cell>
          <cell r="L764">
            <v>2152</v>
          </cell>
          <cell r="N764">
            <v>24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</row>
        <row r="765">
          <cell r="D765" t="str">
            <v>R2IPANZ</v>
          </cell>
          <cell r="E765" t="str">
            <v>RF</v>
          </cell>
          <cell r="F765" t="str">
            <v>MR-260S-W-A</v>
          </cell>
          <cell r="I765">
            <v>1</v>
          </cell>
          <cell r="J765">
            <v>11151</v>
          </cell>
          <cell r="L765">
            <v>2152</v>
          </cell>
          <cell r="N765">
            <v>25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</row>
        <row r="766">
          <cell r="D766" t="str">
            <v>R2IPBAU</v>
          </cell>
          <cell r="E766" t="str">
            <v>RF</v>
          </cell>
          <cell r="F766" t="str">
            <v>MR-260S-ST-A</v>
          </cell>
          <cell r="I766">
            <v>1</v>
          </cell>
          <cell r="J766">
            <v>11151</v>
          </cell>
          <cell r="L766">
            <v>2152</v>
          </cell>
          <cell r="N766">
            <v>26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</row>
        <row r="767">
          <cell r="D767" t="str">
            <v>R2IPBNZ</v>
          </cell>
          <cell r="E767" t="str">
            <v>RF</v>
          </cell>
          <cell r="F767" t="str">
            <v>MR-260S-ST-A(NZ)</v>
          </cell>
          <cell r="I767">
            <v>1</v>
          </cell>
          <cell r="J767">
            <v>11151</v>
          </cell>
          <cell r="L767">
            <v>2152</v>
          </cell>
          <cell r="N767">
            <v>27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</row>
        <row r="768">
          <cell r="D768" t="str">
            <v>R1BPATK</v>
          </cell>
          <cell r="E768" t="str">
            <v>RF</v>
          </cell>
          <cell r="F768" t="str">
            <v>MR-14S-GY</v>
          </cell>
          <cell r="I768">
            <v>1</v>
          </cell>
          <cell r="J768">
            <v>11151</v>
          </cell>
          <cell r="L768">
            <v>2152</v>
          </cell>
          <cell r="N768">
            <v>28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</row>
        <row r="769">
          <cell r="D769" t="str">
            <v>R1BPBTK</v>
          </cell>
          <cell r="E769" t="str">
            <v>RF</v>
          </cell>
          <cell r="F769" t="str">
            <v>MR-14S-RB</v>
          </cell>
          <cell r="I769">
            <v>1</v>
          </cell>
          <cell r="J769">
            <v>11151</v>
          </cell>
          <cell r="L769">
            <v>2152</v>
          </cell>
          <cell r="N769">
            <v>29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</row>
        <row r="770">
          <cell r="D770" t="str">
            <v>R1BPCTK</v>
          </cell>
          <cell r="E770" t="str">
            <v>RF</v>
          </cell>
          <cell r="F770" t="str">
            <v>MR-14S-AG</v>
          </cell>
          <cell r="I770">
            <v>1</v>
          </cell>
          <cell r="J770">
            <v>11151</v>
          </cell>
          <cell r="L770">
            <v>2152</v>
          </cell>
          <cell r="N770">
            <v>30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</row>
        <row r="771">
          <cell r="D771" t="str">
            <v>R1BPDTK</v>
          </cell>
          <cell r="E771" t="str">
            <v>RF</v>
          </cell>
          <cell r="F771" t="str">
            <v>MR-14S-BB</v>
          </cell>
          <cell r="I771">
            <v>1</v>
          </cell>
          <cell r="J771">
            <v>11151</v>
          </cell>
          <cell r="L771">
            <v>2152</v>
          </cell>
          <cell r="N771">
            <v>31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</row>
        <row r="772">
          <cell r="D772" t="str">
            <v>R1CPATK</v>
          </cell>
          <cell r="E772" t="str">
            <v>RF</v>
          </cell>
          <cell r="F772" t="str">
            <v>MR-17S-GY</v>
          </cell>
          <cell r="I772">
            <v>1</v>
          </cell>
          <cell r="J772">
            <v>11151</v>
          </cell>
          <cell r="L772">
            <v>2152</v>
          </cell>
          <cell r="N772">
            <v>32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</row>
        <row r="773">
          <cell r="D773" t="str">
            <v>R1CPBTK</v>
          </cell>
          <cell r="E773" t="str">
            <v>RF</v>
          </cell>
          <cell r="F773" t="str">
            <v>MR-17S-RB</v>
          </cell>
          <cell r="I773">
            <v>1</v>
          </cell>
          <cell r="J773">
            <v>11151</v>
          </cell>
          <cell r="L773">
            <v>2152</v>
          </cell>
          <cell r="N773">
            <v>33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</row>
        <row r="774">
          <cell r="D774" t="str">
            <v>R1CPCTK</v>
          </cell>
          <cell r="E774" t="str">
            <v>RF</v>
          </cell>
          <cell r="F774" t="str">
            <v>MR-17S-AG</v>
          </cell>
          <cell r="I774">
            <v>1</v>
          </cell>
          <cell r="J774">
            <v>11151</v>
          </cell>
          <cell r="L774">
            <v>2152</v>
          </cell>
          <cell r="N774">
            <v>34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</row>
        <row r="775">
          <cell r="D775" t="str">
            <v>R1CPDTK</v>
          </cell>
          <cell r="E775" t="str">
            <v>RF</v>
          </cell>
          <cell r="F775" t="str">
            <v>MR-17S-BB</v>
          </cell>
          <cell r="I775">
            <v>1</v>
          </cell>
          <cell r="J775">
            <v>11151</v>
          </cell>
          <cell r="L775">
            <v>2152</v>
          </cell>
          <cell r="N775">
            <v>35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</row>
        <row r="776">
          <cell r="D776" t="str">
            <v>R1CPETK</v>
          </cell>
          <cell r="E776" t="str">
            <v>RF</v>
          </cell>
          <cell r="F776" t="str">
            <v>MR-17SA-GY</v>
          </cell>
          <cell r="I776">
            <v>1</v>
          </cell>
          <cell r="J776">
            <v>11151</v>
          </cell>
          <cell r="L776">
            <v>2152</v>
          </cell>
          <cell r="N776">
            <v>36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</row>
        <row r="777">
          <cell r="D777" t="str">
            <v>R1CPFTK</v>
          </cell>
          <cell r="E777" t="str">
            <v>RF</v>
          </cell>
          <cell r="F777" t="str">
            <v>MR-17SA-RB</v>
          </cell>
          <cell r="I777">
            <v>1</v>
          </cell>
          <cell r="J777">
            <v>11151</v>
          </cell>
          <cell r="L777">
            <v>2152</v>
          </cell>
          <cell r="N777">
            <v>37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</row>
        <row r="778">
          <cell r="D778" t="str">
            <v>R1CPGTK</v>
          </cell>
          <cell r="E778" t="str">
            <v>RF</v>
          </cell>
          <cell r="F778" t="str">
            <v>MR-17SA-AG</v>
          </cell>
          <cell r="I778">
            <v>1</v>
          </cell>
          <cell r="J778">
            <v>11151</v>
          </cell>
          <cell r="L778">
            <v>2152</v>
          </cell>
          <cell r="N778">
            <v>38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</row>
        <row r="779">
          <cell r="D779" t="str">
            <v>R1CPHTK</v>
          </cell>
          <cell r="E779" t="str">
            <v>RF</v>
          </cell>
          <cell r="F779" t="str">
            <v>MR-17SA-BB</v>
          </cell>
          <cell r="I779">
            <v>1</v>
          </cell>
          <cell r="J779">
            <v>11151</v>
          </cell>
          <cell r="L779">
            <v>2152</v>
          </cell>
          <cell r="N779">
            <v>39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</row>
        <row r="780">
          <cell r="D780" t="str">
            <v>R1EPATK</v>
          </cell>
          <cell r="E780" t="str">
            <v>RF</v>
          </cell>
          <cell r="F780" t="str">
            <v>MR-18SAX-GY</v>
          </cell>
          <cell r="I780">
            <v>1</v>
          </cell>
          <cell r="J780">
            <v>11151</v>
          </cell>
          <cell r="L780">
            <v>2152</v>
          </cell>
          <cell r="N780">
            <v>40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</row>
        <row r="781">
          <cell r="D781" t="str">
            <v>R1EPBTK</v>
          </cell>
          <cell r="E781" t="str">
            <v>RF</v>
          </cell>
          <cell r="F781" t="str">
            <v>MR-18SAX-RB</v>
          </cell>
          <cell r="I781">
            <v>1</v>
          </cell>
          <cell r="J781">
            <v>11151</v>
          </cell>
          <cell r="L781">
            <v>2152</v>
          </cell>
          <cell r="N781">
            <v>41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</row>
        <row r="782">
          <cell r="D782" t="str">
            <v>R1EPCTK</v>
          </cell>
          <cell r="E782" t="str">
            <v>RF</v>
          </cell>
          <cell r="F782" t="str">
            <v>MR-18SAX-AG</v>
          </cell>
          <cell r="I782">
            <v>1</v>
          </cell>
          <cell r="J782">
            <v>11151</v>
          </cell>
          <cell r="L782">
            <v>2152</v>
          </cell>
          <cell r="N782">
            <v>42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</row>
        <row r="783">
          <cell r="D783" t="str">
            <v>R1EPDTK</v>
          </cell>
          <cell r="E783" t="str">
            <v>RF</v>
          </cell>
          <cell r="F783" t="str">
            <v>MR-18SAX-BB</v>
          </cell>
          <cell r="I783">
            <v>1</v>
          </cell>
          <cell r="J783">
            <v>11151</v>
          </cell>
          <cell r="L783">
            <v>2152</v>
          </cell>
          <cell r="N783">
            <v>43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</row>
        <row r="784">
          <cell r="D784" t="str">
            <v>R1EPETK</v>
          </cell>
          <cell r="E784" t="str">
            <v>RF</v>
          </cell>
          <cell r="F784" t="str">
            <v>MR-18SAX-GD</v>
          </cell>
          <cell r="I784">
            <v>1</v>
          </cell>
          <cell r="J784">
            <v>11151</v>
          </cell>
          <cell r="L784">
            <v>2152</v>
          </cell>
          <cell r="N784">
            <v>44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</row>
        <row r="785">
          <cell r="D785" t="str">
            <v>R1EPFTK</v>
          </cell>
          <cell r="E785" t="str">
            <v>RF</v>
          </cell>
          <cell r="F785" t="str">
            <v>MR-18SAX-RR</v>
          </cell>
          <cell r="I785">
            <v>1</v>
          </cell>
          <cell r="J785">
            <v>11151</v>
          </cell>
          <cell r="L785">
            <v>2152</v>
          </cell>
          <cell r="N785">
            <v>45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</row>
        <row r="786">
          <cell r="D786" t="str">
            <v>R1EPGTK</v>
          </cell>
          <cell r="E786" t="str">
            <v>RF</v>
          </cell>
          <cell r="F786" t="str">
            <v>MR-18SW-GY</v>
          </cell>
          <cell r="I786">
            <v>1</v>
          </cell>
          <cell r="J786">
            <v>11151</v>
          </cell>
          <cell r="L786">
            <v>2152</v>
          </cell>
          <cell r="N786">
            <v>46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</row>
        <row r="787">
          <cell r="D787" t="str">
            <v>R1EPHTK</v>
          </cell>
          <cell r="E787" t="str">
            <v>RF</v>
          </cell>
          <cell r="F787" t="str">
            <v>MR-18SW-RB</v>
          </cell>
          <cell r="I787">
            <v>1</v>
          </cell>
          <cell r="J787">
            <v>11151</v>
          </cell>
          <cell r="L787">
            <v>2152</v>
          </cell>
          <cell r="N787">
            <v>47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</row>
        <row r="788">
          <cell r="D788" t="str">
            <v>R1EPJTK</v>
          </cell>
          <cell r="E788" t="str">
            <v>RF</v>
          </cell>
          <cell r="F788" t="str">
            <v>MR-18SW-AG</v>
          </cell>
          <cell r="I788">
            <v>1</v>
          </cell>
          <cell r="J788">
            <v>11151</v>
          </cell>
          <cell r="L788">
            <v>2152</v>
          </cell>
          <cell r="N788">
            <v>48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</row>
        <row r="789">
          <cell r="D789" t="str">
            <v>R1EPKTK</v>
          </cell>
          <cell r="E789" t="str">
            <v>RF</v>
          </cell>
          <cell r="F789" t="str">
            <v>MR-18SW-BB</v>
          </cell>
          <cell r="I789">
            <v>1</v>
          </cell>
          <cell r="J789">
            <v>11151</v>
          </cell>
          <cell r="L789">
            <v>2152</v>
          </cell>
          <cell r="N789">
            <v>49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</row>
        <row r="790">
          <cell r="D790" t="str">
            <v>R1EPLTK</v>
          </cell>
          <cell r="E790" t="str">
            <v>RF</v>
          </cell>
          <cell r="F790" t="str">
            <v>MR-18SW-ST</v>
          </cell>
          <cell r="I790">
            <v>1</v>
          </cell>
          <cell r="J790">
            <v>11151</v>
          </cell>
          <cell r="L790">
            <v>2152</v>
          </cell>
          <cell r="N790">
            <v>50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</row>
        <row r="791">
          <cell r="D791" t="str">
            <v>R1GPATK</v>
          </cell>
          <cell r="E791" t="str">
            <v>RF</v>
          </cell>
          <cell r="F791" t="str">
            <v>MR-22SW-GY</v>
          </cell>
          <cell r="I791">
            <v>1</v>
          </cell>
          <cell r="J791">
            <v>11151</v>
          </cell>
          <cell r="L791">
            <v>2152</v>
          </cell>
          <cell r="N791">
            <v>51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</row>
        <row r="792">
          <cell r="D792" t="str">
            <v>R1GPBTK</v>
          </cell>
          <cell r="E792" t="str">
            <v>RF</v>
          </cell>
          <cell r="F792" t="str">
            <v>MR-22SW-RB</v>
          </cell>
          <cell r="I792">
            <v>1</v>
          </cell>
          <cell r="J792">
            <v>11151</v>
          </cell>
          <cell r="L792">
            <v>2152</v>
          </cell>
          <cell r="N792">
            <v>52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</row>
        <row r="793">
          <cell r="D793" t="str">
            <v>R1GPCTK</v>
          </cell>
          <cell r="E793" t="str">
            <v>RF</v>
          </cell>
          <cell r="F793" t="str">
            <v>MR-22SW-AG</v>
          </cell>
          <cell r="I793">
            <v>1</v>
          </cell>
          <cell r="J793">
            <v>11151</v>
          </cell>
          <cell r="L793">
            <v>2152</v>
          </cell>
          <cell r="N793">
            <v>53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  <cell r="AO793">
            <v>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</row>
        <row r="794">
          <cell r="D794" t="str">
            <v>R2EPATK</v>
          </cell>
          <cell r="E794" t="str">
            <v>RF</v>
          </cell>
          <cell r="F794" t="str">
            <v>MR-F21S-GY</v>
          </cell>
          <cell r="I794">
            <v>1</v>
          </cell>
          <cell r="J794">
            <v>11151</v>
          </cell>
          <cell r="L794">
            <v>2152</v>
          </cell>
          <cell r="N794">
            <v>54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  <cell r="AO794">
            <v>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</row>
        <row r="795">
          <cell r="D795" t="str">
            <v>R2EPBTK</v>
          </cell>
          <cell r="E795" t="str">
            <v>RF</v>
          </cell>
          <cell r="F795" t="str">
            <v>MR-F21S-RB</v>
          </cell>
          <cell r="I795">
            <v>1</v>
          </cell>
          <cell r="J795">
            <v>11151</v>
          </cell>
          <cell r="L795">
            <v>2152</v>
          </cell>
          <cell r="N795">
            <v>55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  <cell r="AO795">
            <v>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</row>
        <row r="796">
          <cell r="D796" t="str">
            <v>R2EPCTK</v>
          </cell>
          <cell r="E796" t="str">
            <v>RF</v>
          </cell>
          <cell r="F796" t="str">
            <v>MR-F21S-GD</v>
          </cell>
          <cell r="I796">
            <v>1</v>
          </cell>
          <cell r="J796">
            <v>11151</v>
          </cell>
          <cell r="L796">
            <v>2152</v>
          </cell>
          <cell r="N796">
            <v>56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0</v>
          </cell>
          <cell r="AO796">
            <v>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</row>
        <row r="797">
          <cell r="D797" t="str">
            <v>R2EPDTK</v>
          </cell>
          <cell r="E797" t="str">
            <v>RF</v>
          </cell>
          <cell r="F797" t="str">
            <v>MR-FB21S-GY</v>
          </cell>
          <cell r="I797">
            <v>1</v>
          </cell>
          <cell r="J797">
            <v>11151</v>
          </cell>
          <cell r="L797">
            <v>2152</v>
          </cell>
          <cell r="N797">
            <v>57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0</v>
          </cell>
          <cell r="AO797">
            <v>0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</row>
        <row r="798">
          <cell r="D798" t="str">
            <v>R2EPETK</v>
          </cell>
          <cell r="E798" t="str">
            <v>RF</v>
          </cell>
          <cell r="F798" t="str">
            <v>MR-FB21S-RB</v>
          </cell>
          <cell r="I798">
            <v>1</v>
          </cell>
          <cell r="J798">
            <v>11151</v>
          </cell>
          <cell r="L798">
            <v>2152</v>
          </cell>
          <cell r="N798">
            <v>58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N798">
            <v>0</v>
          </cell>
          <cell r="AO798">
            <v>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</row>
        <row r="799">
          <cell r="D799" t="str">
            <v>R2EPFTK</v>
          </cell>
          <cell r="E799" t="str">
            <v>RF</v>
          </cell>
          <cell r="F799" t="str">
            <v>MR-FB21S-GD</v>
          </cell>
          <cell r="I799">
            <v>1</v>
          </cell>
          <cell r="J799">
            <v>11151</v>
          </cell>
          <cell r="L799">
            <v>2152</v>
          </cell>
          <cell r="N799">
            <v>59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  <cell r="AO799">
            <v>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</row>
        <row r="800">
          <cell r="D800" t="str">
            <v>R2EPGTK</v>
          </cell>
          <cell r="E800" t="str">
            <v>RF</v>
          </cell>
          <cell r="F800" t="str">
            <v>MR-FC21S-GY</v>
          </cell>
          <cell r="I800">
            <v>1</v>
          </cell>
          <cell r="J800">
            <v>11151</v>
          </cell>
          <cell r="L800">
            <v>2152</v>
          </cell>
          <cell r="N800">
            <v>60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N800">
            <v>0</v>
          </cell>
          <cell r="AO800">
            <v>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</row>
        <row r="801">
          <cell r="D801" t="str">
            <v>R2EPHTK</v>
          </cell>
          <cell r="E801" t="str">
            <v>RF</v>
          </cell>
          <cell r="F801" t="str">
            <v>MR-FC21S-RB</v>
          </cell>
          <cell r="I801">
            <v>1</v>
          </cell>
          <cell r="J801">
            <v>11151</v>
          </cell>
          <cell r="L801">
            <v>2152</v>
          </cell>
          <cell r="N801">
            <v>61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M801">
            <v>0</v>
          </cell>
          <cell r="AN801">
            <v>0</v>
          </cell>
          <cell r="AO801">
            <v>0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</row>
        <row r="802">
          <cell r="D802" t="str">
            <v>R2EPJTK</v>
          </cell>
          <cell r="E802" t="str">
            <v>RF</v>
          </cell>
          <cell r="F802" t="str">
            <v>MR-FC21S-GD</v>
          </cell>
          <cell r="I802">
            <v>1</v>
          </cell>
          <cell r="J802">
            <v>11151</v>
          </cell>
          <cell r="L802">
            <v>2152</v>
          </cell>
          <cell r="N802">
            <v>62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0</v>
          </cell>
          <cell r="AO802">
            <v>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</row>
        <row r="803">
          <cell r="D803" t="str">
            <v>R2FPATK</v>
          </cell>
          <cell r="E803" t="str">
            <v>RF</v>
          </cell>
          <cell r="F803" t="str">
            <v>MR-F23S-GY</v>
          </cell>
          <cell r="I803">
            <v>1</v>
          </cell>
          <cell r="J803">
            <v>11151</v>
          </cell>
          <cell r="L803">
            <v>2152</v>
          </cell>
          <cell r="N803">
            <v>63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0</v>
          </cell>
          <cell r="AO803">
            <v>0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</row>
        <row r="804">
          <cell r="D804" t="str">
            <v>R2FPBTK</v>
          </cell>
          <cell r="E804" t="str">
            <v>RF</v>
          </cell>
          <cell r="F804" t="str">
            <v>MR-F23S-RB</v>
          </cell>
          <cell r="I804">
            <v>1</v>
          </cell>
          <cell r="J804">
            <v>11151</v>
          </cell>
          <cell r="L804">
            <v>2152</v>
          </cell>
          <cell r="N804">
            <v>64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>
            <v>0</v>
          </cell>
          <cell r="AO804">
            <v>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</row>
        <row r="805">
          <cell r="D805" t="str">
            <v>R2FPCTK</v>
          </cell>
          <cell r="E805" t="str">
            <v>RF</v>
          </cell>
          <cell r="F805" t="str">
            <v>MR-F23S-AG</v>
          </cell>
          <cell r="I805">
            <v>1</v>
          </cell>
          <cell r="J805">
            <v>11151</v>
          </cell>
          <cell r="L805">
            <v>2152</v>
          </cell>
          <cell r="N805">
            <v>65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0</v>
          </cell>
          <cell r="AO805">
            <v>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</row>
        <row r="806">
          <cell r="D806" t="str">
            <v>R2FPDTK</v>
          </cell>
          <cell r="E806" t="str">
            <v>RF</v>
          </cell>
          <cell r="F806" t="str">
            <v>MR-F23S-GD</v>
          </cell>
          <cell r="I806">
            <v>1</v>
          </cell>
          <cell r="J806">
            <v>11151</v>
          </cell>
          <cell r="L806">
            <v>2152</v>
          </cell>
          <cell r="N806">
            <v>66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N806">
            <v>0</v>
          </cell>
          <cell r="AO806">
            <v>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</row>
        <row r="807">
          <cell r="D807" t="str">
            <v>R2IPATK</v>
          </cell>
          <cell r="E807" t="str">
            <v>RF</v>
          </cell>
          <cell r="F807" t="str">
            <v>MR-F26S-GY</v>
          </cell>
          <cell r="I807">
            <v>1</v>
          </cell>
          <cell r="J807">
            <v>11151</v>
          </cell>
          <cell r="L807">
            <v>2152</v>
          </cell>
          <cell r="N807">
            <v>67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>
            <v>0</v>
          </cell>
          <cell r="AL807">
            <v>0</v>
          </cell>
          <cell r="AM807">
            <v>0</v>
          </cell>
          <cell r="AN807">
            <v>0</v>
          </cell>
          <cell r="AO807">
            <v>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</row>
        <row r="808">
          <cell r="D808" t="str">
            <v>R2IPBTK</v>
          </cell>
          <cell r="E808" t="str">
            <v>RF</v>
          </cell>
          <cell r="F808" t="str">
            <v>MR-F26S-RB</v>
          </cell>
          <cell r="I808">
            <v>1</v>
          </cell>
          <cell r="J808">
            <v>11151</v>
          </cell>
          <cell r="L808">
            <v>2152</v>
          </cell>
          <cell r="N808">
            <v>68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N808">
            <v>0</v>
          </cell>
          <cell r="AO808">
            <v>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</row>
        <row r="809">
          <cell r="D809" t="str">
            <v>R2IPCTK</v>
          </cell>
          <cell r="E809" t="str">
            <v>RF</v>
          </cell>
          <cell r="F809" t="str">
            <v>MR-F26S-AG</v>
          </cell>
          <cell r="I809">
            <v>1</v>
          </cell>
          <cell r="J809">
            <v>11151</v>
          </cell>
          <cell r="L809">
            <v>2152</v>
          </cell>
          <cell r="N809">
            <v>69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0</v>
          </cell>
          <cell r="AK809">
            <v>0</v>
          </cell>
          <cell r="AL809">
            <v>0</v>
          </cell>
          <cell r="AM809">
            <v>0</v>
          </cell>
          <cell r="AN809">
            <v>0</v>
          </cell>
          <cell r="AO809">
            <v>0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0</v>
          </cell>
        </row>
        <row r="810">
          <cell r="D810" t="str">
            <v>R2IPDTK</v>
          </cell>
          <cell r="E810" t="str">
            <v>RF</v>
          </cell>
          <cell r="F810" t="str">
            <v>MR-F26S-GD</v>
          </cell>
          <cell r="I810">
            <v>1</v>
          </cell>
          <cell r="J810">
            <v>11151</v>
          </cell>
          <cell r="L810">
            <v>2152</v>
          </cell>
          <cell r="N810">
            <v>70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M810">
            <v>0</v>
          </cell>
          <cell r="AN810">
            <v>0</v>
          </cell>
          <cell r="AO810">
            <v>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</row>
        <row r="811">
          <cell r="D811" t="str">
            <v>R2FPETK</v>
          </cell>
          <cell r="E811" t="str">
            <v>RF</v>
          </cell>
          <cell r="F811" t="str">
            <v>MR-F23SW-GY</v>
          </cell>
          <cell r="I811">
            <v>1</v>
          </cell>
          <cell r="J811">
            <v>11151</v>
          </cell>
          <cell r="L811">
            <v>2152</v>
          </cell>
          <cell r="N811">
            <v>71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0</v>
          </cell>
          <cell r="AH811">
            <v>0</v>
          </cell>
          <cell r="AI811">
            <v>0</v>
          </cell>
          <cell r="AJ811">
            <v>0</v>
          </cell>
          <cell r="AK811">
            <v>0</v>
          </cell>
          <cell r="AL811">
            <v>0</v>
          </cell>
          <cell r="AM811">
            <v>0</v>
          </cell>
          <cell r="AN811">
            <v>0</v>
          </cell>
          <cell r="AO811">
            <v>0</v>
          </cell>
          <cell r="AP811">
            <v>0</v>
          </cell>
          <cell r="AQ811">
            <v>0</v>
          </cell>
          <cell r="AR811">
            <v>0</v>
          </cell>
          <cell r="AS811">
            <v>0</v>
          </cell>
          <cell r="AT811">
            <v>0</v>
          </cell>
        </row>
        <row r="812">
          <cell r="D812" t="str">
            <v>R2FPFTK</v>
          </cell>
          <cell r="E812" t="str">
            <v>RF</v>
          </cell>
          <cell r="F812" t="str">
            <v>MR-F23SW-RB</v>
          </cell>
          <cell r="I812">
            <v>1</v>
          </cell>
          <cell r="J812">
            <v>11151</v>
          </cell>
          <cell r="L812">
            <v>2152</v>
          </cell>
          <cell r="N812">
            <v>72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>
            <v>0</v>
          </cell>
          <cell r="AL812">
            <v>0</v>
          </cell>
          <cell r="AM812">
            <v>0</v>
          </cell>
          <cell r="AN812">
            <v>0</v>
          </cell>
          <cell r="AO812">
            <v>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0</v>
          </cell>
        </row>
        <row r="813">
          <cell r="D813" t="str">
            <v>R2FPGTK</v>
          </cell>
          <cell r="E813" t="str">
            <v>RF</v>
          </cell>
          <cell r="F813" t="str">
            <v>MR-F23SW-GD</v>
          </cell>
          <cell r="I813">
            <v>1</v>
          </cell>
          <cell r="J813">
            <v>11151</v>
          </cell>
          <cell r="L813">
            <v>2152</v>
          </cell>
          <cell r="N813">
            <v>73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M813">
            <v>0</v>
          </cell>
          <cell r="AN813">
            <v>0</v>
          </cell>
          <cell r="AO813">
            <v>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0</v>
          </cell>
        </row>
        <row r="814">
          <cell r="D814" t="str">
            <v>R2IPETK</v>
          </cell>
          <cell r="E814" t="str">
            <v>RF</v>
          </cell>
          <cell r="F814" t="str">
            <v>MR-F26SW-GY</v>
          </cell>
          <cell r="I814">
            <v>1</v>
          </cell>
          <cell r="J814">
            <v>11151</v>
          </cell>
          <cell r="L814">
            <v>2152</v>
          </cell>
          <cell r="N814">
            <v>74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>
            <v>0</v>
          </cell>
          <cell r="AL814">
            <v>0</v>
          </cell>
          <cell r="AM814">
            <v>0</v>
          </cell>
          <cell r="AN814">
            <v>0</v>
          </cell>
          <cell r="AO814">
            <v>0</v>
          </cell>
          <cell r="AP814">
            <v>0</v>
          </cell>
          <cell r="AQ814">
            <v>0</v>
          </cell>
          <cell r="AR814">
            <v>0</v>
          </cell>
          <cell r="AS814">
            <v>0</v>
          </cell>
          <cell r="AT814">
            <v>0</v>
          </cell>
        </row>
        <row r="815">
          <cell r="D815" t="str">
            <v>R2IPFTK</v>
          </cell>
          <cell r="E815" t="str">
            <v>RF</v>
          </cell>
          <cell r="F815" t="str">
            <v>MR-F26SW-RB</v>
          </cell>
          <cell r="I815">
            <v>1</v>
          </cell>
          <cell r="J815">
            <v>11151</v>
          </cell>
          <cell r="L815">
            <v>2152</v>
          </cell>
          <cell r="N815">
            <v>1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>
            <v>0</v>
          </cell>
          <cell r="AL815">
            <v>0</v>
          </cell>
          <cell r="AM815">
            <v>0</v>
          </cell>
          <cell r="AN815">
            <v>0</v>
          </cell>
          <cell r="AO815">
            <v>0</v>
          </cell>
          <cell r="AP815">
            <v>0</v>
          </cell>
          <cell r="AQ815">
            <v>0</v>
          </cell>
          <cell r="AR815">
            <v>0</v>
          </cell>
          <cell r="AS815">
            <v>0</v>
          </cell>
          <cell r="AT815">
            <v>0</v>
          </cell>
        </row>
        <row r="816">
          <cell r="D816" t="str">
            <v>R2IPGTK</v>
          </cell>
          <cell r="E816" t="str">
            <v>RF</v>
          </cell>
          <cell r="F816" t="str">
            <v>MR-F26SW-GD</v>
          </cell>
          <cell r="I816">
            <v>1</v>
          </cell>
          <cell r="J816">
            <v>11151</v>
          </cell>
          <cell r="L816">
            <v>2152</v>
          </cell>
          <cell r="N816">
            <v>2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M816">
            <v>0</v>
          </cell>
          <cell r="AN816">
            <v>0</v>
          </cell>
          <cell r="AO816">
            <v>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</row>
        <row r="817">
          <cell r="D817" t="str">
            <v>R2IPHTK</v>
          </cell>
          <cell r="E817" t="str">
            <v>RF</v>
          </cell>
          <cell r="F817" t="str">
            <v>MR-F26SW-ST</v>
          </cell>
          <cell r="I817">
            <v>1</v>
          </cell>
          <cell r="J817">
            <v>11151</v>
          </cell>
          <cell r="L817">
            <v>2152</v>
          </cell>
          <cell r="N817">
            <v>3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>
            <v>0</v>
          </cell>
          <cell r="AL817">
            <v>0</v>
          </cell>
          <cell r="AM817">
            <v>0</v>
          </cell>
          <cell r="AN817">
            <v>0</v>
          </cell>
          <cell r="AO817">
            <v>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0</v>
          </cell>
        </row>
        <row r="818">
          <cell r="C818" t="str">
            <v>AZ00J437G01</v>
          </cell>
          <cell r="D818" t="str">
            <v>YASAI CASE ASSY PRINT</v>
          </cell>
          <cell r="N818">
            <v>0</v>
          </cell>
          <cell r="O818">
            <v>0</v>
          </cell>
          <cell r="P818">
            <v>515</v>
          </cell>
          <cell r="Q818">
            <v>0</v>
          </cell>
          <cell r="R818">
            <v>0</v>
          </cell>
          <cell r="S818">
            <v>0</v>
          </cell>
          <cell r="T818">
            <v>205</v>
          </cell>
          <cell r="U818">
            <v>440</v>
          </cell>
          <cell r="V818">
            <v>440</v>
          </cell>
          <cell r="W818">
            <v>493</v>
          </cell>
          <cell r="X818">
            <v>0</v>
          </cell>
          <cell r="Y818">
            <v>0</v>
          </cell>
          <cell r="Z818">
            <v>342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M818">
            <v>0</v>
          </cell>
          <cell r="AN818">
            <v>0</v>
          </cell>
          <cell r="AO818">
            <v>0</v>
          </cell>
          <cell r="AP818">
            <v>0</v>
          </cell>
          <cell r="AQ818">
            <v>0</v>
          </cell>
          <cell r="AR818">
            <v>120</v>
          </cell>
          <cell r="AS818">
            <v>0</v>
          </cell>
          <cell r="AT818">
            <v>0</v>
          </cell>
        </row>
        <row r="819">
          <cell r="D819" t="str">
            <v>R2EQATK</v>
          </cell>
          <cell r="E819" t="str">
            <v>RF</v>
          </cell>
          <cell r="F819" t="str">
            <v>MR-F21T-GY</v>
          </cell>
          <cell r="I819">
            <v>1</v>
          </cell>
          <cell r="J819">
            <v>11151</v>
          </cell>
          <cell r="L819">
            <v>2152</v>
          </cell>
          <cell r="N819">
            <v>1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205</v>
          </cell>
          <cell r="U819">
            <v>245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0</v>
          </cell>
          <cell r="AJ819">
            <v>0</v>
          </cell>
          <cell r="AK819">
            <v>0</v>
          </cell>
          <cell r="AL819">
            <v>0</v>
          </cell>
          <cell r="AM819">
            <v>0</v>
          </cell>
          <cell r="AN819">
            <v>0</v>
          </cell>
          <cell r="AO819">
            <v>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0</v>
          </cell>
        </row>
        <row r="820">
          <cell r="D820" t="str">
            <v>R2EQCTK</v>
          </cell>
          <cell r="E820" t="str">
            <v>RF</v>
          </cell>
          <cell r="F820" t="str">
            <v>MR-F21T-GD</v>
          </cell>
          <cell r="I820">
            <v>1</v>
          </cell>
          <cell r="J820">
            <v>11151</v>
          </cell>
          <cell r="L820">
            <v>2152</v>
          </cell>
          <cell r="N820">
            <v>2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105</v>
          </cell>
          <cell r="W820">
            <v>10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N820">
            <v>0</v>
          </cell>
          <cell r="AO820">
            <v>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</row>
        <row r="821">
          <cell r="D821" t="str">
            <v>R2EQBTK</v>
          </cell>
          <cell r="E821" t="str">
            <v>RF</v>
          </cell>
          <cell r="F821" t="str">
            <v>MR-F21T-GB</v>
          </cell>
          <cell r="I821">
            <v>1</v>
          </cell>
          <cell r="J821">
            <v>11151</v>
          </cell>
          <cell r="L821">
            <v>2152</v>
          </cell>
          <cell r="N821">
            <v>3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170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0</v>
          </cell>
          <cell r="AJ821">
            <v>0</v>
          </cell>
          <cell r="AK821">
            <v>0</v>
          </cell>
          <cell r="AL821">
            <v>0</v>
          </cell>
          <cell r="AM821">
            <v>0</v>
          </cell>
          <cell r="AN821">
            <v>0</v>
          </cell>
          <cell r="AO821">
            <v>0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</row>
        <row r="822">
          <cell r="D822" t="str">
            <v>R2EQDTK</v>
          </cell>
          <cell r="E822" t="str">
            <v>RF</v>
          </cell>
          <cell r="F822" t="str">
            <v>MR-FB21T-GY</v>
          </cell>
          <cell r="I822">
            <v>1</v>
          </cell>
          <cell r="J822">
            <v>11151</v>
          </cell>
          <cell r="L822">
            <v>2152</v>
          </cell>
          <cell r="N822">
            <v>4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180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0</v>
          </cell>
          <cell r="AJ822">
            <v>0</v>
          </cell>
          <cell r="AK822">
            <v>0</v>
          </cell>
          <cell r="AL822">
            <v>0</v>
          </cell>
          <cell r="AM822">
            <v>0</v>
          </cell>
          <cell r="AN822">
            <v>0</v>
          </cell>
          <cell r="AO822">
            <v>0</v>
          </cell>
          <cell r="AP822">
            <v>0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</row>
        <row r="823">
          <cell r="D823" t="str">
            <v>R2EQETK</v>
          </cell>
          <cell r="E823" t="str">
            <v>RF</v>
          </cell>
          <cell r="F823" t="str">
            <v>MR-FB21T-GB</v>
          </cell>
          <cell r="I823">
            <v>1</v>
          </cell>
          <cell r="J823">
            <v>11151</v>
          </cell>
          <cell r="L823">
            <v>2152</v>
          </cell>
          <cell r="N823">
            <v>5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55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0</v>
          </cell>
          <cell r="AK823">
            <v>0</v>
          </cell>
          <cell r="AL823">
            <v>0</v>
          </cell>
          <cell r="AM823">
            <v>0</v>
          </cell>
          <cell r="AN823">
            <v>0</v>
          </cell>
          <cell r="AO823">
            <v>0</v>
          </cell>
          <cell r="AP823">
            <v>0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</row>
        <row r="824">
          <cell r="D824" t="str">
            <v>R2EQFTK</v>
          </cell>
          <cell r="E824" t="str">
            <v>RF</v>
          </cell>
          <cell r="F824" t="str">
            <v>MR-FB21T-GD</v>
          </cell>
          <cell r="I824">
            <v>1</v>
          </cell>
          <cell r="J824">
            <v>11151</v>
          </cell>
          <cell r="L824">
            <v>2152</v>
          </cell>
          <cell r="N824">
            <v>6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80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M824">
            <v>0</v>
          </cell>
          <cell r="AN824">
            <v>0</v>
          </cell>
          <cell r="AO824">
            <v>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</row>
        <row r="825">
          <cell r="D825" t="str">
            <v>R2EQGTK</v>
          </cell>
          <cell r="E825" t="str">
            <v>RF</v>
          </cell>
          <cell r="F825" t="str">
            <v>MR-FC21T-GY</v>
          </cell>
          <cell r="I825">
            <v>1</v>
          </cell>
          <cell r="J825">
            <v>11151</v>
          </cell>
          <cell r="L825">
            <v>2152</v>
          </cell>
          <cell r="N825">
            <v>7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15</v>
          </cell>
          <cell r="V825">
            <v>85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>
            <v>0</v>
          </cell>
          <cell r="AL825">
            <v>0</v>
          </cell>
          <cell r="AM825">
            <v>0</v>
          </cell>
          <cell r="AN825">
            <v>0</v>
          </cell>
          <cell r="AO825">
            <v>0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0</v>
          </cell>
        </row>
        <row r="826">
          <cell r="D826" t="str">
            <v>R2EQHTK</v>
          </cell>
          <cell r="E826" t="str">
            <v>RF</v>
          </cell>
          <cell r="F826" t="str">
            <v>MR-FC21T-GB</v>
          </cell>
          <cell r="I826">
            <v>1</v>
          </cell>
          <cell r="J826">
            <v>11151</v>
          </cell>
          <cell r="L826">
            <v>2152</v>
          </cell>
          <cell r="N826">
            <v>8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25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0</v>
          </cell>
          <cell r="AS826">
            <v>0</v>
          </cell>
          <cell r="AT826">
            <v>0</v>
          </cell>
        </row>
        <row r="827">
          <cell r="D827" t="str">
            <v>R2EQJTK</v>
          </cell>
          <cell r="E827" t="str">
            <v>RF</v>
          </cell>
          <cell r="F827" t="str">
            <v>MR-FC21T-GD</v>
          </cell>
          <cell r="I827">
            <v>1</v>
          </cell>
          <cell r="J827">
            <v>11151</v>
          </cell>
          <cell r="L827">
            <v>2152</v>
          </cell>
          <cell r="N827">
            <v>9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</row>
        <row r="828">
          <cell r="D828" t="str">
            <v>R2FQATK</v>
          </cell>
          <cell r="E828" t="str">
            <v>RF</v>
          </cell>
          <cell r="F828" t="str">
            <v>MR-F23T-GY</v>
          </cell>
          <cell r="I828">
            <v>1</v>
          </cell>
          <cell r="J828">
            <v>11151</v>
          </cell>
          <cell r="L828">
            <v>2152</v>
          </cell>
          <cell r="N828">
            <v>10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288</v>
          </cell>
          <cell r="X828">
            <v>0</v>
          </cell>
          <cell r="Y828">
            <v>0</v>
          </cell>
          <cell r="Z828">
            <v>27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K828">
            <v>0</v>
          </cell>
          <cell r="AL828">
            <v>0</v>
          </cell>
          <cell r="AM828">
            <v>0</v>
          </cell>
          <cell r="AN828">
            <v>0</v>
          </cell>
          <cell r="AO828">
            <v>0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0</v>
          </cell>
        </row>
        <row r="829">
          <cell r="D829" t="str">
            <v>R2FQHTK</v>
          </cell>
          <cell r="E829" t="str">
            <v>RF</v>
          </cell>
          <cell r="F829" t="str">
            <v>MR-FN22T-GY</v>
          </cell>
          <cell r="I829">
            <v>1</v>
          </cell>
          <cell r="J829">
            <v>11151</v>
          </cell>
          <cell r="L829">
            <v>2152</v>
          </cell>
          <cell r="N829">
            <v>11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M829">
            <v>0</v>
          </cell>
          <cell r="AN829">
            <v>0</v>
          </cell>
          <cell r="AO829">
            <v>0</v>
          </cell>
          <cell r="AP829">
            <v>0</v>
          </cell>
          <cell r="AQ829">
            <v>0</v>
          </cell>
          <cell r="AR829">
            <v>0</v>
          </cell>
          <cell r="AS829">
            <v>0</v>
          </cell>
          <cell r="AT829">
            <v>0</v>
          </cell>
        </row>
        <row r="830">
          <cell r="D830" t="str">
            <v>R2FQBTK</v>
          </cell>
          <cell r="E830" t="str">
            <v>RF</v>
          </cell>
          <cell r="F830" t="str">
            <v>MR-F23T-GB</v>
          </cell>
          <cell r="I830">
            <v>1</v>
          </cell>
          <cell r="J830">
            <v>11151</v>
          </cell>
          <cell r="L830">
            <v>2152</v>
          </cell>
          <cell r="N830">
            <v>12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140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M830">
            <v>0</v>
          </cell>
          <cell r="AN830">
            <v>0</v>
          </cell>
          <cell r="AO830">
            <v>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</row>
        <row r="831">
          <cell r="D831" t="str">
            <v>R2FQJTK</v>
          </cell>
          <cell r="E831" t="str">
            <v>RF</v>
          </cell>
          <cell r="F831" t="str">
            <v>MR-FN22T-GB</v>
          </cell>
          <cell r="I831">
            <v>1</v>
          </cell>
          <cell r="J831">
            <v>11151</v>
          </cell>
          <cell r="L831">
            <v>2152</v>
          </cell>
          <cell r="N831">
            <v>13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M831">
            <v>0</v>
          </cell>
          <cell r="AN831">
            <v>0</v>
          </cell>
          <cell r="AO831">
            <v>0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</row>
        <row r="832">
          <cell r="D832" t="str">
            <v>R2FQCTK</v>
          </cell>
          <cell r="E832" t="str">
            <v>RF</v>
          </cell>
          <cell r="F832" t="str">
            <v>MR-F23T-AG</v>
          </cell>
          <cell r="I832">
            <v>1</v>
          </cell>
          <cell r="J832">
            <v>11151</v>
          </cell>
          <cell r="L832">
            <v>2152</v>
          </cell>
          <cell r="N832">
            <v>14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80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N832">
            <v>0</v>
          </cell>
          <cell r="AO832">
            <v>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</row>
        <row r="833">
          <cell r="D833" t="str">
            <v>R2FQKTK</v>
          </cell>
          <cell r="E833" t="str">
            <v>RF</v>
          </cell>
          <cell r="F833" t="str">
            <v>MR-FN22T-AG</v>
          </cell>
          <cell r="I833">
            <v>1</v>
          </cell>
          <cell r="J833">
            <v>11151</v>
          </cell>
          <cell r="L833">
            <v>2152</v>
          </cell>
          <cell r="N833">
            <v>15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M833">
            <v>0</v>
          </cell>
          <cell r="AN833">
            <v>0</v>
          </cell>
          <cell r="AO833">
            <v>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</row>
        <row r="834">
          <cell r="D834" t="str">
            <v>R2FQDTK</v>
          </cell>
          <cell r="E834" t="str">
            <v>RF</v>
          </cell>
          <cell r="F834" t="str">
            <v>MR-F23T-GD</v>
          </cell>
          <cell r="I834">
            <v>1</v>
          </cell>
          <cell r="J834">
            <v>11151</v>
          </cell>
          <cell r="L834">
            <v>2152</v>
          </cell>
          <cell r="N834">
            <v>16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95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M834">
            <v>0</v>
          </cell>
          <cell r="AN834">
            <v>0</v>
          </cell>
          <cell r="AO834">
            <v>0</v>
          </cell>
          <cell r="AP834">
            <v>0</v>
          </cell>
          <cell r="AQ834">
            <v>0</v>
          </cell>
          <cell r="AR834">
            <v>0</v>
          </cell>
          <cell r="AS834">
            <v>0</v>
          </cell>
          <cell r="AT834">
            <v>0</v>
          </cell>
        </row>
        <row r="835">
          <cell r="D835" t="str">
            <v>R2FQLTK</v>
          </cell>
          <cell r="E835" t="str">
            <v>RF</v>
          </cell>
          <cell r="F835" t="str">
            <v>MR-FN22T-GD</v>
          </cell>
          <cell r="I835">
            <v>1</v>
          </cell>
          <cell r="J835">
            <v>11151</v>
          </cell>
          <cell r="L835">
            <v>2152</v>
          </cell>
          <cell r="N835">
            <v>17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M835">
            <v>0</v>
          </cell>
          <cell r="AN835">
            <v>0</v>
          </cell>
          <cell r="AO835">
            <v>0</v>
          </cell>
          <cell r="AP835">
            <v>0</v>
          </cell>
          <cell r="AQ835">
            <v>0</v>
          </cell>
          <cell r="AR835">
            <v>0</v>
          </cell>
          <cell r="AS835">
            <v>0</v>
          </cell>
          <cell r="AT835">
            <v>0</v>
          </cell>
        </row>
        <row r="836">
          <cell r="D836" t="str">
            <v>R2FQETK</v>
          </cell>
          <cell r="E836" t="str">
            <v>RF</v>
          </cell>
          <cell r="F836" t="str">
            <v>MR-F23TW-GY</v>
          </cell>
          <cell r="I836">
            <v>1</v>
          </cell>
          <cell r="J836">
            <v>11151</v>
          </cell>
          <cell r="L836">
            <v>2152</v>
          </cell>
          <cell r="N836">
            <v>18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60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M836">
            <v>0</v>
          </cell>
          <cell r="AN836">
            <v>0</v>
          </cell>
          <cell r="AO836">
            <v>0</v>
          </cell>
          <cell r="AP836">
            <v>0</v>
          </cell>
          <cell r="AQ836">
            <v>0</v>
          </cell>
          <cell r="AR836">
            <v>0</v>
          </cell>
          <cell r="AS836">
            <v>0</v>
          </cell>
          <cell r="AT836">
            <v>0</v>
          </cell>
        </row>
        <row r="837">
          <cell r="D837" t="str">
            <v>R2FQGTK</v>
          </cell>
          <cell r="E837" t="str">
            <v>RF</v>
          </cell>
          <cell r="F837" t="str">
            <v>MR-F23TW-GD</v>
          </cell>
          <cell r="I837">
            <v>1</v>
          </cell>
          <cell r="J837">
            <v>11151</v>
          </cell>
          <cell r="L837">
            <v>2152</v>
          </cell>
          <cell r="N837">
            <v>16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25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M837">
            <v>0</v>
          </cell>
          <cell r="AN837">
            <v>0</v>
          </cell>
          <cell r="AO837">
            <v>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</row>
        <row r="838">
          <cell r="D838" t="str">
            <v>R2FQFTK</v>
          </cell>
          <cell r="E838" t="str">
            <v>RF</v>
          </cell>
          <cell r="F838" t="str">
            <v>MR-F23TW-GB</v>
          </cell>
          <cell r="I838">
            <v>1</v>
          </cell>
          <cell r="J838">
            <v>11151</v>
          </cell>
          <cell r="L838">
            <v>2152</v>
          </cell>
          <cell r="N838">
            <v>17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30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M838">
            <v>0</v>
          </cell>
          <cell r="AN838">
            <v>0</v>
          </cell>
          <cell r="AO838">
            <v>0</v>
          </cell>
          <cell r="AP838">
            <v>0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</row>
        <row r="839">
          <cell r="D839" t="str">
            <v>R2IQATK</v>
          </cell>
          <cell r="E839" t="str">
            <v>RF</v>
          </cell>
          <cell r="F839" t="str">
            <v>MR-F26T-GY</v>
          </cell>
          <cell r="I839">
            <v>1</v>
          </cell>
          <cell r="J839">
            <v>11151</v>
          </cell>
          <cell r="L839">
            <v>2152</v>
          </cell>
          <cell r="N839">
            <v>18</v>
          </cell>
          <cell r="O839">
            <v>0</v>
          </cell>
          <cell r="P839">
            <v>105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M839">
            <v>0</v>
          </cell>
          <cell r="AN839">
            <v>0</v>
          </cell>
          <cell r="AO839">
            <v>0</v>
          </cell>
          <cell r="AP839">
            <v>0</v>
          </cell>
          <cell r="AQ839">
            <v>0</v>
          </cell>
          <cell r="AR839">
            <v>120</v>
          </cell>
          <cell r="AS839">
            <v>0</v>
          </cell>
          <cell r="AT839">
            <v>0</v>
          </cell>
        </row>
        <row r="840">
          <cell r="D840" t="str">
            <v>R2IQCTK</v>
          </cell>
          <cell r="E840" t="str">
            <v>RF</v>
          </cell>
          <cell r="F840" t="str">
            <v>MR-F26T-AG</v>
          </cell>
          <cell r="I840">
            <v>1</v>
          </cell>
          <cell r="J840">
            <v>11151</v>
          </cell>
          <cell r="L840">
            <v>2152</v>
          </cell>
          <cell r="N840">
            <v>19</v>
          </cell>
          <cell r="O840">
            <v>0</v>
          </cell>
          <cell r="P840">
            <v>30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M840">
            <v>0</v>
          </cell>
          <cell r="AN840">
            <v>0</v>
          </cell>
          <cell r="AO840">
            <v>0</v>
          </cell>
          <cell r="AP840">
            <v>0</v>
          </cell>
          <cell r="AQ840">
            <v>0</v>
          </cell>
          <cell r="AR840">
            <v>0</v>
          </cell>
          <cell r="AS840">
            <v>0</v>
          </cell>
          <cell r="AT840">
            <v>0</v>
          </cell>
        </row>
        <row r="841">
          <cell r="D841" t="str">
            <v>R2IQDTK</v>
          </cell>
          <cell r="E841" t="str">
            <v>RF</v>
          </cell>
          <cell r="F841" t="str">
            <v>MR-F26T-GD</v>
          </cell>
          <cell r="I841">
            <v>1</v>
          </cell>
          <cell r="J841">
            <v>11151</v>
          </cell>
          <cell r="L841">
            <v>2152</v>
          </cell>
          <cell r="N841">
            <v>20</v>
          </cell>
          <cell r="O841">
            <v>0</v>
          </cell>
          <cell r="P841">
            <v>30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M841">
            <v>0</v>
          </cell>
          <cell r="AN841">
            <v>0</v>
          </cell>
          <cell r="AO841">
            <v>0</v>
          </cell>
          <cell r="AP841">
            <v>0</v>
          </cell>
          <cell r="AQ841">
            <v>0</v>
          </cell>
          <cell r="AR841">
            <v>0</v>
          </cell>
          <cell r="AS841">
            <v>0</v>
          </cell>
          <cell r="AT841">
            <v>0</v>
          </cell>
        </row>
        <row r="842">
          <cell r="D842" t="str">
            <v>R2IQETK</v>
          </cell>
          <cell r="E842" t="str">
            <v>RF</v>
          </cell>
          <cell r="F842" t="str">
            <v>MR-F26T-ST</v>
          </cell>
          <cell r="I842">
            <v>1</v>
          </cell>
          <cell r="J842">
            <v>11151</v>
          </cell>
          <cell r="L842">
            <v>2152</v>
          </cell>
          <cell r="N842">
            <v>1</v>
          </cell>
          <cell r="O842">
            <v>0</v>
          </cell>
          <cell r="P842">
            <v>210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M842">
            <v>0</v>
          </cell>
          <cell r="AN842">
            <v>0</v>
          </cell>
          <cell r="AO842">
            <v>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</row>
        <row r="843">
          <cell r="D843" t="str">
            <v>R2IQBTK</v>
          </cell>
          <cell r="E843" t="str">
            <v>RF</v>
          </cell>
          <cell r="F843" t="str">
            <v>MR-F26T-GB</v>
          </cell>
          <cell r="I843">
            <v>1</v>
          </cell>
          <cell r="J843">
            <v>11151</v>
          </cell>
          <cell r="L843">
            <v>2152</v>
          </cell>
          <cell r="N843">
            <v>2</v>
          </cell>
          <cell r="O843">
            <v>0</v>
          </cell>
          <cell r="P843">
            <v>95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N843">
            <v>0</v>
          </cell>
          <cell r="AO843">
            <v>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</row>
        <row r="844">
          <cell r="D844" t="str">
            <v>R2IQFTK</v>
          </cell>
          <cell r="E844" t="str">
            <v>RF</v>
          </cell>
          <cell r="F844" t="str">
            <v>MR-F26TW-GY</v>
          </cell>
          <cell r="I844">
            <v>1</v>
          </cell>
          <cell r="J844">
            <v>11151</v>
          </cell>
          <cell r="L844">
            <v>2152</v>
          </cell>
          <cell r="N844">
            <v>3</v>
          </cell>
          <cell r="O844">
            <v>0</v>
          </cell>
          <cell r="P844">
            <v>35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M844">
            <v>0</v>
          </cell>
          <cell r="AN844">
            <v>0</v>
          </cell>
          <cell r="AO844">
            <v>0</v>
          </cell>
          <cell r="AP844">
            <v>0</v>
          </cell>
          <cell r="AQ844">
            <v>0</v>
          </cell>
          <cell r="AR844">
            <v>0</v>
          </cell>
          <cell r="AS844">
            <v>0</v>
          </cell>
          <cell r="AT844">
            <v>0</v>
          </cell>
        </row>
        <row r="845">
          <cell r="D845" t="str">
            <v>R2IQHTK</v>
          </cell>
          <cell r="E845" t="str">
            <v>RF</v>
          </cell>
          <cell r="F845" t="str">
            <v>MR-F26TW-GD</v>
          </cell>
          <cell r="I845">
            <v>1</v>
          </cell>
          <cell r="J845">
            <v>11151</v>
          </cell>
          <cell r="L845">
            <v>2152</v>
          </cell>
          <cell r="N845">
            <v>4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K845">
            <v>0</v>
          </cell>
          <cell r="AL845">
            <v>0</v>
          </cell>
          <cell r="AM845">
            <v>0</v>
          </cell>
          <cell r="AN845">
            <v>0</v>
          </cell>
          <cell r="AO845">
            <v>0</v>
          </cell>
          <cell r="AP845">
            <v>0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</row>
        <row r="846">
          <cell r="D846" t="str">
            <v>R2IQGTK</v>
          </cell>
          <cell r="E846" t="str">
            <v>RF</v>
          </cell>
          <cell r="F846" t="str">
            <v>MR-F26TW-GB</v>
          </cell>
          <cell r="I846">
            <v>1</v>
          </cell>
          <cell r="J846">
            <v>11151</v>
          </cell>
          <cell r="L846">
            <v>2152</v>
          </cell>
          <cell r="N846">
            <v>5</v>
          </cell>
          <cell r="O846">
            <v>0</v>
          </cell>
          <cell r="P846">
            <v>10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  <cell r="AF846">
            <v>0</v>
          </cell>
          <cell r="AG846">
            <v>0</v>
          </cell>
          <cell r="AH846">
            <v>0</v>
          </cell>
          <cell r="AI846">
            <v>0</v>
          </cell>
          <cell r="AJ846">
            <v>0</v>
          </cell>
          <cell r="AK846">
            <v>0</v>
          </cell>
          <cell r="AL846">
            <v>0</v>
          </cell>
          <cell r="AM846">
            <v>0</v>
          </cell>
          <cell r="AN846">
            <v>0</v>
          </cell>
          <cell r="AO846">
            <v>0</v>
          </cell>
          <cell r="AP846">
            <v>0</v>
          </cell>
          <cell r="AQ846">
            <v>0</v>
          </cell>
          <cell r="AR846">
            <v>0</v>
          </cell>
          <cell r="AS846">
            <v>0</v>
          </cell>
          <cell r="AT846">
            <v>0</v>
          </cell>
        </row>
        <row r="847">
          <cell r="C847" t="str">
            <v>AZ00J364G01</v>
          </cell>
          <cell r="D847" t="str">
            <v>YASAI CASE ASSY PRINT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0</v>
          </cell>
          <cell r="AH847">
            <v>0</v>
          </cell>
          <cell r="AI847">
            <v>0</v>
          </cell>
          <cell r="AJ847">
            <v>0</v>
          </cell>
          <cell r="AK847">
            <v>0</v>
          </cell>
          <cell r="AL847">
            <v>0</v>
          </cell>
          <cell r="AM847">
            <v>0</v>
          </cell>
          <cell r="AN847">
            <v>0</v>
          </cell>
          <cell r="AO847">
            <v>0</v>
          </cell>
          <cell r="AP847">
            <v>0</v>
          </cell>
          <cell r="AQ847">
            <v>0</v>
          </cell>
          <cell r="AR847">
            <v>0</v>
          </cell>
          <cell r="AS847">
            <v>0</v>
          </cell>
          <cell r="AT847">
            <v>0</v>
          </cell>
        </row>
        <row r="848">
          <cell r="D848" t="str">
            <v>R2NPATK</v>
          </cell>
          <cell r="E848" t="str">
            <v>RF</v>
          </cell>
          <cell r="F848" t="str">
            <v>MR-F50S-SL</v>
          </cell>
          <cell r="I848">
            <v>1</v>
          </cell>
          <cell r="J848">
            <v>11151</v>
          </cell>
          <cell r="L848">
            <v>2152</v>
          </cell>
          <cell r="N848">
            <v>1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0</v>
          </cell>
          <cell r="AJ848">
            <v>0</v>
          </cell>
          <cell r="AK848">
            <v>0</v>
          </cell>
          <cell r="AL848">
            <v>0</v>
          </cell>
          <cell r="AM848">
            <v>0</v>
          </cell>
          <cell r="AN848">
            <v>0</v>
          </cell>
          <cell r="AO848">
            <v>0</v>
          </cell>
          <cell r="AP848">
            <v>0</v>
          </cell>
          <cell r="AQ848">
            <v>0</v>
          </cell>
          <cell r="AR848">
            <v>0</v>
          </cell>
          <cell r="AS848">
            <v>0</v>
          </cell>
          <cell r="AT848">
            <v>0</v>
          </cell>
        </row>
        <row r="849">
          <cell r="D849" t="str">
            <v>R2NPBTK</v>
          </cell>
          <cell r="E849" t="str">
            <v>RF</v>
          </cell>
          <cell r="F849" t="str">
            <v>MR-F50S-ST</v>
          </cell>
          <cell r="I849">
            <v>1</v>
          </cell>
          <cell r="J849">
            <v>11151</v>
          </cell>
          <cell r="L849">
            <v>2152</v>
          </cell>
          <cell r="N849">
            <v>2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0</v>
          </cell>
          <cell r="AH849">
            <v>0</v>
          </cell>
          <cell r="AI849">
            <v>0</v>
          </cell>
          <cell r="AJ849">
            <v>0</v>
          </cell>
          <cell r="AK849">
            <v>0</v>
          </cell>
          <cell r="AL849">
            <v>0</v>
          </cell>
          <cell r="AM849">
            <v>0</v>
          </cell>
          <cell r="AN849">
            <v>0</v>
          </cell>
          <cell r="AO849">
            <v>0</v>
          </cell>
          <cell r="AP849">
            <v>0</v>
          </cell>
          <cell r="AQ849">
            <v>0</v>
          </cell>
          <cell r="AR849">
            <v>0</v>
          </cell>
          <cell r="AS849">
            <v>0</v>
          </cell>
          <cell r="AT849">
            <v>0</v>
          </cell>
        </row>
        <row r="850">
          <cell r="D850" t="str">
            <v>R2OPATK</v>
          </cell>
          <cell r="E850" t="str">
            <v>RF</v>
          </cell>
          <cell r="F850" t="str">
            <v>MR-F56S-SL</v>
          </cell>
          <cell r="I850">
            <v>1</v>
          </cell>
          <cell r="J850">
            <v>11151</v>
          </cell>
          <cell r="L850">
            <v>2152</v>
          </cell>
          <cell r="N850">
            <v>3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0</v>
          </cell>
          <cell r="AH850">
            <v>0</v>
          </cell>
          <cell r="AI850">
            <v>0</v>
          </cell>
          <cell r="AJ850">
            <v>0</v>
          </cell>
          <cell r="AK850">
            <v>0</v>
          </cell>
          <cell r="AL850">
            <v>0</v>
          </cell>
          <cell r="AM850">
            <v>0</v>
          </cell>
          <cell r="AN850">
            <v>0</v>
          </cell>
          <cell r="AO850">
            <v>0</v>
          </cell>
          <cell r="AP850">
            <v>0</v>
          </cell>
          <cell r="AQ850">
            <v>0</v>
          </cell>
          <cell r="AR850">
            <v>0</v>
          </cell>
          <cell r="AS850">
            <v>0</v>
          </cell>
          <cell r="AT850">
            <v>0</v>
          </cell>
        </row>
        <row r="851">
          <cell r="D851" t="str">
            <v>R2OPBTK</v>
          </cell>
          <cell r="E851" t="str">
            <v>RF</v>
          </cell>
          <cell r="F851" t="str">
            <v>MR-F56S-ST</v>
          </cell>
          <cell r="I851">
            <v>1</v>
          </cell>
          <cell r="J851">
            <v>11151</v>
          </cell>
          <cell r="L851">
            <v>2152</v>
          </cell>
          <cell r="N851">
            <v>4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0</v>
          </cell>
          <cell r="AJ851">
            <v>0</v>
          </cell>
          <cell r="AK851">
            <v>0</v>
          </cell>
          <cell r="AL851">
            <v>0</v>
          </cell>
          <cell r="AM851">
            <v>0</v>
          </cell>
          <cell r="AN851">
            <v>0</v>
          </cell>
          <cell r="AO851">
            <v>0</v>
          </cell>
          <cell r="AP851">
            <v>0</v>
          </cell>
          <cell r="AQ851">
            <v>0</v>
          </cell>
          <cell r="AR851">
            <v>0</v>
          </cell>
          <cell r="AS851">
            <v>0</v>
          </cell>
          <cell r="AT851">
            <v>0</v>
          </cell>
        </row>
        <row r="852">
          <cell r="D852" t="str">
            <v>R2NPAML</v>
          </cell>
          <cell r="E852" t="str">
            <v>RF</v>
          </cell>
          <cell r="F852" t="str">
            <v>MR-F55S-SL-P</v>
          </cell>
          <cell r="I852">
            <v>1</v>
          </cell>
          <cell r="J852">
            <v>11151</v>
          </cell>
          <cell r="L852">
            <v>2152</v>
          </cell>
          <cell r="N852">
            <v>1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0</v>
          </cell>
          <cell r="AJ852">
            <v>0</v>
          </cell>
          <cell r="AK852">
            <v>0</v>
          </cell>
          <cell r="AL852">
            <v>0</v>
          </cell>
          <cell r="AM852">
            <v>0</v>
          </cell>
          <cell r="AN852">
            <v>0</v>
          </cell>
          <cell r="AO852">
            <v>0</v>
          </cell>
          <cell r="AP852">
            <v>0</v>
          </cell>
          <cell r="AQ852">
            <v>0</v>
          </cell>
          <cell r="AR852">
            <v>0</v>
          </cell>
          <cell r="AS852">
            <v>0</v>
          </cell>
          <cell r="AT852">
            <v>0</v>
          </cell>
        </row>
        <row r="853">
          <cell r="D853" t="str">
            <v>R2NPBML</v>
          </cell>
          <cell r="E853" t="str">
            <v>RF</v>
          </cell>
          <cell r="F853" t="str">
            <v>MR-F55S-C-P</v>
          </cell>
          <cell r="I853">
            <v>1</v>
          </cell>
          <cell r="J853">
            <v>11151</v>
          </cell>
          <cell r="L853">
            <v>2152</v>
          </cell>
          <cell r="N853">
            <v>2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0</v>
          </cell>
          <cell r="AK853">
            <v>0</v>
          </cell>
          <cell r="AL853">
            <v>0</v>
          </cell>
          <cell r="AM853">
            <v>0</v>
          </cell>
          <cell r="AN853">
            <v>0</v>
          </cell>
          <cell r="AO853">
            <v>0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</row>
        <row r="854">
          <cell r="D854" t="str">
            <v>XA00D268B02-1E</v>
          </cell>
          <cell r="E854" t="str">
            <v>RF</v>
          </cell>
          <cell r="F854" t="str">
            <v>ACCESSORY(F55</v>
          </cell>
          <cell r="I854">
            <v>1</v>
          </cell>
          <cell r="J854">
            <v>11151</v>
          </cell>
          <cell r="L854">
            <v>2152</v>
          </cell>
          <cell r="N854">
            <v>3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K854">
            <v>0</v>
          </cell>
          <cell r="AL854">
            <v>0</v>
          </cell>
          <cell r="AM854">
            <v>0</v>
          </cell>
          <cell r="AN854">
            <v>0</v>
          </cell>
          <cell r="AO854">
            <v>0</v>
          </cell>
          <cell r="AP854">
            <v>0</v>
          </cell>
          <cell r="AQ854">
            <v>0</v>
          </cell>
          <cell r="AR854">
            <v>0</v>
          </cell>
          <cell r="AS854">
            <v>0</v>
          </cell>
          <cell r="AT854">
            <v>0</v>
          </cell>
        </row>
        <row r="855">
          <cell r="D855" t="str">
            <v>R2NPAKW</v>
          </cell>
          <cell r="E855" t="str">
            <v>RF</v>
          </cell>
          <cell r="F855" t="str">
            <v>MR-F55S-W-KW</v>
          </cell>
          <cell r="I855">
            <v>1</v>
          </cell>
          <cell r="J855">
            <v>11151</v>
          </cell>
          <cell r="L855">
            <v>2152</v>
          </cell>
          <cell r="N855">
            <v>4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K855">
            <v>0</v>
          </cell>
          <cell r="AL855">
            <v>0</v>
          </cell>
          <cell r="AM855">
            <v>0</v>
          </cell>
          <cell r="AN855">
            <v>0</v>
          </cell>
          <cell r="AO855">
            <v>0</v>
          </cell>
          <cell r="AP855">
            <v>0</v>
          </cell>
          <cell r="AQ855">
            <v>0</v>
          </cell>
          <cell r="AR855">
            <v>0</v>
          </cell>
          <cell r="AS855">
            <v>0</v>
          </cell>
          <cell r="AT855">
            <v>0</v>
          </cell>
        </row>
        <row r="856">
          <cell r="D856" t="str">
            <v>XA00D240B30E</v>
          </cell>
          <cell r="E856" t="str">
            <v>RF</v>
          </cell>
          <cell r="F856" t="str">
            <v>GENERAL ASSY(</v>
          </cell>
          <cell r="I856">
            <v>1</v>
          </cell>
          <cell r="J856">
            <v>11151</v>
          </cell>
          <cell r="L856">
            <v>2152</v>
          </cell>
          <cell r="N856">
            <v>5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0</v>
          </cell>
          <cell r="AJ856">
            <v>0</v>
          </cell>
          <cell r="AK856">
            <v>0</v>
          </cell>
          <cell r="AL856">
            <v>0</v>
          </cell>
          <cell r="AM856">
            <v>0</v>
          </cell>
          <cell r="AN856">
            <v>0</v>
          </cell>
          <cell r="AO856">
            <v>0</v>
          </cell>
          <cell r="AP856">
            <v>0</v>
          </cell>
          <cell r="AQ856">
            <v>0</v>
          </cell>
          <cell r="AR856">
            <v>0</v>
          </cell>
          <cell r="AS856">
            <v>0</v>
          </cell>
          <cell r="AT856">
            <v>0</v>
          </cell>
        </row>
        <row r="857">
          <cell r="D857" t="str">
            <v>R2OPAML</v>
          </cell>
          <cell r="E857" t="str">
            <v>RF</v>
          </cell>
          <cell r="F857" t="str">
            <v>MR-F62S-SL-P</v>
          </cell>
          <cell r="I857">
            <v>1</v>
          </cell>
          <cell r="J857">
            <v>11151</v>
          </cell>
          <cell r="L857">
            <v>2152</v>
          </cell>
          <cell r="N857">
            <v>6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N857">
            <v>0</v>
          </cell>
          <cell r="AO857">
            <v>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</row>
        <row r="858">
          <cell r="D858" t="str">
            <v>R2OPBML</v>
          </cell>
          <cell r="E858" t="str">
            <v>RF</v>
          </cell>
          <cell r="F858" t="str">
            <v>MR-F62S-C-P</v>
          </cell>
          <cell r="I858">
            <v>1</v>
          </cell>
          <cell r="J858">
            <v>11151</v>
          </cell>
          <cell r="L858">
            <v>2152</v>
          </cell>
          <cell r="N858">
            <v>7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K858">
            <v>0</v>
          </cell>
          <cell r="AL858">
            <v>0</v>
          </cell>
          <cell r="AM858">
            <v>0</v>
          </cell>
          <cell r="AN858">
            <v>0</v>
          </cell>
          <cell r="AO858">
            <v>0</v>
          </cell>
          <cell r="AP858">
            <v>0</v>
          </cell>
          <cell r="AQ858">
            <v>0</v>
          </cell>
          <cell r="AR858">
            <v>0</v>
          </cell>
          <cell r="AS858">
            <v>0</v>
          </cell>
          <cell r="AT858">
            <v>0</v>
          </cell>
        </row>
        <row r="859">
          <cell r="D859" t="str">
            <v>R2OPCML</v>
          </cell>
          <cell r="E859" t="str">
            <v>RF</v>
          </cell>
          <cell r="F859" t="str">
            <v>MR-F62S-ST-P</v>
          </cell>
          <cell r="I859">
            <v>1</v>
          </cell>
          <cell r="J859">
            <v>11151</v>
          </cell>
          <cell r="L859">
            <v>2152</v>
          </cell>
          <cell r="N859">
            <v>8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K859">
            <v>0</v>
          </cell>
          <cell r="AL859">
            <v>0</v>
          </cell>
          <cell r="AM859">
            <v>0</v>
          </cell>
          <cell r="AN859">
            <v>0</v>
          </cell>
          <cell r="AO859">
            <v>0</v>
          </cell>
          <cell r="AP859">
            <v>0</v>
          </cell>
          <cell r="AQ859">
            <v>0</v>
          </cell>
          <cell r="AR859">
            <v>0</v>
          </cell>
          <cell r="AS859">
            <v>0</v>
          </cell>
          <cell r="AT859">
            <v>0</v>
          </cell>
        </row>
        <row r="860">
          <cell r="D860" t="str">
            <v>R2OPAKO</v>
          </cell>
          <cell r="E860" t="str">
            <v>RF</v>
          </cell>
          <cell r="F860" t="str">
            <v>MR-F62S-SL-C</v>
          </cell>
          <cell r="I860">
            <v>1</v>
          </cell>
          <cell r="J860">
            <v>11151</v>
          </cell>
          <cell r="L860">
            <v>2152</v>
          </cell>
          <cell r="N860">
            <v>9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0</v>
          </cell>
          <cell r="AH860">
            <v>0</v>
          </cell>
          <cell r="AI860">
            <v>0</v>
          </cell>
          <cell r="AJ860">
            <v>0</v>
          </cell>
          <cell r="AK860">
            <v>0</v>
          </cell>
          <cell r="AL860">
            <v>0</v>
          </cell>
          <cell r="AM860">
            <v>0</v>
          </cell>
          <cell r="AN860">
            <v>0</v>
          </cell>
          <cell r="AO860">
            <v>0</v>
          </cell>
          <cell r="AP860">
            <v>0</v>
          </cell>
          <cell r="AQ860">
            <v>0</v>
          </cell>
          <cell r="AR860">
            <v>0</v>
          </cell>
          <cell r="AS860">
            <v>0</v>
          </cell>
          <cell r="AT860">
            <v>0</v>
          </cell>
        </row>
        <row r="861">
          <cell r="D861" t="str">
            <v>XA00D268B05-1E</v>
          </cell>
          <cell r="E861" t="str">
            <v>RF</v>
          </cell>
          <cell r="F861" t="str">
            <v>ACCESSORY(F62</v>
          </cell>
          <cell r="I861">
            <v>1</v>
          </cell>
          <cell r="J861">
            <v>11151</v>
          </cell>
          <cell r="L861">
            <v>2152</v>
          </cell>
          <cell r="N861">
            <v>10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0</v>
          </cell>
          <cell r="AH861">
            <v>0</v>
          </cell>
          <cell r="AI861">
            <v>0</v>
          </cell>
          <cell r="AJ861">
            <v>0</v>
          </cell>
          <cell r="AK861">
            <v>0</v>
          </cell>
          <cell r="AL861">
            <v>0</v>
          </cell>
          <cell r="AM861">
            <v>0</v>
          </cell>
          <cell r="AN861">
            <v>0</v>
          </cell>
          <cell r="AO861">
            <v>0</v>
          </cell>
          <cell r="AP861">
            <v>0</v>
          </cell>
          <cell r="AQ861">
            <v>0</v>
          </cell>
          <cell r="AR861">
            <v>0</v>
          </cell>
          <cell r="AS861">
            <v>0</v>
          </cell>
          <cell r="AT861">
            <v>0</v>
          </cell>
        </row>
        <row r="862">
          <cell r="D862" t="str">
            <v>R2OPAKW</v>
          </cell>
          <cell r="E862" t="str">
            <v>RF</v>
          </cell>
          <cell r="F862" t="str">
            <v>MR-F62S-W-KW</v>
          </cell>
          <cell r="I862">
            <v>1</v>
          </cell>
          <cell r="J862">
            <v>11151</v>
          </cell>
          <cell r="L862">
            <v>2152</v>
          </cell>
          <cell r="N862">
            <v>11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0</v>
          </cell>
          <cell r="AH862">
            <v>0</v>
          </cell>
          <cell r="AI862">
            <v>0</v>
          </cell>
          <cell r="AJ862">
            <v>0</v>
          </cell>
          <cell r="AK862">
            <v>0</v>
          </cell>
          <cell r="AL862">
            <v>0</v>
          </cell>
          <cell r="AM862">
            <v>0</v>
          </cell>
          <cell r="AN862">
            <v>0</v>
          </cell>
          <cell r="AO862">
            <v>0</v>
          </cell>
          <cell r="AP862">
            <v>0</v>
          </cell>
          <cell r="AQ862">
            <v>0</v>
          </cell>
          <cell r="AR862">
            <v>0</v>
          </cell>
          <cell r="AS862">
            <v>0</v>
          </cell>
          <cell r="AT862">
            <v>0</v>
          </cell>
        </row>
        <row r="863">
          <cell r="D863" t="str">
            <v>R2OPBKW</v>
          </cell>
          <cell r="E863" t="str">
            <v>RF</v>
          </cell>
          <cell r="F863" t="str">
            <v>MR-F62S-ST-KW</v>
          </cell>
          <cell r="I863">
            <v>1</v>
          </cell>
          <cell r="J863">
            <v>11151</v>
          </cell>
          <cell r="L863">
            <v>2152</v>
          </cell>
          <cell r="N863">
            <v>12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M863">
            <v>0</v>
          </cell>
          <cell r="AN863">
            <v>0</v>
          </cell>
          <cell r="AO863">
            <v>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</row>
        <row r="864">
          <cell r="D864" t="str">
            <v>R2OPCKW</v>
          </cell>
          <cell r="E864" t="str">
            <v>RF</v>
          </cell>
          <cell r="F864" t="str">
            <v>MR-F62S-SL-KW</v>
          </cell>
          <cell r="I864">
            <v>1</v>
          </cell>
          <cell r="J864">
            <v>11151</v>
          </cell>
          <cell r="L864">
            <v>2152</v>
          </cell>
          <cell r="N864">
            <v>13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  <cell r="AN864">
            <v>0</v>
          </cell>
          <cell r="AO864">
            <v>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</row>
        <row r="865">
          <cell r="D865" t="str">
            <v>R2NPAPK</v>
          </cell>
          <cell r="E865" t="str">
            <v>RF</v>
          </cell>
          <cell r="F865" t="str">
            <v>MR-F55S-SL-PK</v>
          </cell>
          <cell r="I865">
            <v>1</v>
          </cell>
          <cell r="J865">
            <v>11151</v>
          </cell>
          <cell r="L865">
            <v>2152</v>
          </cell>
          <cell r="N865">
            <v>14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K865">
            <v>0</v>
          </cell>
          <cell r="AL865">
            <v>0</v>
          </cell>
          <cell r="AM865">
            <v>0</v>
          </cell>
          <cell r="AN865">
            <v>0</v>
          </cell>
          <cell r="AO865">
            <v>0</v>
          </cell>
          <cell r="AP865">
            <v>0</v>
          </cell>
          <cell r="AQ865">
            <v>0</v>
          </cell>
          <cell r="AR865">
            <v>0</v>
          </cell>
          <cell r="AS865">
            <v>0</v>
          </cell>
          <cell r="AT865">
            <v>0</v>
          </cell>
        </row>
        <row r="866">
          <cell r="D866" t="str">
            <v>R2NPBPK</v>
          </cell>
          <cell r="E866" t="str">
            <v>RF</v>
          </cell>
          <cell r="F866" t="str">
            <v>MR-F55S-C-PK</v>
          </cell>
          <cell r="I866">
            <v>1</v>
          </cell>
          <cell r="J866">
            <v>11151</v>
          </cell>
          <cell r="L866">
            <v>2152</v>
          </cell>
          <cell r="N866">
            <v>15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M866">
            <v>0</v>
          </cell>
          <cell r="AN866">
            <v>0</v>
          </cell>
          <cell r="AO866">
            <v>0</v>
          </cell>
          <cell r="AP866">
            <v>0</v>
          </cell>
          <cell r="AQ866">
            <v>0</v>
          </cell>
          <cell r="AR866">
            <v>0</v>
          </cell>
          <cell r="AS866">
            <v>0</v>
          </cell>
          <cell r="AT866">
            <v>0</v>
          </cell>
        </row>
        <row r="867">
          <cell r="D867" t="str">
            <v>R2OPAPK</v>
          </cell>
          <cell r="E867" t="str">
            <v>RF</v>
          </cell>
          <cell r="F867" t="str">
            <v>MR-F62S-SL-PK</v>
          </cell>
          <cell r="I867">
            <v>1</v>
          </cell>
          <cell r="J867">
            <v>11151</v>
          </cell>
          <cell r="L867">
            <v>2152</v>
          </cell>
          <cell r="N867">
            <v>16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K867">
            <v>0</v>
          </cell>
          <cell r="AL867">
            <v>0</v>
          </cell>
          <cell r="AM867">
            <v>0</v>
          </cell>
          <cell r="AN867">
            <v>0</v>
          </cell>
          <cell r="AO867">
            <v>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</row>
        <row r="868">
          <cell r="D868" t="str">
            <v>R2OPBPK</v>
          </cell>
          <cell r="E868" t="str">
            <v>RF</v>
          </cell>
          <cell r="F868" t="str">
            <v>MR-F62S-C-PK</v>
          </cell>
          <cell r="I868">
            <v>1</v>
          </cell>
          <cell r="J868">
            <v>11151</v>
          </cell>
          <cell r="L868">
            <v>2152</v>
          </cell>
          <cell r="N868">
            <v>17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K868">
            <v>0</v>
          </cell>
          <cell r="AL868">
            <v>0</v>
          </cell>
          <cell r="AM868">
            <v>0</v>
          </cell>
          <cell r="AN868">
            <v>0</v>
          </cell>
          <cell r="AO868">
            <v>0</v>
          </cell>
          <cell r="AP868">
            <v>0</v>
          </cell>
          <cell r="AQ868">
            <v>0</v>
          </cell>
          <cell r="AR868">
            <v>0</v>
          </cell>
          <cell r="AS868">
            <v>0</v>
          </cell>
          <cell r="AT868">
            <v>0</v>
          </cell>
        </row>
        <row r="869">
          <cell r="C869" t="str">
            <v>AZ25E354G01E</v>
          </cell>
          <cell r="D869" t="str">
            <v>YASAI CASE ASSY PRINT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K869">
            <v>0</v>
          </cell>
          <cell r="AL869">
            <v>0</v>
          </cell>
          <cell r="AM869">
            <v>0</v>
          </cell>
          <cell r="AN869">
            <v>0</v>
          </cell>
          <cell r="AO869">
            <v>0</v>
          </cell>
          <cell r="AP869">
            <v>0</v>
          </cell>
          <cell r="AQ869">
            <v>0</v>
          </cell>
          <cell r="AR869">
            <v>0</v>
          </cell>
          <cell r="AS869">
            <v>0</v>
          </cell>
          <cell r="AT869">
            <v>0</v>
          </cell>
        </row>
        <row r="870">
          <cell r="D870" t="str">
            <v>R2IKAJS</v>
          </cell>
          <cell r="E870" t="str">
            <v>RF</v>
          </cell>
          <cell r="F870" t="str">
            <v>MR-24NF-S</v>
          </cell>
          <cell r="I870">
            <v>1</v>
          </cell>
          <cell r="J870">
            <v>11151</v>
          </cell>
          <cell r="L870">
            <v>2152</v>
          </cell>
          <cell r="N870">
            <v>1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K870">
            <v>0</v>
          </cell>
          <cell r="AL870">
            <v>0</v>
          </cell>
          <cell r="AM870">
            <v>0</v>
          </cell>
          <cell r="AN870">
            <v>0</v>
          </cell>
          <cell r="AO870">
            <v>0</v>
          </cell>
          <cell r="AP870">
            <v>0</v>
          </cell>
          <cell r="AQ870">
            <v>0</v>
          </cell>
          <cell r="AR870">
            <v>0</v>
          </cell>
          <cell r="AS870">
            <v>0</v>
          </cell>
          <cell r="AT870">
            <v>0</v>
          </cell>
        </row>
        <row r="871">
          <cell r="D871" t="str">
            <v>R2IKBJS</v>
          </cell>
          <cell r="E871" t="str">
            <v>RF</v>
          </cell>
          <cell r="F871" t="str">
            <v>MR-W24NFG-N</v>
          </cell>
          <cell r="I871">
            <v>1</v>
          </cell>
          <cell r="J871">
            <v>11151</v>
          </cell>
          <cell r="L871">
            <v>2152</v>
          </cell>
          <cell r="N871">
            <v>2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0</v>
          </cell>
          <cell r="AH871">
            <v>0</v>
          </cell>
          <cell r="AI871">
            <v>0</v>
          </cell>
          <cell r="AJ871">
            <v>0</v>
          </cell>
          <cell r="AK871">
            <v>0</v>
          </cell>
          <cell r="AL871">
            <v>0</v>
          </cell>
          <cell r="AM871">
            <v>0</v>
          </cell>
          <cell r="AN871">
            <v>0</v>
          </cell>
          <cell r="AO871">
            <v>0</v>
          </cell>
          <cell r="AP871">
            <v>0</v>
          </cell>
          <cell r="AQ871">
            <v>0</v>
          </cell>
          <cell r="AR871">
            <v>0</v>
          </cell>
          <cell r="AS871">
            <v>0</v>
          </cell>
          <cell r="AT871">
            <v>0</v>
          </cell>
        </row>
        <row r="872">
          <cell r="D872" t="str">
            <v>R2IMFJS</v>
          </cell>
          <cell r="E872" t="str">
            <v>RF</v>
          </cell>
          <cell r="F872" t="str">
            <v>MR-WA24J-N</v>
          </cell>
          <cell r="I872">
            <v>1</v>
          </cell>
          <cell r="J872">
            <v>11151</v>
          </cell>
          <cell r="L872">
            <v>2152</v>
          </cell>
          <cell r="N872">
            <v>3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K872">
            <v>0</v>
          </cell>
          <cell r="AL872">
            <v>0</v>
          </cell>
          <cell r="AM872">
            <v>0</v>
          </cell>
          <cell r="AN872">
            <v>0</v>
          </cell>
          <cell r="AO872">
            <v>0</v>
          </cell>
          <cell r="AP872">
            <v>0</v>
          </cell>
          <cell r="AQ872">
            <v>0</v>
          </cell>
          <cell r="AR872">
            <v>0</v>
          </cell>
          <cell r="AS872">
            <v>0</v>
          </cell>
          <cell r="AT872">
            <v>0</v>
          </cell>
        </row>
        <row r="873">
          <cell r="C873" t="str">
            <v>AZ25E569G01</v>
          </cell>
          <cell r="D873" t="str">
            <v>FAN GRILLE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6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30</v>
          </cell>
          <cell r="AH873">
            <v>376</v>
          </cell>
          <cell r="AI873">
            <v>368</v>
          </cell>
          <cell r="AJ873">
            <v>118</v>
          </cell>
          <cell r="AK873">
            <v>0</v>
          </cell>
          <cell r="AL873">
            <v>0</v>
          </cell>
          <cell r="AM873">
            <v>0</v>
          </cell>
          <cell r="AN873">
            <v>0</v>
          </cell>
          <cell r="AO873">
            <v>0</v>
          </cell>
          <cell r="AP873">
            <v>0</v>
          </cell>
          <cell r="AQ873">
            <v>0</v>
          </cell>
          <cell r="AR873">
            <v>0</v>
          </cell>
          <cell r="AS873">
            <v>0</v>
          </cell>
          <cell r="AT873">
            <v>0</v>
          </cell>
        </row>
        <row r="874">
          <cell r="D874" t="str">
            <v>R2NQAML</v>
          </cell>
          <cell r="E874" t="str">
            <v>RF</v>
          </cell>
          <cell r="F874" t="str">
            <v>MR-F55T-SL-P</v>
          </cell>
          <cell r="I874">
            <v>1</v>
          </cell>
          <cell r="J874">
            <v>11151</v>
          </cell>
          <cell r="L874">
            <v>2152</v>
          </cell>
          <cell r="N874">
            <v>1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</v>
          </cell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0</v>
          </cell>
          <cell r="AN874">
            <v>0</v>
          </cell>
          <cell r="AO874">
            <v>0</v>
          </cell>
          <cell r="AP874">
            <v>0</v>
          </cell>
          <cell r="AQ874">
            <v>0</v>
          </cell>
          <cell r="AR874">
            <v>0</v>
          </cell>
          <cell r="AS874">
            <v>0</v>
          </cell>
          <cell r="AT874">
            <v>0</v>
          </cell>
        </row>
        <row r="875">
          <cell r="D875" t="str">
            <v>R2NQBML</v>
          </cell>
          <cell r="E875" t="str">
            <v>RF</v>
          </cell>
          <cell r="F875" t="str">
            <v>MR-F55T-GB-P</v>
          </cell>
          <cell r="I875">
            <v>1</v>
          </cell>
          <cell r="J875">
            <v>11151</v>
          </cell>
          <cell r="L875">
            <v>2152</v>
          </cell>
          <cell r="N875">
            <v>2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  <cell r="AF875">
            <v>0</v>
          </cell>
          <cell r="AG875">
            <v>0</v>
          </cell>
          <cell r="AH875">
            <v>0</v>
          </cell>
          <cell r="AI875">
            <v>0</v>
          </cell>
          <cell r="AJ875">
            <v>0</v>
          </cell>
          <cell r="AK875">
            <v>0</v>
          </cell>
          <cell r="AL875">
            <v>0</v>
          </cell>
          <cell r="AM875">
            <v>0</v>
          </cell>
          <cell r="AN875">
            <v>0</v>
          </cell>
          <cell r="AO875">
            <v>0</v>
          </cell>
          <cell r="AP875">
            <v>0</v>
          </cell>
          <cell r="AQ875">
            <v>0</v>
          </cell>
          <cell r="AR875">
            <v>0</v>
          </cell>
          <cell r="AS875">
            <v>0</v>
          </cell>
          <cell r="AT875">
            <v>0</v>
          </cell>
        </row>
        <row r="876">
          <cell r="D876" t="str">
            <v>R2NQCML</v>
          </cell>
          <cell r="E876" t="str">
            <v>RF</v>
          </cell>
          <cell r="F876" t="str">
            <v>MR-F55T-GD-P</v>
          </cell>
          <cell r="I876">
            <v>1</v>
          </cell>
          <cell r="J876">
            <v>11151</v>
          </cell>
          <cell r="L876">
            <v>2152</v>
          </cell>
          <cell r="N876">
            <v>3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>
            <v>0</v>
          </cell>
          <cell r="AJ876">
            <v>0</v>
          </cell>
          <cell r="AK876">
            <v>0</v>
          </cell>
          <cell r="AL876">
            <v>0</v>
          </cell>
          <cell r="AM876">
            <v>0</v>
          </cell>
          <cell r="AN876">
            <v>0</v>
          </cell>
          <cell r="AO876">
            <v>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</row>
        <row r="877">
          <cell r="D877" t="str">
            <v>XA00D465B07E</v>
          </cell>
          <cell r="E877" t="str">
            <v>RF</v>
          </cell>
          <cell r="F877" t="str">
            <v>GENERAL ASSY(</v>
          </cell>
          <cell r="I877">
            <v>1</v>
          </cell>
          <cell r="J877">
            <v>11151</v>
          </cell>
          <cell r="L877">
            <v>2152</v>
          </cell>
          <cell r="N877">
            <v>4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0</v>
          </cell>
          <cell r="AH877">
            <v>0</v>
          </cell>
          <cell r="AI877">
            <v>0</v>
          </cell>
          <cell r="AJ877">
            <v>0</v>
          </cell>
          <cell r="AK877">
            <v>0</v>
          </cell>
          <cell r="AL877">
            <v>0</v>
          </cell>
          <cell r="AM877">
            <v>0</v>
          </cell>
          <cell r="AN877">
            <v>0</v>
          </cell>
          <cell r="AO877">
            <v>0</v>
          </cell>
          <cell r="AP877">
            <v>0</v>
          </cell>
          <cell r="AQ877">
            <v>0</v>
          </cell>
          <cell r="AR877">
            <v>0</v>
          </cell>
          <cell r="AS877">
            <v>0</v>
          </cell>
          <cell r="AT877">
            <v>0</v>
          </cell>
        </row>
        <row r="878">
          <cell r="D878" t="str">
            <v>XA00D465B08E</v>
          </cell>
          <cell r="E878" t="str">
            <v>RF</v>
          </cell>
          <cell r="F878" t="str">
            <v>GENERAL ASSY(</v>
          </cell>
          <cell r="I878">
            <v>1</v>
          </cell>
          <cell r="J878">
            <v>11151</v>
          </cell>
          <cell r="L878">
            <v>2152</v>
          </cell>
          <cell r="N878">
            <v>5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  <cell r="AG878">
            <v>0</v>
          </cell>
          <cell r="AH878">
            <v>0</v>
          </cell>
          <cell r="AI878">
            <v>0</v>
          </cell>
          <cell r="AJ878">
            <v>0</v>
          </cell>
          <cell r="AK878">
            <v>0</v>
          </cell>
          <cell r="AL878">
            <v>0</v>
          </cell>
          <cell r="AM878">
            <v>0</v>
          </cell>
          <cell r="AN878">
            <v>0</v>
          </cell>
          <cell r="AO878">
            <v>0</v>
          </cell>
          <cell r="AP878">
            <v>0</v>
          </cell>
          <cell r="AQ878">
            <v>0</v>
          </cell>
          <cell r="AR878">
            <v>0</v>
          </cell>
          <cell r="AS878">
            <v>0</v>
          </cell>
          <cell r="AT878">
            <v>0</v>
          </cell>
        </row>
        <row r="879">
          <cell r="D879" t="str">
            <v>XA00D465B09E</v>
          </cell>
          <cell r="E879" t="str">
            <v>RF</v>
          </cell>
          <cell r="F879" t="str">
            <v>GENERAL ASSY(</v>
          </cell>
          <cell r="I879">
            <v>1</v>
          </cell>
          <cell r="J879">
            <v>11151</v>
          </cell>
          <cell r="L879">
            <v>2152</v>
          </cell>
          <cell r="N879">
            <v>6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0</v>
          </cell>
          <cell r="AH879">
            <v>0</v>
          </cell>
          <cell r="AI879">
            <v>0</v>
          </cell>
          <cell r="AJ879">
            <v>0</v>
          </cell>
          <cell r="AK879">
            <v>0</v>
          </cell>
          <cell r="AL879">
            <v>0</v>
          </cell>
          <cell r="AM879">
            <v>0</v>
          </cell>
          <cell r="AN879">
            <v>0</v>
          </cell>
          <cell r="AO879">
            <v>0</v>
          </cell>
          <cell r="AP879">
            <v>0</v>
          </cell>
          <cell r="AQ879">
            <v>0</v>
          </cell>
          <cell r="AR879">
            <v>0</v>
          </cell>
          <cell r="AS879">
            <v>0</v>
          </cell>
          <cell r="AT879">
            <v>0</v>
          </cell>
        </row>
        <row r="880">
          <cell r="D880" t="str">
            <v>R2NQAKW</v>
          </cell>
          <cell r="E880" t="str">
            <v>RF</v>
          </cell>
          <cell r="F880" t="str">
            <v>MR-F55T-W-KW</v>
          </cell>
          <cell r="I880">
            <v>1</v>
          </cell>
          <cell r="J880">
            <v>11151</v>
          </cell>
          <cell r="L880">
            <v>2152</v>
          </cell>
          <cell r="N880">
            <v>7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0</v>
          </cell>
          <cell r="AH880">
            <v>0</v>
          </cell>
          <cell r="AI880">
            <v>0</v>
          </cell>
          <cell r="AJ880">
            <v>10</v>
          </cell>
          <cell r="AK880">
            <v>0</v>
          </cell>
          <cell r="AL880">
            <v>0</v>
          </cell>
          <cell r="AM880">
            <v>0</v>
          </cell>
          <cell r="AN880">
            <v>0</v>
          </cell>
          <cell r="AO880">
            <v>0</v>
          </cell>
          <cell r="AP880">
            <v>0</v>
          </cell>
          <cell r="AQ880">
            <v>0</v>
          </cell>
          <cell r="AR880">
            <v>0</v>
          </cell>
          <cell r="AS880">
            <v>0</v>
          </cell>
          <cell r="AT880">
            <v>0</v>
          </cell>
        </row>
        <row r="881">
          <cell r="D881" t="str">
            <v>R2OQAML</v>
          </cell>
          <cell r="E881" t="str">
            <v>RF</v>
          </cell>
          <cell r="F881" t="str">
            <v>MR-F62T-SL-P</v>
          </cell>
          <cell r="I881">
            <v>1</v>
          </cell>
          <cell r="J881">
            <v>11151</v>
          </cell>
          <cell r="L881">
            <v>2152</v>
          </cell>
          <cell r="N881">
            <v>8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0</v>
          </cell>
          <cell r="AH881">
            <v>0</v>
          </cell>
          <cell r="AI881">
            <v>0</v>
          </cell>
          <cell r="AJ881">
            <v>0</v>
          </cell>
          <cell r="AK881">
            <v>0</v>
          </cell>
          <cell r="AL881">
            <v>0</v>
          </cell>
          <cell r="AM881">
            <v>0</v>
          </cell>
          <cell r="AN881">
            <v>0</v>
          </cell>
          <cell r="AO881">
            <v>0</v>
          </cell>
          <cell r="AP881">
            <v>0</v>
          </cell>
          <cell r="AQ881">
            <v>0</v>
          </cell>
          <cell r="AR881">
            <v>0</v>
          </cell>
          <cell r="AS881">
            <v>0</v>
          </cell>
          <cell r="AT881">
            <v>0</v>
          </cell>
        </row>
        <row r="882">
          <cell r="D882" t="str">
            <v>R2OQCML</v>
          </cell>
          <cell r="E882" t="str">
            <v>RF</v>
          </cell>
          <cell r="F882" t="str">
            <v>MR-F62T-ST-P</v>
          </cell>
          <cell r="I882">
            <v>1</v>
          </cell>
          <cell r="J882">
            <v>11151</v>
          </cell>
          <cell r="L882">
            <v>2152</v>
          </cell>
          <cell r="N882">
            <v>9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M882">
            <v>0</v>
          </cell>
          <cell r="AN882">
            <v>0</v>
          </cell>
          <cell r="AO882">
            <v>0</v>
          </cell>
          <cell r="AP882">
            <v>0</v>
          </cell>
          <cell r="AQ882">
            <v>0</v>
          </cell>
          <cell r="AR882">
            <v>0</v>
          </cell>
          <cell r="AS882">
            <v>0</v>
          </cell>
          <cell r="AT882">
            <v>0</v>
          </cell>
        </row>
        <row r="883">
          <cell r="D883" t="str">
            <v>XA00D465B13E</v>
          </cell>
          <cell r="E883" t="str">
            <v>RF</v>
          </cell>
          <cell r="F883" t="str">
            <v>GENERAL ASSY(</v>
          </cell>
          <cell r="I883">
            <v>1</v>
          </cell>
          <cell r="J883">
            <v>11151</v>
          </cell>
          <cell r="L883">
            <v>2152</v>
          </cell>
          <cell r="N883">
            <v>10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  <cell r="AF883">
            <v>0</v>
          </cell>
          <cell r="AG883">
            <v>0</v>
          </cell>
          <cell r="AH883">
            <v>0</v>
          </cell>
          <cell r="AI883">
            <v>0</v>
          </cell>
          <cell r="AJ883">
            <v>0</v>
          </cell>
          <cell r="AK883">
            <v>0</v>
          </cell>
          <cell r="AL883">
            <v>0</v>
          </cell>
          <cell r="AM883">
            <v>0</v>
          </cell>
          <cell r="AN883">
            <v>0</v>
          </cell>
          <cell r="AO883">
            <v>0</v>
          </cell>
          <cell r="AP883">
            <v>0</v>
          </cell>
          <cell r="AQ883">
            <v>0</v>
          </cell>
          <cell r="AR883">
            <v>0</v>
          </cell>
          <cell r="AS883">
            <v>0</v>
          </cell>
          <cell r="AT883">
            <v>0</v>
          </cell>
        </row>
        <row r="884">
          <cell r="D884" t="str">
            <v>R2OQBML</v>
          </cell>
          <cell r="E884" t="str">
            <v>RF</v>
          </cell>
          <cell r="F884" t="str">
            <v>MR-F62T-GD-P</v>
          </cell>
          <cell r="I884">
            <v>1</v>
          </cell>
          <cell r="J884">
            <v>11151</v>
          </cell>
          <cell r="L884">
            <v>2152</v>
          </cell>
          <cell r="N884">
            <v>11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>
            <v>0</v>
          </cell>
          <cell r="AJ884">
            <v>0</v>
          </cell>
          <cell r="AK884">
            <v>0</v>
          </cell>
          <cell r="AL884">
            <v>0</v>
          </cell>
          <cell r="AM884">
            <v>0</v>
          </cell>
          <cell r="AN884">
            <v>0</v>
          </cell>
          <cell r="AO884">
            <v>0</v>
          </cell>
          <cell r="AP884">
            <v>0</v>
          </cell>
          <cell r="AQ884">
            <v>0</v>
          </cell>
          <cell r="AR884">
            <v>0</v>
          </cell>
          <cell r="AS884">
            <v>0</v>
          </cell>
          <cell r="AT884">
            <v>0</v>
          </cell>
        </row>
        <row r="885">
          <cell r="D885" t="str">
            <v>R2OQAPK</v>
          </cell>
          <cell r="E885" t="str">
            <v>RF</v>
          </cell>
          <cell r="F885" t="str">
            <v>MR-F62T-SL-PK</v>
          </cell>
          <cell r="I885">
            <v>1</v>
          </cell>
          <cell r="J885">
            <v>11151</v>
          </cell>
          <cell r="L885">
            <v>2152</v>
          </cell>
          <cell r="N885">
            <v>12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>
            <v>0</v>
          </cell>
          <cell r="AF885">
            <v>0</v>
          </cell>
          <cell r="AG885">
            <v>0</v>
          </cell>
          <cell r="AH885">
            <v>50</v>
          </cell>
          <cell r="AI885">
            <v>0</v>
          </cell>
          <cell r="AJ885">
            <v>0</v>
          </cell>
          <cell r="AK885">
            <v>0</v>
          </cell>
          <cell r="AL885">
            <v>0</v>
          </cell>
          <cell r="AM885">
            <v>0</v>
          </cell>
          <cell r="AN885">
            <v>0</v>
          </cell>
          <cell r="AO885">
            <v>0</v>
          </cell>
          <cell r="AP885">
            <v>0</v>
          </cell>
          <cell r="AQ885">
            <v>0</v>
          </cell>
          <cell r="AR885">
            <v>0</v>
          </cell>
          <cell r="AS885">
            <v>0</v>
          </cell>
          <cell r="AT885">
            <v>0</v>
          </cell>
        </row>
        <row r="886">
          <cell r="D886" t="str">
            <v>XA00D465B15E</v>
          </cell>
          <cell r="E886" t="str">
            <v>RF</v>
          </cell>
          <cell r="F886" t="str">
            <v>GENERAL ASSY(</v>
          </cell>
          <cell r="I886">
            <v>1</v>
          </cell>
          <cell r="J886">
            <v>11151</v>
          </cell>
          <cell r="L886">
            <v>2152</v>
          </cell>
          <cell r="N886">
            <v>1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>
            <v>0</v>
          </cell>
          <cell r="AJ886">
            <v>0</v>
          </cell>
          <cell r="AK886">
            <v>0</v>
          </cell>
          <cell r="AL886">
            <v>0</v>
          </cell>
          <cell r="AM886">
            <v>0</v>
          </cell>
          <cell r="AN886">
            <v>0</v>
          </cell>
          <cell r="AO886">
            <v>0</v>
          </cell>
          <cell r="AP886">
            <v>0</v>
          </cell>
          <cell r="AQ886">
            <v>0</v>
          </cell>
          <cell r="AR886">
            <v>0</v>
          </cell>
          <cell r="AS886">
            <v>0</v>
          </cell>
          <cell r="AT886">
            <v>0</v>
          </cell>
        </row>
        <row r="887">
          <cell r="D887" t="str">
            <v>R2OQBPK</v>
          </cell>
          <cell r="E887" t="str">
            <v>RF</v>
          </cell>
          <cell r="F887" t="str">
            <v>MR-F62T-GD-PK</v>
          </cell>
          <cell r="I887">
            <v>1</v>
          </cell>
          <cell r="J887">
            <v>11151</v>
          </cell>
          <cell r="L887">
            <v>2152</v>
          </cell>
          <cell r="N887">
            <v>2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50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M887">
            <v>0</v>
          </cell>
          <cell r="AN887">
            <v>0</v>
          </cell>
          <cell r="AO887">
            <v>0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</row>
        <row r="888">
          <cell r="D888" t="str">
            <v>R2OQBKW</v>
          </cell>
          <cell r="E888" t="str">
            <v>RF</v>
          </cell>
          <cell r="F888" t="str">
            <v>MR-F62T-ST-KW</v>
          </cell>
          <cell r="I888">
            <v>1</v>
          </cell>
          <cell r="J888">
            <v>11151</v>
          </cell>
          <cell r="L888">
            <v>2152</v>
          </cell>
          <cell r="N888">
            <v>3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40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</row>
        <row r="889">
          <cell r="D889" t="str">
            <v>R2OQAKW</v>
          </cell>
          <cell r="E889" t="str">
            <v>RF</v>
          </cell>
          <cell r="F889" t="str">
            <v>MR-F62T-W-KW</v>
          </cell>
          <cell r="I889">
            <v>1</v>
          </cell>
          <cell r="J889">
            <v>11151</v>
          </cell>
          <cell r="L889">
            <v>2152</v>
          </cell>
          <cell r="N889">
            <v>4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120</v>
          </cell>
          <cell r="AJ889">
            <v>0</v>
          </cell>
          <cell r="AK889">
            <v>0</v>
          </cell>
          <cell r="AL889">
            <v>0</v>
          </cell>
          <cell r="AM889">
            <v>0</v>
          </cell>
          <cell r="AN889">
            <v>0</v>
          </cell>
          <cell r="AO889">
            <v>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</row>
        <row r="890">
          <cell r="D890" t="str">
            <v>R2OQCKW</v>
          </cell>
          <cell r="E890" t="str">
            <v>RF</v>
          </cell>
          <cell r="F890" t="str">
            <v>MR-F62T-SL-KW</v>
          </cell>
          <cell r="I890">
            <v>1</v>
          </cell>
          <cell r="J890">
            <v>11151</v>
          </cell>
          <cell r="L890">
            <v>2152</v>
          </cell>
          <cell r="N890">
            <v>5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0</v>
          </cell>
          <cell r="AJ890">
            <v>0</v>
          </cell>
          <cell r="AK890">
            <v>0</v>
          </cell>
          <cell r="AL890">
            <v>0</v>
          </cell>
          <cell r="AM890">
            <v>0</v>
          </cell>
          <cell r="AN890">
            <v>0</v>
          </cell>
          <cell r="AO890">
            <v>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</row>
        <row r="891">
          <cell r="D891" t="str">
            <v>R2NQDML</v>
          </cell>
          <cell r="E891" t="str">
            <v>RF</v>
          </cell>
          <cell r="F891" t="str">
            <v>MR-F55T-SL-P1</v>
          </cell>
          <cell r="I891">
            <v>1</v>
          </cell>
          <cell r="J891">
            <v>11151</v>
          </cell>
          <cell r="L891">
            <v>2152</v>
          </cell>
          <cell r="N891">
            <v>6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10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</row>
        <row r="892">
          <cell r="D892" t="str">
            <v>R2NQEML</v>
          </cell>
          <cell r="E892" t="str">
            <v>RF</v>
          </cell>
          <cell r="F892" t="str">
            <v>MR-F55T-GD-P1</v>
          </cell>
          <cell r="I892">
            <v>1</v>
          </cell>
          <cell r="J892">
            <v>11151</v>
          </cell>
          <cell r="L892">
            <v>2152</v>
          </cell>
          <cell r="N892">
            <v>7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10</v>
          </cell>
          <cell r="AK892">
            <v>0</v>
          </cell>
          <cell r="AL892">
            <v>0</v>
          </cell>
          <cell r="AM892">
            <v>0</v>
          </cell>
          <cell r="AN892">
            <v>0</v>
          </cell>
          <cell r="AO892">
            <v>0</v>
          </cell>
          <cell r="AP892">
            <v>0</v>
          </cell>
          <cell r="AQ892">
            <v>0</v>
          </cell>
          <cell r="AR892">
            <v>0</v>
          </cell>
          <cell r="AS892">
            <v>0</v>
          </cell>
          <cell r="AT892">
            <v>0</v>
          </cell>
        </row>
        <row r="893">
          <cell r="D893" t="str">
            <v>R2OQDML</v>
          </cell>
          <cell r="E893" t="str">
            <v>RF</v>
          </cell>
          <cell r="F893" t="str">
            <v>MR-F62T-SL-P1</v>
          </cell>
          <cell r="I893">
            <v>1</v>
          </cell>
          <cell r="J893">
            <v>11151</v>
          </cell>
          <cell r="L893">
            <v>2152</v>
          </cell>
          <cell r="N893">
            <v>8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60</v>
          </cell>
          <cell r="AI893">
            <v>0</v>
          </cell>
          <cell r="AJ893">
            <v>0</v>
          </cell>
          <cell r="AK893">
            <v>0</v>
          </cell>
          <cell r="AL893">
            <v>0</v>
          </cell>
          <cell r="AM893">
            <v>0</v>
          </cell>
          <cell r="AN893">
            <v>0</v>
          </cell>
          <cell r="AO893">
            <v>0</v>
          </cell>
          <cell r="AP893">
            <v>0</v>
          </cell>
          <cell r="AQ893">
            <v>0</v>
          </cell>
          <cell r="AR893">
            <v>0</v>
          </cell>
          <cell r="AS893">
            <v>0</v>
          </cell>
          <cell r="AT893">
            <v>0</v>
          </cell>
        </row>
        <row r="894">
          <cell r="D894" t="str">
            <v>R2OQFML</v>
          </cell>
          <cell r="E894" t="str">
            <v>RF</v>
          </cell>
          <cell r="F894" t="str">
            <v>MR-F62T-ST-P1</v>
          </cell>
          <cell r="I894">
            <v>1</v>
          </cell>
          <cell r="J894">
            <v>11151</v>
          </cell>
          <cell r="L894">
            <v>2152</v>
          </cell>
          <cell r="N894">
            <v>9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70</v>
          </cell>
          <cell r="AJ894">
            <v>0</v>
          </cell>
          <cell r="AK894">
            <v>0</v>
          </cell>
          <cell r="AL894">
            <v>0</v>
          </cell>
          <cell r="AM894">
            <v>0</v>
          </cell>
          <cell r="AN894">
            <v>0</v>
          </cell>
          <cell r="AO894">
            <v>0</v>
          </cell>
          <cell r="AP894">
            <v>0</v>
          </cell>
          <cell r="AQ894">
            <v>0</v>
          </cell>
          <cell r="AR894">
            <v>0</v>
          </cell>
          <cell r="AS894">
            <v>0</v>
          </cell>
          <cell r="AT894">
            <v>0</v>
          </cell>
        </row>
        <row r="895">
          <cell r="D895" t="str">
            <v>R2OQEML</v>
          </cell>
          <cell r="E895" t="str">
            <v>RF</v>
          </cell>
          <cell r="F895" t="str">
            <v>MR-F62T-GD-P1</v>
          </cell>
          <cell r="I895">
            <v>1</v>
          </cell>
          <cell r="J895">
            <v>11151</v>
          </cell>
          <cell r="L895">
            <v>2152</v>
          </cell>
          <cell r="N895">
            <v>10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10</v>
          </cell>
          <cell r="AI895">
            <v>0</v>
          </cell>
          <cell r="AJ895">
            <v>0</v>
          </cell>
          <cell r="AK895">
            <v>0</v>
          </cell>
          <cell r="AL895">
            <v>0</v>
          </cell>
          <cell r="AM895">
            <v>0</v>
          </cell>
          <cell r="AN895">
            <v>0</v>
          </cell>
          <cell r="AO895">
            <v>0</v>
          </cell>
          <cell r="AP895">
            <v>0</v>
          </cell>
          <cell r="AQ895">
            <v>0</v>
          </cell>
          <cell r="AR895">
            <v>0</v>
          </cell>
          <cell r="AS895">
            <v>0</v>
          </cell>
          <cell r="AT895">
            <v>0</v>
          </cell>
        </row>
        <row r="896">
          <cell r="D896" t="str">
            <v>R2OQAKO</v>
          </cell>
          <cell r="E896" t="str">
            <v>RF</v>
          </cell>
          <cell r="F896" t="str">
            <v>MR-F62T-SL-C</v>
          </cell>
          <cell r="I896">
            <v>1</v>
          </cell>
          <cell r="J896">
            <v>11151</v>
          </cell>
          <cell r="L896">
            <v>2152</v>
          </cell>
          <cell r="N896">
            <v>11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6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20</v>
          </cell>
          <cell r="AH896">
            <v>152</v>
          </cell>
          <cell r="AI896">
            <v>0</v>
          </cell>
          <cell r="AJ896">
            <v>0</v>
          </cell>
          <cell r="AK896">
            <v>0</v>
          </cell>
          <cell r="AL896">
            <v>0</v>
          </cell>
          <cell r="AM896">
            <v>0</v>
          </cell>
          <cell r="AN896">
            <v>0</v>
          </cell>
          <cell r="AO896">
            <v>0</v>
          </cell>
          <cell r="AP896">
            <v>0</v>
          </cell>
          <cell r="AQ896">
            <v>0</v>
          </cell>
          <cell r="AR896">
            <v>0</v>
          </cell>
          <cell r="AS896">
            <v>0</v>
          </cell>
          <cell r="AT896">
            <v>0</v>
          </cell>
        </row>
        <row r="897">
          <cell r="D897" t="str">
            <v>R2NQATK</v>
          </cell>
          <cell r="E897" t="str">
            <v>RF</v>
          </cell>
          <cell r="F897" t="str">
            <v>MR-F50T-SL</v>
          </cell>
          <cell r="I897">
            <v>1</v>
          </cell>
          <cell r="J897">
            <v>11151</v>
          </cell>
          <cell r="L897">
            <v>2152</v>
          </cell>
          <cell r="N897">
            <v>12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</v>
          </cell>
          <cell r="AJ897">
            <v>70</v>
          </cell>
          <cell r="AK897">
            <v>0</v>
          </cell>
          <cell r="AL897">
            <v>0</v>
          </cell>
          <cell r="AM897">
            <v>0</v>
          </cell>
          <cell r="AN897">
            <v>0</v>
          </cell>
          <cell r="AO897">
            <v>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</row>
        <row r="898">
          <cell r="D898" t="str">
            <v>R2NQBTK</v>
          </cell>
          <cell r="E898" t="str">
            <v>RF</v>
          </cell>
          <cell r="F898" t="str">
            <v>MR-F50T-ST</v>
          </cell>
          <cell r="I898">
            <v>1</v>
          </cell>
          <cell r="J898">
            <v>11151</v>
          </cell>
          <cell r="L898">
            <v>2152</v>
          </cell>
          <cell r="N898">
            <v>13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0</v>
          </cell>
          <cell r="AH898">
            <v>0</v>
          </cell>
          <cell r="AI898">
            <v>112</v>
          </cell>
          <cell r="AJ898">
            <v>18</v>
          </cell>
          <cell r="AK898">
            <v>0</v>
          </cell>
          <cell r="AL898">
            <v>0</v>
          </cell>
          <cell r="AM898">
            <v>0</v>
          </cell>
          <cell r="AN898">
            <v>0</v>
          </cell>
          <cell r="AO898">
            <v>0</v>
          </cell>
          <cell r="AP898">
            <v>0</v>
          </cell>
          <cell r="AQ898">
            <v>0</v>
          </cell>
          <cell r="AR898">
            <v>0</v>
          </cell>
          <cell r="AS898">
            <v>0</v>
          </cell>
          <cell r="AT898">
            <v>0</v>
          </cell>
        </row>
        <row r="899">
          <cell r="D899" t="str">
            <v>R2OQATK</v>
          </cell>
          <cell r="E899" t="str">
            <v>RF</v>
          </cell>
          <cell r="F899" t="str">
            <v>MR-F56T-SL</v>
          </cell>
          <cell r="I899">
            <v>1</v>
          </cell>
          <cell r="J899">
            <v>11151</v>
          </cell>
          <cell r="L899">
            <v>2152</v>
          </cell>
          <cell r="N899">
            <v>14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10</v>
          </cell>
          <cell r="AH899">
            <v>0</v>
          </cell>
          <cell r="AI899">
            <v>0</v>
          </cell>
          <cell r="AJ899">
            <v>0</v>
          </cell>
          <cell r="AK899">
            <v>0</v>
          </cell>
          <cell r="AL899">
            <v>0</v>
          </cell>
          <cell r="AM899">
            <v>0</v>
          </cell>
          <cell r="AN899">
            <v>0</v>
          </cell>
          <cell r="AO899">
            <v>0</v>
          </cell>
          <cell r="AP899">
            <v>0</v>
          </cell>
          <cell r="AQ899">
            <v>0</v>
          </cell>
          <cell r="AR899">
            <v>0</v>
          </cell>
          <cell r="AS899">
            <v>0</v>
          </cell>
          <cell r="AT899">
            <v>0</v>
          </cell>
        </row>
        <row r="900">
          <cell r="D900" t="str">
            <v>R2OQBTK</v>
          </cell>
          <cell r="E900" t="str">
            <v>RF</v>
          </cell>
          <cell r="F900" t="str">
            <v>MR-F56T-ST</v>
          </cell>
          <cell r="I900">
            <v>1</v>
          </cell>
          <cell r="J900">
            <v>11151</v>
          </cell>
          <cell r="L900">
            <v>2152</v>
          </cell>
          <cell r="N900">
            <v>15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0</v>
          </cell>
          <cell r="AH900">
            <v>54</v>
          </cell>
          <cell r="AI900">
            <v>26</v>
          </cell>
          <cell r="AJ900">
            <v>0</v>
          </cell>
          <cell r="AK900">
            <v>0</v>
          </cell>
          <cell r="AL900">
            <v>0</v>
          </cell>
          <cell r="AM900">
            <v>0</v>
          </cell>
          <cell r="AN900">
            <v>0</v>
          </cell>
          <cell r="AO900">
            <v>0</v>
          </cell>
          <cell r="AP900">
            <v>0</v>
          </cell>
          <cell r="AQ900">
            <v>0</v>
          </cell>
          <cell r="AR900">
            <v>0</v>
          </cell>
          <cell r="AS900">
            <v>0</v>
          </cell>
          <cell r="AT900">
            <v>0</v>
          </cell>
        </row>
        <row r="901">
          <cell r="C901" t="str">
            <v>AZ25E580G01</v>
          </cell>
          <cell r="D901" t="str">
            <v>CHILLED CASE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6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30</v>
          </cell>
          <cell r="AH901">
            <v>376</v>
          </cell>
          <cell r="AI901">
            <v>368</v>
          </cell>
          <cell r="AJ901">
            <v>118</v>
          </cell>
          <cell r="AK901">
            <v>0</v>
          </cell>
          <cell r="AL901">
            <v>0</v>
          </cell>
          <cell r="AM901">
            <v>0</v>
          </cell>
          <cell r="AN901">
            <v>0</v>
          </cell>
          <cell r="AO901">
            <v>0</v>
          </cell>
          <cell r="AP901">
            <v>0</v>
          </cell>
          <cell r="AQ901">
            <v>0</v>
          </cell>
          <cell r="AR901">
            <v>0</v>
          </cell>
          <cell r="AS901">
            <v>0</v>
          </cell>
          <cell r="AT901">
            <v>0</v>
          </cell>
        </row>
        <row r="902">
          <cell r="D902" t="str">
            <v>R2NQAKW</v>
          </cell>
          <cell r="E902" t="str">
            <v>RF</v>
          </cell>
          <cell r="F902" t="str">
            <v>MR-F55T-W-KW</v>
          </cell>
          <cell r="I902">
            <v>1</v>
          </cell>
          <cell r="J902">
            <v>11151</v>
          </cell>
          <cell r="L902">
            <v>2152</v>
          </cell>
          <cell r="N902">
            <v>1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>
            <v>0</v>
          </cell>
          <cell r="AJ902">
            <v>10</v>
          </cell>
          <cell r="AK902">
            <v>0</v>
          </cell>
          <cell r="AL902">
            <v>0</v>
          </cell>
          <cell r="AM902">
            <v>0</v>
          </cell>
          <cell r="AN902">
            <v>0</v>
          </cell>
          <cell r="AO902">
            <v>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</row>
        <row r="903">
          <cell r="D903" t="str">
            <v>R2OQAPK</v>
          </cell>
          <cell r="E903" t="str">
            <v>RF</v>
          </cell>
          <cell r="F903" t="str">
            <v>MR-F62T-SL-PK</v>
          </cell>
          <cell r="I903">
            <v>1</v>
          </cell>
          <cell r="J903">
            <v>11151</v>
          </cell>
          <cell r="L903">
            <v>2152</v>
          </cell>
          <cell r="N903">
            <v>2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50</v>
          </cell>
          <cell r="AI903">
            <v>0</v>
          </cell>
          <cell r="AJ903">
            <v>0</v>
          </cell>
          <cell r="AK903">
            <v>0</v>
          </cell>
          <cell r="AL903">
            <v>0</v>
          </cell>
          <cell r="AM903">
            <v>0</v>
          </cell>
          <cell r="AN903">
            <v>0</v>
          </cell>
          <cell r="AO903">
            <v>0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</row>
        <row r="904">
          <cell r="D904" t="str">
            <v>XA00D465B15E</v>
          </cell>
          <cell r="E904" t="str">
            <v>RF</v>
          </cell>
          <cell r="F904" t="str">
            <v>GENERAL ASSY(</v>
          </cell>
          <cell r="I904">
            <v>1</v>
          </cell>
          <cell r="J904">
            <v>11151</v>
          </cell>
          <cell r="L904">
            <v>2152</v>
          </cell>
          <cell r="N904">
            <v>3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0</v>
          </cell>
          <cell r="AH904">
            <v>0</v>
          </cell>
          <cell r="AI904">
            <v>0</v>
          </cell>
          <cell r="AJ904">
            <v>0</v>
          </cell>
          <cell r="AK904">
            <v>0</v>
          </cell>
          <cell r="AL904">
            <v>0</v>
          </cell>
          <cell r="AM904">
            <v>0</v>
          </cell>
          <cell r="AN904">
            <v>0</v>
          </cell>
          <cell r="AO904">
            <v>0</v>
          </cell>
          <cell r="AP904">
            <v>0</v>
          </cell>
          <cell r="AQ904">
            <v>0</v>
          </cell>
          <cell r="AR904">
            <v>0</v>
          </cell>
          <cell r="AS904">
            <v>0</v>
          </cell>
          <cell r="AT904">
            <v>0</v>
          </cell>
        </row>
        <row r="905">
          <cell r="D905" t="str">
            <v>R2OQBPK</v>
          </cell>
          <cell r="E905" t="str">
            <v>RF</v>
          </cell>
          <cell r="F905" t="str">
            <v>MR-F62T-GD-PK</v>
          </cell>
          <cell r="I905">
            <v>1</v>
          </cell>
          <cell r="J905">
            <v>11151</v>
          </cell>
          <cell r="L905">
            <v>2152</v>
          </cell>
          <cell r="N905">
            <v>4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0</v>
          </cell>
          <cell r="AH905">
            <v>50</v>
          </cell>
          <cell r="AI905">
            <v>0</v>
          </cell>
          <cell r="AJ905">
            <v>0</v>
          </cell>
          <cell r="AK905">
            <v>0</v>
          </cell>
          <cell r="AL905">
            <v>0</v>
          </cell>
          <cell r="AM905">
            <v>0</v>
          </cell>
          <cell r="AN905">
            <v>0</v>
          </cell>
          <cell r="AO905">
            <v>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</row>
        <row r="906">
          <cell r="D906" t="str">
            <v>R2OQBKW</v>
          </cell>
          <cell r="E906" t="str">
            <v>RF</v>
          </cell>
          <cell r="F906" t="str">
            <v>MR-F62T-ST-KW</v>
          </cell>
          <cell r="I906">
            <v>1</v>
          </cell>
          <cell r="J906">
            <v>11151</v>
          </cell>
          <cell r="L906">
            <v>2152</v>
          </cell>
          <cell r="N906">
            <v>5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  <cell r="AI906">
            <v>40</v>
          </cell>
          <cell r="AJ906">
            <v>0</v>
          </cell>
          <cell r="AK906">
            <v>0</v>
          </cell>
          <cell r="AL906">
            <v>0</v>
          </cell>
          <cell r="AM906">
            <v>0</v>
          </cell>
          <cell r="AN906">
            <v>0</v>
          </cell>
          <cell r="AO906">
            <v>0</v>
          </cell>
          <cell r="AP906">
            <v>0</v>
          </cell>
          <cell r="AQ906">
            <v>0</v>
          </cell>
          <cell r="AR906">
            <v>0</v>
          </cell>
          <cell r="AS906">
            <v>0</v>
          </cell>
          <cell r="AT906">
            <v>0</v>
          </cell>
        </row>
        <row r="907">
          <cell r="D907" t="str">
            <v>R2OQAKW</v>
          </cell>
          <cell r="E907" t="str">
            <v>RF</v>
          </cell>
          <cell r="F907" t="str">
            <v>MR-F62T-W-KW</v>
          </cell>
          <cell r="I907">
            <v>1</v>
          </cell>
          <cell r="J907">
            <v>11151</v>
          </cell>
          <cell r="L907">
            <v>2152</v>
          </cell>
          <cell r="N907">
            <v>6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0</v>
          </cell>
          <cell r="AH907">
            <v>0</v>
          </cell>
          <cell r="AI907">
            <v>120</v>
          </cell>
          <cell r="AJ907">
            <v>0</v>
          </cell>
          <cell r="AK907">
            <v>0</v>
          </cell>
          <cell r="AL907">
            <v>0</v>
          </cell>
          <cell r="AM907">
            <v>0</v>
          </cell>
          <cell r="AN907">
            <v>0</v>
          </cell>
          <cell r="AO907">
            <v>0</v>
          </cell>
          <cell r="AP907">
            <v>0</v>
          </cell>
          <cell r="AQ907">
            <v>0</v>
          </cell>
          <cell r="AR907">
            <v>0</v>
          </cell>
          <cell r="AS907">
            <v>0</v>
          </cell>
          <cell r="AT907">
            <v>0</v>
          </cell>
        </row>
        <row r="908">
          <cell r="D908" t="str">
            <v>R2OQCKW</v>
          </cell>
          <cell r="E908" t="str">
            <v>RF</v>
          </cell>
          <cell r="F908" t="str">
            <v>MR-F62T-SL-KW</v>
          </cell>
          <cell r="I908">
            <v>1</v>
          </cell>
          <cell r="J908">
            <v>11151</v>
          </cell>
          <cell r="L908">
            <v>2152</v>
          </cell>
          <cell r="N908">
            <v>7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0</v>
          </cell>
          <cell r="AM908">
            <v>0</v>
          </cell>
          <cell r="AN908">
            <v>0</v>
          </cell>
          <cell r="AO908">
            <v>0</v>
          </cell>
          <cell r="AP908">
            <v>0</v>
          </cell>
          <cell r="AQ908">
            <v>0</v>
          </cell>
          <cell r="AR908">
            <v>0</v>
          </cell>
          <cell r="AS908">
            <v>0</v>
          </cell>
          <cell r="AT908">
            <v>0</v>
          </cell>
        </row>
        <row r="909">
          <cell r="D909" t="str">
            <v>R2NQAML</v>
          </cell>
          <cell r="E909" t="str">
            <v>RF</v>
          </cell>
          <cell r="F909" t="str">
            <v>MR-F55T-SL-P</v>
          </cell>
          <cell r="I909">
            <v>1</v>
          </cell>
          <cell r="J909">
            <v>11151</v>
          </cell>
          <cell r="L909">
            <v>2152</v>
          </cell>
          <cell r="N909">
            <v>8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0</v>
          </cell>
          <cell r="AM909">
            <v>0</v>
          </cell>
          <cell r="AN909">
            <v>0</v>
          </cell>
          <cell r="AO909">
            <v>0</v>
          </cell>
          <cell r="AP909">
            <v>0</v>
          </cell>
          <cell r="AQ909">
            <v>0</v>
          </cell>
          <cell r="AR909">
            <v>0</v>
          </cell>
          <cell r="AS909">
            <v>0</v>
          </cell>
          <cell r="AT909">
            <v>0</v>
          </cell>
        </row>
        <row r="910">
          <cell r="D910" t="str">
            <v>R2NQBML</v>
          </cell>
          <cell r="E910" t="str">
            <v>RF</v>
          </cell>
          <cell r="F910" t="str">
            <v>MR-F55T-GB-P</v>
          </cell>
          <cell r="I910">
            <v>1</v>
          </cell>
          <cell r="J910">
            <v>11151</v>
          </cell>
          <cell r="L910">
            <v>2152</v>
          </cell>
          <cell r="N910">
            <v>9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0</v>
          </cell>
          <cell r="AM910">
            <v>0</v>
          </cell>
          <cell r="AN910">
            <v>0</v>
          </cell>
          <cell r="AO910">
            <v>0</v>
          </cell>
          <cell r="AP910">
            <v>0</v>
          </cell>
          <cell r="AQ910">
            <v>0</v>
          </cell>
          <cell r="AR910">
            <v>0</v>
          </cell>
          <cell r="AS910">
            <v>0</v>
          </cell>
          <cell r="AT910">
            <v>0</v>
          </cell>
        </row>
        <row r="911">
          <cell r="D911" t="str">
            <v>R2NQCML</v>
          </cell>
          <cell r="E911" t="str">
            <v>RF</v>
          </cell>
          <cell r="F911" t="str">
            <v>MR-F55T-GD-P</v>
          </cell>
          <cell r="I911">
            <v>1</v>
          </cell>
          <cell r="J911">
            <v>11151</v>
          </cell>
          <cell r="L911">
            <v>2152</v>
          </cell>
          <cell r="N911">
            <v>10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0</v>
          </cell>
          <cell r="AM911">
            <v>0</v>
          </cell>
          <cell r="AN911">
            <v>0</v>
          </cell>
          <cell r="AO911">
            <v>0</v>
          </cell>
          <cell r="AP911">
            <v>0</v>
          </cell>
          <cell r="AQ911">
            <v>0</v>
          </cell>
          <cell r="AR911">
            <v>0</v>
          </cell>
          <cell r="AS911">
            <v>0</v>
          </cell>
          <cell r="AT911">
            <v>0</v>
          </cell>
        </row>
        <row r="912">
          <cell r="D912" t="str">
            <v>R2NQDML</v>
          </cell>
          <cell r="E912" t="str">
            <v>RF</v>
          </cell>
          <cell r="F912" t="str">
            <v>MR-F55T-SL-P1</v>
          </cell>
          <cell r="I912">
            <v>1</v>
          </cell>
          <cell r="J912">
            <v>11151</v>
          </cell>
          <cell r="L912">
            <v>2152</v>
          </cell>
          <cell r="N912">
            <v>11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10</v>
          </cell>
          <cell r="AK912">
            <v>0</v>
          </cell>
          <cell r="AL912">
            <v>0</v>
          </cell>
          <cell r="AM912">
            <v>0</v>
          </cell>
          <cell r="AN912">
            <v>0</v>
          </cell>
          <cell r="AO912">
            <v>0</v>
          </cell>
          <cell r="AP912">
            <v>0</v>
          </cell>
          <cell r="AQ912">
            <v>0</v>
          </cell>
          <cell r="AR912">
            <v>0</v>
          </cell>
          <cell r="AS912">
            <v>0</v>
          </cell>
          <cell r="AT912">
            <v>0</v>
          </cell>
        </row>
        <row r="913">
          <cell r="D913" t="str">
            <v>R2NQEML</v>
          </cell>
          <cell r="E913" t="str">
            <v>RF</v>
          </cell>
          <cell r="F913" t="str">
            <v>MR-F55T-GD-P1</v>
          </cell>
          <cell r="I913">
            <v>1</v>
          </cell>
          <cell r="J913">
            <v>11151</v>
          </cell>
          <cell r="L913">
            <v>2152</v>
          </cell>
          <cell r="N913">
            <v>12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10</v>
          </cell>
          <cell r="AK913">
            <v>0</v>
          </cell>
          <cell r="AL913">
            <v>0</v>
          </cell>
          <cell r="AM913">
            <v>0</v>
          </cell>
          <cell r="AN913">
            <v>0</v>
          </cell>
          <cell r="AO913">
            <v>0</v>
          </cell>
          <cell r="AP913">
            <v>0</v>
          </cell>
          <cell r="AQ913">
            <v>0</v>
          </cell>
          <cell r="AR913">
            <v>0</v>
          </cell>
          <cell r="AS913">
            <v>0</v>
          </cell>
          <cell r="AT913">
            <v>0</v>
          </cell>
        </row>
        <row r="914">
          <cell r="D914" t="str">
            <v>R2OQAML</v>
          </cell>
          <cell r="E914" t="str">
            <v>RF</v>
          </cell>
          <cell r="F914" t="str">
            <v>MR-F62T-SL-P</v>
          </cell>
          <cell r="I914">
            <v>1</v>
          </cell>
          <cell r="J914">
            <v>11151</v>
          </cell>
          <cell r="L914">
            <v>2152</v>
          </cell>
          <cell r="N914">
            <v>13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0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M914">
            <v>0</v>
          </cell>
          <cell r="AN914">
            <v>0</v>
          </cell>
          <cell r="AO914">
            <v>0</v>
          </cell>
          <cell r="AP914">
            <v>0</v>
          </cell>
          <cell r="AQ914">
            <v>0</v>
          </cell>
          <cell r="AR914">
            <v>0</v>
          </cell>
          <cell r="AS914">
            <v>0</v>
          </cell>
          <cell r="AT914">
            <v>0</v>
          </cell>
        </row>
        <row r="915">
          <cell r="D915" t="str">
            <v>R2OQCML</v>
          </cell>
          <cell r="E915" t="str">
            <v>RF</v>
          </cell>
          <cell r="F915" t="str">
            <v>MR-F62T-ST-P</v>
          </cell>
          <cell r="I915">
            <v>1</v>
          </cell>
          <cell r="J915">
            <v>11151</v>
          </cell>
          <cell r="L915">
            <v>2152</v>
          </cell>
          <cell r="N915">
            <v>14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0</v>
          </cell>
          <cell r="AH915">
            <v>0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M915">
            <v>0</v>
          </cell>
          <cell r="AN915">
            <v>0</v>
          </cell>
          <cell r="AO915">
            <v>0</v>
          </cell>
          <cell r="AP915">
            <v>0</v>
          </cell>
          <cell r="AQ915">
            <v>0</v>
          </cell>
          <cell r="AR915">
            <v>0</v>
          </cell>
          <cell r="AS915">
            <v>0</v>
          </cell>
          <cell r="AT915">
            <v>0</v>
          </cell>
        </row>
        <row r="916">
          <cell r="D916" t="str">
            <v>XA00D465B13E</v>
          </cell>
          <cell r="E916" t="str">
            <v>RF</v>
          </cell>
          <cell r="F916" t="str">
            <v>GENERAL ASSY(</v>
          </cell>
          <cell r="I916">
            <v>1</v>
          </cell>
          <cell r="J916">
            <v>11151</v>
          </cell>
          <cell r="L916">
            <v>2152</v>
          </cell>
          <cell r="N916">
            <v>1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</row>
        <row r="917">
          <cell r="D917" t="str">
            <v>R2OQAKO</v>
          </cell>
          <cell r="E917" t="str">
            <v>RF</v>
          </cell>
          <cell r="F917" t="str">
            <v>MR-F62T-SL-C</v>
          </cell>
          <cell r="I917">
            <v>1</v>
          </cell>
          <cell r="J917">
            <v>11151</v>
          </cell>
          <cell r="L917">
            <v>2152</v>
          </cell>
          <cell r="N917">
            <v>2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6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20</v>
          </cell>
          <cell r="AH917">
            <v>152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</row>
        <row r="918">
          <cell r="D918" t="str">
            <v>R2OQBML</v>
          </cell>
          <cell r="E918" t="str">
            <v>RF</v>
          </cell>
          <cell r="F918" t="str">
            <v>MR-F62T-GD-P</v>
          </cell>
          <cell r="I918">
            <v>1</v>
          </cell>
          <cell r="J918">
            <v>11151</v>
          </cell>
          <cell r="L918">
            <v>2152</v>
          </cell>
          <cell r="N918">
            <v>3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Q918">
            <v>0</v>
          </cell>
          <cell r="AR918">
            <v>0</v>
          </cell>
          <cell r="AS918">
            <v>0</v>
          </cell>
          <cell r="AT918">
            <v>0</v>
          </cell>
        </row>
        <row r="919">
          <cell r="D919" t="str">
            <v>R2OQDML</v>
          </cell>
          <cell r="E919" t="str">
            <v>RF</v>
          </cell>
          <cell r="F919" t="str">
            <v>MR-F62T-SL-P1</v>
          </cell>
          <cell r="I919">
            <v>1</v>
          </cell>
          <cell r="J919">
            <v>11151</v>
          </cell>
          <cell r="L919">
            <v>2152</v>
          </cell>
          <cell r="N919">
            <v>4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60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Q919">
            <v>0</v>
          </cell>
          <cell r="AR919">
            <v>0</v>
          </cell>
          <cell r="AS919">
            <v>0</v>
          </cell>
          <cell r="AT919">
            <v>0</v>
          </cell>
        </row>
        <row r="920">
          <cell r="D920" t="str">
            <v>R2OQFML</v>
          </cell>
          <cell r="E920" t="str">
            <v>RF</v>
          </cell>
          <cell r="F920" t="str">
            <v>MR-F62T-ST-P1</v>
          </cell>
          <cell r="I920">
            <v>1</v>
          </cell>
          <cell r="J920">
            <v>11151</v>
          </cell>
          <cell r="L920">
            <v>2152</v>
          </cell>
          <cell r="N920">
            <v>5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70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Q920">
            <v>0</v>
          </cell>
          <cell r="AR920">
            <v>0</v>
          </cell>
          <cell r="AS920">
            <v>0</v>
          </cell>
          <cell r="AT920">
            <v>0</v>
          </cell>
        </row>
        <row r="921">
          <cell r="D921" t="str">
            <v>R2OQEML</v>
          </cell>
          <cell r="E921" t="str">
            <v>RF</v>
          </cell>
          <cell r="F921" t="str">
            <v>MR-F62T-GD-P1</v>
          </cell>
          <cell r="I921">
            <v>1</v>
          </cell>
          <cell r="J921">
            <v>11151</v>
          </cell>
          <cell r="L921">
            <v>2152</v>
          </cell>
          <cell r="N921">
            <v>6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10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Q921">
            <v>0</v>
          </cell>
          <cell r="AR921">
            <v>0</v>
          </cell>
          <cell r="AS921">
            <v>0</v>
          </cell>
          <cell r="AT921">
            <v>0</v>
          </cell>
        </row>
        <row r="922">
          <cell r="D922" t="str">
            <v>R2NQATK</v>
          </cell>
          <cell r="E922" t="str">
            <v>RF</v>
          </cell>
          <cell r="F922" t="str">
            <v>MR-F50T-SL</v>
          </cell>
          <cell r="I922">
            <v>1</v>
          </cell>
          <cell r="J922">
            <v>11151</v>
          </cell>
          <cell r="L922">
            <v>2152</v>
          </cell>
          <cell r="N922">
            <v>7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70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</row>
        <row r="923">
          <cell r="D923" t="str">
            <v>R2NQBTK</v>
          </cell>
          <cell r="E923" t="str">
            <v>RF</v>
          </cell>
          <cell r="F923" t="str">
            <v>MR-F50T-ST</v>
          </cell>
          <cell r="I923">
            <v>1</v>
          </cell>
          <cell r="J923">
            <v>11151</v>
          </cell>
          <cell r="L923">
            <v>2152</v>
          </cell>
          <cell r="N923">
            <v>8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112</v>
          </cell>
          <cell r="AJ923">
            <v>18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Q923">
            <v>0</v>
          </cell>
          <cell r="AR923">
            <v>0</v>
          </cell>
          <cell r="AS923">
            <v>0</v>
          </cell>
          <cell r="AT923">
            <v>0</v>
          </cell>
        </row>
        <row r="924">
          <cell r="D924" t="str">
            <v>R2OQATK</v>
          </cell>
          <cell r="E924" t="str">
            <v>RF</v>
          </cell>
          <cell r="F924" t="str">
            <v>MR-F56T-SL</v>
          </cell>
          <cell r="I924">
            <v>1</v>
          </cell>
          <cell r="J924">
            <v>11151</v>
          </cell>
          <cell r="L924">
            <v>2152</v>
          </cell>
          <cell r="N924">
            <v>9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10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0</v>
          </cell>
          <cell r="AQ924">
            <v>0</v>
          </cell>
          <cell r="AR924">
            <v>0</v>
          </cell>
          <cell r="AS924">
            <v>0</v>
          </cell>
          <cell r="AT924">
            <v>0</v>
          </cell>
        </row>
        <row r="925">
          <cell r="D925" t="str">
            <v>R2OQBTK</v>
          </cell>
          <cell r="E925" t="str">
            <v>RF</v>
          </cell>
          <cell r="F925" t="str">
            <v>MR-F56T-ST</v>
          </cell>
          <cell r="I925">
            <v>1</v>
          </cell>
          <cell r="J925">
            <v>11151</v>
          </cell>
          <cell r="L925">
            <v>2152</v>
          </cell>
          <cell r="N925">
            <v>10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54</v>
          </cell>
          <cell r="AI925">
            <v>26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Q925">
            <v>0</v>
          </cell>
          <cell r="AR925">
            <v>0</v>
          </cell>
          <cell r="AS925">
            <v>0</v>
          </cell>
          <cell r="AT925">
            <v>0</v>
          </cell>
        </row>
        <row r="926">
          <cell r="C926" t="str">
            <v>AZ25Q014G01</v>
          </cell>
          <cell r="D926" t="str">
            <v>FAN GRILLE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403</v>
          </cell>
          <cell r="X926">
            <v>0</v>
          </cell>
          <cell r="Y926">
            <v>0</v>
          </cell>
          <cell r="Z926">
            <v>660</v>
          </cell>
          <cell r="AA926">
            <v>102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Q926">
            <v>0</v>
          </cell>
          <cell r="AR926">
            <v>0</v>
          </cell>
          <cell r="AS926">
            <v>0</v>
          </cell>
          <cell r="AT926">
            <v>0</v>
          </cell>
        </row>
        <row r="927">
          <cell r="D927" t="str">
            <v>R2FMATK</v>
          </cell>
          <cell r="E927" t="str">
            <v>RF</v>
          </cell>
          <cell r="F927" t="str">
            <v>MR-F23R-SL</v>
          </cell>
          <cell r="I927">
            <v>1</v>
          </cell>
          <cell r="J927">
            <v>11151</v>
          </cell>
          <cell r="L927">
            <v>2152</v>
          </cell>
          <cell r="N927">
            <v>1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Q927">
            <v>0</v>
          </cell>
          <cell r="AR927">
            <v>0</v>
          </cell>
          <cell r="AS927">
            <v>0</v>
          </cell>
          <cell r="AT927">
            <v>0</v>
          </cell>
        </row>
        <row r="928">
          <cell r="D928" t="str">
            <v>R2FMBTK</v>
          </cell>
          <cell r="E928" t="str">
            <v>RF</v>
          </cell>
          <cell r="F928" t="str">
            <v>MR-F23R-BU</v>
          </cell>
          <cell r="I928">
            <v>1</v>
          </cell>
          <cell r="J928">
            <v>11151</v>
          </cell>
          <cell r="L928">
            <v>2152</v>
          </cell>
          <cell r="N928">
            <v>2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</row>
        <row r="929">
          <cell r="D929" t="str">
            <v>R2FMCTK</v>
          </cell>
          <cell r="E929" t="str">
            <v>RF</v>
          </cell>
          <cell r="F929" t="str">
            <v>MR-F23R-GN</v>
          </cell>
          <cell r="I929">
            <v>1</v>
          </cell>
          <cell r="J929">
            <v>11151</v>
          </cell>
          <cell r="L929">
            <v>2152</v>
          </cell>
          <cell r="N929">
            <v>3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</row>
        <row r="930">
          <cell r="D930" t="str">
            <v>R2FMDTK</v>
          </cell>
          <cell r="E930" t="str">
            <v>RF</v>
          </cell>
          <cell r="F930" t="str">
            <v>MR-F23R-GD</v>
          </cell>
          <cell r="I930">
            <v>1</v>
          </cell>
          <cell r="J930">
            <v>11151</v>
          </cell>
          <cell r="L930">
            <v>2152</v>
          </cell>
          <cell r="N930">
            <v>4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Q930">
            <v>0</v>
          </cell>
          <cell r="AR930">
            <v>0</v>
          </cell>
          <cell r="AS930">
            <v>0</v>
          </cell>
          <cell r="AT930">
            <v>0</v>
          </cell>
        </row>
        <row r="931">
          <cell r="D931" t="str">
            <v>R2FMETK</v>
          </cell>
          <cell r="E931" t="str">
            <v>RF</v>
          </cell>
          <cell r="F931" t="str">
            <v>MR-F23RW-SL</v>
          </cell>
          <cell r="I931">
            <v>1</v>
          </cell>
          <cell r="J931">
            <v>11151</v>
          </cell>
          <cell r="L931">
            <v>2152</v>
          </cell>
          <cell r="N931">
            <v>5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Q931">
            <v>0</v>
          </cell>
          <cell r="AR931">
            <v>0</v>
          </cell>
          <cell r="AS931">
            <v>0</v>
          </cell>
          <cell r="AT931">
            <v>0</v>
          </cell>
        </row>
        <row r="932">
          <cell r="D932" t="str">
            <v>R2FMFTK</v>
          </cell>
          <cell r="E932" t="str">
            <v>RF</v>
          </cell>
          <cell r="F932" t="str">
            <v>MR-F23RW-BU</v>
          </cell>
          <cell r="I932">
            <v>1</v>
          </cell>
          <cell r="J932">
            <v>11151</v>
          </cell>
          <cell r="L932">
            <v>2152</v>
          </cell>
          <cell r="N932">
            <v>6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Q932">
            <v>0</v>
          </cell>
          <cell r="AR932">
            <v>0</v>
          </cell>
          <cell r="AS932">
            <v>0</v>
          </cell>
          <cell r="AT932">
            <v>0</v>
          </cell>
        </row>
        <row r="933">
          <cell r="D933" t="str">
            <v>R2FMGTK</v>
          </cell>
          <cell r="E933" t="str">
            <v>RF</v>
          </cell>
          <cell r="F933" t="str">
            <v>MR-F23RW-GD</v>
          </cell>
          <cell r="I933">
            <v>1</v>
          </cell>
          <cell r="J933">
            <v>11151</v>
          </cell>
          <cell r="L933">
            <v>2152</v>
          </cell>
          <cell r="N933">
            <v>7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Q933">
            <v>0</v>
          </cell>
          <cell r="AR933">
            <v>0</v>
          </cell>
          <cell r="AS933">
            <v>0</v>
          </cell>
          <cell r="AT933">
            <v>0</v>
          </cell>
        </row>
        <row r="934">
          <cell r="D934" t="str">
            <v>R2FPATK</v>
          </cell>
          <cell r="E934" t="str">
            <v>RF</v>
          </cell>
          <cell r="F934" t="str">
            <v>MR-F23S-GY</v>
          </cell>
          <cell r="I934">
            <v>1</v>
          </cell>
          <cell r="J934">
            <v>11151</v>
          </cell>
          <cell r="L934">
            <v>2152</v>
          </cell>
          <cell r="N934">
            <v>8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</row>
        <row r="935">
          <cell r="D935" t="str">
            <v>R2FPBTK</v>
          </cell>
          <cell r="E935" t="str">
            <v>RF</v>
          </cell>
          <cell r="F935" t="str">
            <v>MR-F23S-RB</v>
          </cell>
          <cell r="I935">
            <v>1</v>
          </cell>
          <cell r="J935">
            <v>11151</v>
          </cell>
          <cell r="L935">
            <v>2152</v>
          </cell>
          <cell r="N935">
            <v>9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Q935">
            <v>0</v>
          </cell>
          <cell r="AR935">
            <v>0</v>
          </cell>
          <cell r="AS935">
            <v>0</v>
          </cell>
          <cell r="AT935">
            <v>0</v>
          </cell>
        </row>
        <row r="936">
          <cell r="D936" t="str">
            <v>R2FPCTK</v>
          </cell>
          <cell r="E936" t="str">
            <v>RF</v>
          </cell>
          <cell r="F936" t="str">
            <v>MR-F23S-AG</v>
          </cell>
          <cell r="I936">
            <v>1</v>
          </cell>
          <cell r="J936">
            <v>11151</v>
          </cell>
          <cell r="L936">
            <v>2152</v>
          </cell>
          <cell r="N936">
            <v>10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Q936">
            <v>0</v>
          </cell>
          <cell r="AR936">
            <v>0</v>
          </cell>
          <cell r="AS936">
            <v>0</v>
          </cell>
          <cell r="AT936">
            <v>0</v>
          </cell>
        </row>
        <row r="937">
          <cell r="D937" t="str">
            <v>R2FPDTK</v>
          </cell>
          <cell r="E937" t="str">
            <v>RF</v>
          </cell>
          <cell r="F937" t="str">
            <v>MR-F23S-GD</v>
          </cell>
          <cell r="I937">
            <v>1</v>
          </cell>
          <cell r="J937">
            <v>11151</v>
          </cell>
          <cell r="L937">
            <v>2152</v>
          </cell>
          <cell r="N937">
            <v>11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Q937">
            <v>0</v>
          </cell>
          <cell r="AR937">
            <v>0</v>
          </cell>
          <cell r="AS937">
            <v>0</v>
          </cell>
          <cell r="AT937">
            <v>0</v>
          </cell>
        </row>
        <row r="938">
          <cell r="D938" t="str">
            <v>R2FPETK</v>
          </cell>
          <cell r="E938" t="str">
            <v>RF</v>
          </cell>
          <cell r="F938" t="str">
            <v>MR-F23SW-GY</v>
          </cell>
          <cell r="I938">
            <v>1</v>
          </cell>
          <cell r="J938">
            <v>11151</v>
          </cell>
          <cell r="L938">
            <v>2152</v>
          </cell>
          <cell r="N938">
            <v>12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Q938">
            <v>0</v>
          </cell>
          <cell r="AR938">
            <v>0</v>
          </cell>
          <cell r="AS938">
            <v>0</v>
          </cell>
          <cell r="AT938">
            <v>0</v>
          </cell>
        </row>
        <row r="939">
          <cell r="D939" t="str">
            <v>R2FPFTK</v>
          </cell>
          <cell r="E939" t="str">
            <v>RF</v>
          </cell>
          <cell r="F939" t="str">
            <v>MR-F23SW-RB</v>
          </cell>
          <cell r="I939">
            <v>1</v>
          </cell>
          <cell r="J939">
            <v>11151</v>
          </cell>
          <cell r="L939">
            <v>2152</v>
          </cell>
          <cell r="N939">
            <v>13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Q939">
            <v>0</v>
          </cell>
          <cell r="AR939">
            <v>0</v>
          </cell>
          <cell r="AS939">
            <v>0</v>
          </cell>
          <cell r="AT939">
            <v>0</v>
          </cell>
        </row>
        <row r="940">
          <cell r="D940" t="str">
            <v>R2FPGTK</v>
          </cell>
          <cell r="E940" t="str">
            <v>RF</v>
          </cell>
          <cell r="F940" t="str">
            <v>MR-F23SW-GD</v>
          </cell>
          <cell r="I940">
            <v>1</v>
          </cell>
          <cell r="J940">
            <v>11151</v>
          </cell>
          <cell r="L940">
            <v>2152</v>
          </cell>
          <cell r="N940">
            <v>14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Q940">
            <v>0</v>
          </cell>
          <cell r="AR940">
            <v>0</v>
          </cell>
          <cell r="AS940">
            <v>0</v>
          </cell>
          <cell r="AT940">
            <v>0</v>
          </cell>
        </row>
        <row r="941">
          <cell r="D941" t="str">
            <v>R2FQETK</v>
          </cell>
          <cell r="E941" t="str">
            <v>RF</v>
          </cell>
          <cell r="F941" t="str">
            <v>MR-F23TW-GY</v>
          </cell>
          <cell r="I941">
            <v>1</v>
          </cell>
          <cell r="J941">
            <v>11151</v>
          </cell>
          <cell r="L941">
            <v>2152</v>
          </cell>
          <cell r="N941">
            <v>15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60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Q941">
            <v>0</v>
          </cell>
          <cell r="AR941">
            <v>0</v>
          </cell>
          <cell r="AS941">
            <v>0</v>
          </cell>
          <cell r="AT941">
            <v>0</v>
          </cell>
        </row>
        <row r="942">
          <cell r="D942" t="str">
            <v>R2FQGTK</v>
          </cell>
          <cell r="E942" t="str">
            <v>RF</v>
          </cell>
          <cell r="F942" t="str">
            <v>MR-F23TW-GD</v>
          </cell>
          <cell r="I942">
            <v>1</v>
          </cell>
          <cell r="J942">
            <v>11151</v>
          </cell>
          <cell r="L942">
            <v>2152</v>
          </cell>
          <cell r="N942">
            <v>16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25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Q942">
            <v>0</v>
          </cell>
          <cell r="AR942">
            <v>0</v>
          </cell>
          <cell r="AS942">
            <v>0</v>
          </cell>
          <cell r="AT942">
            <v>0</v>
          </cell>
        </row>
        <row r="943">
          <cell r="D943" t="str">
            <v>R2FQFTK</v>
          </cell>
          <cell r="E943" t="str">
            <v>RF</v>
          </cell>
          <cell r="F943" t="str">
            <v>MR-F23TW-GB</v>
          </cell>
          <cell r="I943">
            <v>1</v>
          </cell>
          <cell r="J943">
            <v>11151</v>
          </cell>
          <cell r="L943">
            <v>2152</v>
          </cell>
          <cell r="N943">
            <v>17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30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Q943">
            <v>0</v>
          </cell>
          <cell r="AR943">
            <v>0</v>
          </cell>
          <cell r="AS943">
            <v>0</v>
          </cell>
          <cell r="AT943">
            <v>0</v>
          </cell>
        </row>
        <row r="944">
          <cell r="D944" t="str">
            <v>R2FQATK</v>
          </cell>
          <cell r="E944" t="str">
            <v>RF</v>
          </cell>
          <cell r="F944" t="str">
            <v>MR-F23T-GY</v>
          </cell>
          <cell r="I944">
            <v>1</v>
          </cell>
          <cell r="J944">
            <v>11151</v>
          </cell>
          <cell r="L944">
            <v>2152</v>
          </cell>
          <cell r="N944">
            <v>18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288</v>
          </cell>
          <cell r="X944">
            <v>0</v>
          </cell>
          <cell r="Y944">
            <v>0</v>
          </cell>
          <cell r="Z944">
            <v>27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Q944">
            <v>0</v>
          </cell>
          <cell r="AR944">
            <v>0</v>
          </cell>
          <cell r="AS944">
            <v>0</v>
          </cell>
          <cell r="AT944">
            <v>0</v>
          </cell>
        </row>
        <row r="945">
          <cell r="D945" t="str">
            <v>R2FQHTK</v>
          </cell>
          <cell r="E945" t="str">
            <v>RF</v>
          </cell>
          <cell r="F945" t="str">
            <v>MR-FN22T-GY</v>
          </cell>
          <cell r="I945">
            <v>1</v>
          </cell>
          <cell r="J945">
            <v>11151</v>
          </cell>
          <cell r="L945">
            <v>2152</v>
          </cell>
          <cell r="N945">
            <v>19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Q945">
            <v>0</v>
          </cell>
          <cell r="AR945">
            <v>0</v>
          </cell>
          <cell r="AS945">
            <v>0</v>
          </cell>
          <cell r="AT945">
            <v>0</v>
          </cell>
        </row>
        <row r="946">
          <cell r="D946" t="str">
            <v>R2FQBTK</v>
          </cell>
          <cell r="E946" t="str">
            <v>RF</v>
          </cell>
          <cell r="F946" t="str">
            <v>MR-F23T-GB</v>
          </cell>
          <cell r="I946">
            <v>1</v>
          </cell>
          <cell r="J946">
            <v>11151</v>
          </cell>
          <cell r="L946">
            <v>2152</v>
          </cell>
          <cell r="N946">
            <v>20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140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Q946">
            <v>0</v>
          </cell>
          <cell r="AR946">
            <v>0</v>
          </cell>
          <cell r="AS946">
            <v>0</v>
          </cell>
          <cell r="AT946">
            <v>0</v>
          </cell>
        </row>
        <row r="947">
          <cell r="D947" t="str">
            <v>R2FQJTK</v>
          </cell>
          <cell r="E947" t="str">
            <v>RF</v>
          </cell>
          <cell r="F947" t="str">
            <v>MR-FN22T-GB</v>
          </cell>
          <cell r="I947">
            <v>1</v>
          </cell>
          <cell r="J947">
            <v>11151</v>
          </cell>
          <cell r="L947">
            <v>2152</v>
          </cell>
          <cell r="N947">
            <v>21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Q947">
            <v>0</v>
          </cell>
          <cell r="AR947">
            <v>0</v>
          </cell>
          <cell r="AS947">
            <v>0</v>
          </cell>
          <cell r="AT947">
            <v>0</v>
          </cell>
        </row>
        <row r="948">
          <cell r="D948" t="str">
            <v>R2FQCTK</v>
          </cell>
          <cell r="E948" t="str">
            <v>RF</v>
          </cell>
          <cell r="F948" t="str">
            <v>MR-F23T-AG</v>
          </cell>
          <cell r="I948">
            <v>1</v>
          </cell>
          <cell r="J948">
            <v>11151</v>
          </cell>
          <cell r="L948">
            <v>2152</v>
          </cell>
          <cell r="N948">
            <v>8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80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Q948">
            <v>0</v>
          </cell>
          <cell r="AR948">
            <v>0</v>
          </cell>
          <cell r="AS948">
            <v>0</v>
          </cell>
          <cell r="AT948">
            <v>0</v>
          </cell>
        </row>
        <row r="949">
          <cell r="D949" t="str">
            <v>R2FQKTK</v>
          </cell>
          <cell r="E949" t="str">
            <v>RF</v>
          </cell>
          <cell r="F949" t="str">
            <v>MR-FN22T-AG</v>
          </cell>
          <cell r="I949">
            <v>1</v>
          </cell>
          <cell r="J949">
            <v>11151</v>
          </cell>
          <cell r="L949">
            <v>2152</v>
          </cell>
          <cell r="N949">
            <v>1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Q949">
            <v>0</v>
          </cell>
          <cell r="AR949">
            <v>0</v>
          </cell>
          <cell r="AS949">
            <v>0</v>
          </cell>
          <cell r="AT949">
            <v>0</v>
          </cell>
        </row>
        <row r="950">
          <cell r="D950" t="str">
            <v>R2FQDTK</v>
          </cell>
          <cell r="E950" t="str">
            <v>RF</v>
          </cell>
          <cell r="F950" t="str">
            <v>MR-F23T-GD</v>
          </cell>
          <cell r="I950">
            <v>1</v>
          </cell>
          <cell r="J950">
            <v>11151</v>
          </cell>
          <cell r="L950">
            <v>2152</v>
          </cell>
          <cell r="N950">
            <v>2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95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Q950">
            <v>0</v>
          </cell>
          <cell r="AR950">
            <v>0</v>
          </cell>
          <cell r="AS950">
            <v>0</v>
          </cell>
          <cell r="AT950">
            <v>0</v>
          </cell>
        </row>
        <row r="951">
          <cell r="D951" t="str">
            <v>R2FQLTK</v>
          </cell>
          <cell r="E951" t="str">
            <v>RF</v>
          </cell>
          <cell r="F951" t="str">
            <v>MR-FN22T-GD</v>
          </cell>
          <cell r="I951">
            <v>1</v>
          </cell>
          <cell r="J951">
            <v>11151</v>
          </cell>
          <cell r="L951">
            <v>2152</v>
          </cell>
          <cell r="N951">
            <v>3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Q951">
            <v>0</v>
          </cell>
          <cell r="AR951">
            <v>0</v>
          </cell>
          <cell r="AS951">
            <v>0</v>
          </cell>
          <cell r="AT951">
            <v>0</v>
          </cell>
        </row>
        <row r="952">
          <cell r="D952" t="str">
            <v>R2FKBSB</v>
          </cell>
          <cell r="E952" t="str">
            <v>RF</v>
          </cell>
          <cell r="F952" t="str">
            <v>MR-F25P-BU-L</v>
          </cell>
          <cell r="I952">
            <v>1</v>
          </cell>
          <cell r="J952">
            <v>11151</v>
          </cell>
          <cell r="L952">
            <v>2152</v>
          </cell>
          <cell r="N952">
            <v>4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Q952">
            <v>0</v>
          </cell>
          <cell r="AR952">
            <v>0</v>
          </cell>
          <cell r="AS952">
            <v>0</v>
          </cell>
          <cell r="AT952">
            <v>0</v>
          </cell>
        </row>
        <row r="953">
          <cell r="D953" t="str">
            <v>R2FKCSB</v>
          </cell>
          <cell r="E953" t="str">
            <v>RF</v>
          </cell>
          <cell r="F953" t="str">
            <v>MR-F25P-GN-L</v>
          </cell>
          <cell r="I953">
            <v>1</v>
          </cell>
          <cell r="J953">
            <v>11151</v>
          </cell>
          <cell r="L953">
            <v>2152</v>
          </cell>
          <cell r="N953">
            <v>5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Q953">
            <v>0</v>
          </cell>
          <cell r="AR953">
            <v>0</v>
          </cell>
          <cell r="AS953">
            <v>0</v>
          </cell>
          <cell r="AT953">
            <v>0</v>
          </cell>
        </row>
        <row r="954">
          <cell r="D954" t="str">
            <v>R2FKASM</v>
          </cell>
          <cell r="E954" t="str">
            <v>RF</v>
          </cell>
          <cell r="F954" t="str">
            <v>MR-F25P-SL-S</v>
          </cell>
          <cell r="I954">
            <v>1</v>
          </cell>
          <cell r="J954">
            <v>11151</v>
          </cell>
          <cell r="L954">
            <v>2152</v>
          </cell>
          <cell r="N954">
            <v>6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Q954">
            <v>0</v>
          </cell>
          <cell r="AR954">
            <v>0</v>
          </cell>
          <cell r="AS954">
            <v>0</v>
          </cell>
          <cell r="AT954">
            <v>0</v>
          </cell>
        </row>
        <row r="955">
          <cell r="D955" t="str">
            <v>AE00U816BH1E</v>
          </cell>
          <cell r="E955" t="str">
            <v>RF</v>
          </cell>
          <cell r="F955" t="str">
            <v>GENERAL ASSY(</v>
          </cell>
          <cell r="I955">
            <v>1</v>
          </cell>
          <cell r="J955">
            <v>11151</v>
          </cell>
          <cell r="L955">
            <v>2152</v>
          </cell>
          <cell r="N955">
            <v>7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Q955">
            <v>0</v>
          </cell>
          <cell r="AR955">
            <v>0</v>
          </cell>
          <cell r="AS955">
            <v>0</v>
          </cell>
          <cell r="AT955">
            <v>0</v>
          </cell>
        </row>
        <row r="956">
          <cell r="D956" t="str">
            <v>AE00U816B50-1E</v>
          </cell>
          <cell r="E956" t="str">
            <v>RF</v>
          </cell>
          <cell r="F956" t="str">
            <v>GENERAL ASSY(</v>
          </cell>
          <cell r="I956">
            <v>1</v>
          </cell>
          <cell r="J956">
            <v>11151</v>
          </cell>
          <cell r="L956">
            <v>2152</v>
          </cell>
          <cell r="N956">
            <v>8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Q956">
            <v>0</v>
          </cell>
          <cell r="AR956">
            <v>0</v>
          </cell>
          <cell r="AS956">
            <v>0</v>
          </cell>
          <cell r="AT956">
            <v>0</v>
          </cell>
        </row>
        <row r="957">
          <cell r="D957" t="str">
            <v>R2FKAKW</v>
          </cell>
          <cell r="E957" t="str">
            <v>RF</v>
          </cell>
          <cell r="F957" t="str">
            <v>MR-F25P-W-KW</v>
          </cell>
          <cell r="I957">
            <v>1</v>
          </cell>
          <cell r="J957">
            <v>11151</v>
          </cell>
          <cell r="L957">
            <v>2152</v>
          </cell>
          <cell r="N957">
            <v>9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Q957">
            <v>0</v>
          </cell>
          <cell r="AR957">
            <v>0</v>
          </cell>
          <cell r="AS957">
            <v>0</v>
          </cell>
          <cell r="AT957">
            <v>0</v>
          </cell>
        </row>
        <row r="958">
          <cell r="D958" t="str">
            <v>R2FKAHK</v>
          </cell>
          <cell r="E958" t="str">
            <v>RF</v>
          </cell>
          <cell r="F958" t="str">
            <v>MR-F25P-SL-H</v>
          </cell>
          <cell r="I958">
            <v>1</v>
          </cell>
          <cell r="J958">
            <v>11151</v>
          </cell>
          <cell r="L958">
            <v>2152</v>
          </cell>
          <cell r="N958">
            <v>10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Q958">
            <v>0</v>
          </cell>
          <cell r="AR958">
            <v>0</v>
          </cell>
          <cell r="AS958">
            <v>0</v>
          </cell>
          <cell r="AT958">
            <v>0</v>
          </cell>
        </row>
        <row r="959">
          <cell r="D959" t="str">
            <v>AE00U816B40E</v>
          </cell>
          <cell r="E959" t="str">
            <v>RF</v>
          </cell>
          <cell r="F959" t="str">
            <v>GENERAL ASSY(</v>
          </cell>
          <cell r="I959">
            <v>1</v>
          </cell>
          <cell r="J959">
            <v>11151</v>
          </cell>
          <cell r="L959">
            <v>2152</v>
          </cell>
          <cell r="N959">
            <v>11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Q959">
            <v>0</v>
          </cell>
          <cell r="AR959">
            <v>0</v>
          </cell>
          <cell r="AS959">
            <v>0</v>
          </cell>
          <cell r="AT959">
            <v>0</v>
          </cell>
        </row>
        <row r="960">
          <cell r="D960" t="str">
            <v>R2FMAHK</v>
          </cell>
          <cell r="E960" t="str">
            <v>RF</v>
          </cell>
          <cell r="F960" t="str">
            <v>MR-F25R-SL-H</v>
          </cell>
          <cell r="I960">
            <v>1</v>
          </cell>
          <cell r="J960">
            <v>11151</v>
          </cell>
          <cell r="L960">
            <v>2152</v>
          </cell>
          <cell r="N960">
            <v>12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Q960">
            <v>0</v>
          </cell>
          <cell r="AR960">
            <v>0</v>
          </cell>
          <cell r="AS960">
            <v>0</v>
          </cell>
          <cell r="AT960">
            <v>0</v>
          </cell>
        </row>
        <row r="961">
          <cell r="D961" t="str">
            <v>R2FMBID</v>
          </cell>
          <cell r="E961" t="str">
            <v>RF</v>
          </cell>
          <cell r="F961" t="str">
            <v>MR-F25R-GN-N</v>
          </cell>
          <cell r="I961">
            <v>1</v>
          </cell>
          <cell r="J961">
            <v>11151</v>
          </cell>
          <cell r="L961">
            <v>2152</v>
          </cell>
          <cell r="N961">
            <v>13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Q961">
            <v>0</v>
          </cell>
          <cell r="AR961">
            <v>0</v>
          </cell>
          <cell r="AS961">
            <v>0</v>
          </cell>
          <cell r="AT961">
            <v>0</v>
          </cell>
        </row>
        <row r="962">
          <cell r="D962" t="str">
            <v>R2FMAID</v>
          </cell>
          <cell r="E962" t="str">
            <v>RF</v>
          </cell>
          <cell r="F962" t="str">
            <v>MR-F25R-GD-N</v>
          </cell>
          <cell r="I962">
            <v>1</v>
          </cell>
          <cell r="J962">
            <v>11151</v>
          </cell>
          <cell r="L962">
            <v>2152</v>
          </cell>
          <cell r="N962">
            <v>14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Q962">
            <v>0</v>
          </cell>
          <cell r="AR962">
            <v>0</v>
          </cell>
          <cell r="AS962">
            <v>0</v>
          </cell>
          <cell r="AT962">
            <v>0</v>
          </cell>
        </row>
        <row r="963">
          <cell r="D963" t="str">
            <v>R2FMASB</v>
          </cell>
          <cell r="E963" t="str">
            <v>RF</v>
          </cell>
          <cell r="F963" t="str">
            <v>MR-F25R-GD-N</v>
          </cell>
          <cell r="I963">
            <v>1</v>
          </cell>
          <cell r="J963">
            <v>11151</v>
          </cell>
          <cell r="L963">
            <v>2152</v>
          </cell>
          <cell r="N963">
            <v>15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Q963">
            <v>0</v>
          </cell>
          <cell r="AR963">
            <v>0</v>
          </cell>
          <cell r="AS963">
            <v>0</v>
          </cell>
          <cell r="AT963">
            <v>0</v>
          </cell>
        </row>
        <row r="964">
          <cell r="D964" t="str">
            <v>AE00U970B61E</v>
          </cell>
          <cell r="E964" t="str">
            <v>RF</v>
          </cell>
          <cell r="F964" t="str">
            <v>GENERAL ASSY (</v>
          </cell>
          <cell r="I964">
            <v>1</v>
          </cell>
          <cell r="J964">
            <v>11151</v>
          </cell>
          <cell r="L964">
            <v>2152</v>
          </cell>
          <cell r="N964">
            <v>16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Q964">
            <v>0</v>
          </cell>
          <cell r="AR964">
            <v>0</v>
          </cell>
          <cell r="AS964">
            <v>0</v>
          </cell>
          <cell r="AT964">
            <v>0</v>
          </cell>
        </row>
        <row r="965">
          <cell r="D965" t="str">
            <v>R2FMBSB</v>
          </cell>
          <cell r="E965" t="str">
            <v>RF</v>
          </cell>
          <cell r="F965" t="str">
            <v>MR-F25R-GN-N</v>
          </cell>
          <cell r="I965">
            <v>1</v>
          </cell>
          <cell r="J965">
            <v>11151</v>
          </cell>
          <cell r="L965">
            <v>2152</v>
          </cell>
          <cell r="N965">
            <v>17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Q965">
            <v>0</v>
          </cell>
          <cell r="AR965">
            <v>0</v>
          </cell>
          <cell r="AS965">
            <v>0</v>
          </cell>
          <cell r="AT965">
            <v>0</v>
          </cell>
        </row>
        <row r="966">
          <cell r="D966" t="str">
            <v>R2FMCSB</v>
          </cell>
          <cell r="E966" t="str">
            <v>RF</v>
          </cell>
          <cell r="F966" t="str">
            <v>MR-F25R-GN-PK</v>
          </cell>
          <cell r="I966">
            <v>1</v>
          </cell>
          <cell r="J966">
            <v>11151</v>
          </cell>
          <cell r="L966">
            <v>2152</v>
          </cell>
          <cell r="N966">
            <v>18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Q966">
            <v>0</v>
          </cell>
          <cell r="AR966">
            <v>0</v>
          </cell>
          <cell r="AS966">
            <v>0</v>
          </cell>
          <cell r="AT966">
            <v>0</v>
          </cell>
        </row>
        <row r="967">
          <cell r="D967" t="str">
            <v>AE00U970B63E</v>
          </cell>
          <cell r="E967" t="str">
            <v>RF</v>
          </cell>
          <cell r="F967" t="str">
            <v>GENERAL ASSY (</v>
          </cell>
          <cell r="I967">
            <v>1</v>
          </cell>
          <cell r="J967">
            <v>11151</v>
          </cell>
          <cell r="L967">
            <v>2152</v>
          </cell>
          <cell r="N967">
            <v>19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Q967">
            <v>0</v>
          </cell>
          <cell r="AR967">
            <v>0</v>
          </cell>
          <cell r="AS967">
            <v>0</v>
          </cell>
          <cell r="AT967">
            <v>0</v>
          </cell>
        </row>
        <row r="968">
          <cell r="D968" t="str">
            <v>R2FMAPK</v>
          </cell>
          <cell r="E968" t="str">
            <v>RF</v>
          </cell>
          <cell r="F968" t="str">
            <v>MR-F25R-SL-PK</v>
          </cell>
          <cell r="I968">
            <v>1</v>
          </cell>
          <cell r="J968">
            <v>11151</v>
          </cell>
          <cell r="L968">
            <v>2152</v>
          </cell>
          <cell r="N968">
            <v>20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Q968">
            <v>0</v>
          </cell>
          <cell r="AR968">
            <v>0</v>
          </cell>
          <cell r="AS968">
            <v>0</v>
          </cell>
          <cell r="AT968">
            <v>0</v>
          </cell>
        </row>
        <row r="969">
          <cell r="D969" t="str">
            <v>R2FMDPK</v>
          </cell>
          <cell r="E969" t="str">
            <v>RF</v>
          </cell>
          <cell r="F969" t="str">
            <v>MR-F25R-BU-PK</v>
          </cell>
          <cell r="I969">
            <v>1</v>
          </cell>
          <cell r="J969">
            <v>11151</v>
          </cell>
          <cell r="L969">
            <v>2152</v>
          </cell>
          <cell r="N969">
            <v>21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Q969">
            <v>0</v>
          </cell>
          <cell r="AR969">
            <v>0</v>
          </cell>
          <cell r="AS969">
            <v>0</v>
          </cell>
          <cell r="AT969">
            <v>0</v>
          </cell>
        </row>
        <row r="970">
          <cell r="D970" t="str">
            <v>R2FMDSB</v>
          </cell>
          <cell r="E970" t="str">
            <v>RF</v>
          </cell>
          <cell r="F970" t="str">
            <v>MR-F25R-BU-PK</v>
          </cell>
          <cell r="I970">
            <v>1</v>
          </cell>
          <cell r="J970">
            <v>11151</v>
          </cell>
          <cell r="L970">
            <v>2152</v>
          </cell>
          <cell r="N970">
            <v>22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Q970">
            <v>0</v>
          </cell>
          <cell r="AR970">
            <v>0</v>
          </cell>
          <cell r="AS970">
            <v>0</v>
          </cell>
          <cell r="AT970">
            <v>0</v>
          </cell>
        </row>
        <row r="971">
          <cell r="D971" t="str">
            <v>R2FMCPK</v>
          </cell>
          <cell r="E971" t="str">
            <v>RF</v>
          </cell>
          <cell r="F971" t="str">
            <v>MR-F25R-GN-PK</v>
          </cell>
          <cell r="I971">
            <v>1</v>
          </cell>
          <cell r="J971">
            <v>11151</v>
          </cell>
          <cell r="L971">
            <v>2152</v>
          </cell>
          <cell r="N971">
            <v>23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Q971">
            <v>0</v>
          </cell>
          <cell r="AR971">
            <v>0</v>
          </cell>
          <cell r="AS971">
            <v>0</v>
          </cell>
          <cell r="AT971">
            <v>0</v>
          </cell>
        </row>
        <row r="972">
          <cell r="D972" t="str">
            <v>R2FMBPK</v>
          </cell>
          <cell r="E972" t="str">
            <v>RF</v>
          </cell>
          <cell r="F972" t="str">
            <v>MR-F25R-GD-PK</v>
          </cell>
          <cell r="I972">
            <v>1</v>
          </cell>
          <cell r="J972">
            <v>11151</v>
          </cell>
          <cell r="L972">
            <v>2152</v>
          </cell>
          <cell r="N972">
            <v>24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Q972">
            <v>0</v>
          </cell>
          <cell r="AR972">
            <v>0</v>
          </cell>
          <cell r="AS972">
            <v>0</v>
          </cell>
          <cell r="AT972">
            <v>0</v>
          </cell>
        </row>
        <row r="973">
          <cell r="D973" t="str">
            <v>AE00U970B54E</v>
          </cell>
          <cell r="E973" t="str">
            <v>RF</v>
          </cell>
          <cell r="F973" t="str">
            <v>GENERAL ASSY (</v>
          </cell>
          <cell r="I973">
            <v>1</v>
          </cell>
          <cell r="J973">
            <v>11151</v>
          </cell>
          <cell r="L973">
            <v>2152</v>
          </cell>
          <cell r="N973">
            <v>25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Q973">
            <v>0</v>
          </cell>
          <cell r="AR973">
            <v>0</v>
          </cell>
          <cell r="AS973">
            <v>0</v>
          </cell>
          <cell r="AT973">
            <v>0</v>
          </cell>
        </row>
        <row r="974">
          <cell r="D974" t="str">
            <v>R2FMASV</v>
          </cell>
          <cell r="E974" t="str">
            <v>RF</v>
          </cell>
          <cell r="F974" t="str">
            <v>MR-F25R-SL-V</v>
          </cell>
          <cell r="I974">
            <v>1</v>
          </cell>
          <cell r="J974">
            <v>11151</v>
          </cell>
          <cell r="L974">
            <v>2152</v>
          </cell>
          <cell r="N974">
            <v>26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Q974">
            <v>0</v>
          </cell>
          <cell r="AR974">
            <v>0</v>
          </cell>
          <cell r="AS974">
            <v>0</v>
          </cell>
          <cell r="AT974">
            <v>0</v>
          </cell>
        </row>
        <row r="975">
          <cell r="D975" t="str">
            <v>R2FMCSV</v>
          </cell>
          <cell r="E975" t="str">
            <v>RF</v>
          </cell>
          <cell r="F975" t="str">
            <v>MR-F25R-GD-V</v>
          </cell>
          <cell r="I975">
            <v>1</v>
          </cell>
          <cell r="J975">
            <v>11151</v>
          </cell>
          <cell r="L975">
            <v>2152</v>
          </cell>
          <cell r="N975">
            <v>27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Q975">
            <v>0</v>
          </cell>
          <cell r="AR975">
            <v>0</v>
          </cell>
          <cell r="AS975">
            <v>0</v>
          </cell>
          <cell r="AT975">
            <v>0</v>
          </cell>
        </row>
        <row r="976">
          <cell r="D976" t="str">
            <v>R2FMBSV</v>
          </cell>
          <cell r="E976" t="str">
            <v>RF</v>
          </cell>
          <cell r="F976" t="str">
            <v>MR-F25R-BU-V</v>
          </cell>
          <cell r="I976">
            <v>1</v>
          </cell>
          <cell r="J976">
            <v>11151</v>
          </cell>
          <cell r="L976">
            <v>2152</v>
          </cell>
          <cell r="N976">
            <v>28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</row>
        <row r="977">
          <cell r="D977" t="str">
            <v>R2FMAKW</v>
          </cell>
          <cell r="E977" t="str">
            <v>RF</v>
          </cell>
          <cell r="F977" t="str">
            <v>MR-F25R-W-KW</v>
          </cell>
          <cell r="I977">
            <v>1</v>
          </cell>
          <cell r="J977">
            <v>11151</v>
          </cell>
          <cell r="L977">
            <v>2152</v>
          </cell>
          <cell r="N977">
            <v>29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Q977">
            <v>0</v>
          </cell>
          <cell r="AR977">
            <v>0</v>
          </cell>
          <cell r="AS977">
            <v>0</v>
          </cell>
          <cell r="AT977">
            <v>0</v>
          </cell>
        </row>
        <row r="978">
          <cell r="D978" t="str">
            <v>AE00U970B46E</v>
          </cell>
          <cell r="E978" t="str">
            <v>RF</v>
          </cell>
          <cell r="F978" t="str">
            <v>GENERAL ASSY (</v>
          </cell>
          <cell r="I978">
            <v>1</v>
          </cell>
          <cell r="J978">
            <v>11151</v>
          </cell>
          <cell r="L978">
            <v>2152</v>
          </cell>
          <cell r="N978">
            <v>30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Q978">
            <v>0</v>
          </cell>
          <cell r="AR978">
            <v>0</v>
          </cell>
          <cell r="AS978">
            <v>0</v>
          </cell>
          <cell r="AT978">
            <v>0</v>
          </cell>
        </row>
        <row r="979">
          <cell r="D979" t="str">
            <v>AE00U970B42E</v>
          </cell>
          <cell r="E979" t="str">
            <v>RF</v>
          </cell>
          <cell r="F979" t="str">
            <v>GENERAL ASSY (</v>
          </cell>
          <cell r="I979">
            <v>1</v>
          </cell>
          <cell r="J979">
            <v>11151</v>
          </cell>
          <cell r="L979">
            <v>2152</v>
          </cell>
          <cell r="N979">
            <v>31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Q979">
            <v>0</v>
          </cell>
          <cell r="AR979">
            <v>0</v>
          </cell>
          <cell r="AS979">
            <v>0</v>
          </cell>
          <cell r="AT979">
            <v>0</v>
          </cell>
        </row>
        <row r="980">
          <cell r="D980" t="str">
            <v>R2FMAML</v>
          </cell>
          <cell r="E980" t="str">
            <v>RF</v>
          </cell>
          <cell r="F980" t="str">
            <v>MR-F25R-SL-P</v>
          </cell>
          <cell r="I980">
            <v>1</v>
          </cell>
          <cell r="J980">
            <v>11151</v>
          </cell>
          <cell r="L980">
            <v>2152</v>
          </cell>
          <cell r="N980">
            <v>32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Q980">
            <v>0</v>
          </cell>
          <cell r="AR980">
            <v>0</v>
          </cell>
          <cell r="AS980">
            <v>0</v>
          </cell>
          <cell r="AT980">
            <v>0</v>
          </cell>
        </row>
        <row r="981">
          <cell r="D981" t="str">
            <v>R2FMBML</v>
          </cell>
          <cell r="E981" t="str">
            <v>RF</v>
          </cell>
          <cell r="F981" t="str">
            <v>MR-F25R-GD-P</v>
          </cell>
          <cell r="I981">
            <v>1</v>
          </cell>
          <cell r="J981">
            <v>11151</v>
          </cell>
          <cell r="L981">
            <v>2152</v>
          </cell>
          <cell r="N981">
            <v>33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Q981">
            <v>0</v>
          </cell>
          <cell r="AR981">
            <v>0</v>
          </cell>
          <cell r="AS981">
            <v>0</v>
          </cell>
          <cell r="AT981">
            <v>0</v>
          </cell>
        </row>
        <row r="982">
          <cell r="D982" t="str">
            <v>R2FPASV</v>
          </cell>
          <cell r="E982" t="str">
            <v>RF</v>
          </cell>
          <cell r="F982" t="str">
            <v>MR-F25S-SL-V</v>
          </cell>
          <cell r="I982">
            <v>1</v>
          </cell>
          <cell r="J982">
            <v>11151</v>
          </cell>
          <cell r="L982">
            <v>2152</v>
          </cell>
          <cell r="N982">
            <v>34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Q982">
            <v>0</v>
          </cell>
          <cell r="AR982">
            <v>0</v>
          </cell>
          <cell r="AS982">
            <v>0</v>
          </cell>
          <cell r="AT982">
            <v>0</v>
          </cell>
        </row>
        <row r="983">
          <cell r="D983" t="str">
            <v>R2FPBSV</v>
          </cell>
          <cell r="E983" t="str">
            <v>RF</v>
          </cell>
          <cell r="F983" t="str">
            <v>MR-F25S-GD-V</v>
          </cell>
          <cell r="I983">
            <v>1</v>
          </cell>
          <cell r="J983">
            <v>11151</v>
          </cell>
          <cell r="L983">
            <v>2152</v>
          </cell>
          <cell r="N983">
            <v>35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Q983">
            <v>0</v>
          </cell>
          <cell r="AR983">
            <v>0</v>
          </cell>
          <cell r="AS983">
            <v>0</v>
          </cell>
          <cell r="AT983">
            <v>0</v>
          </cell>
        </row>
        <row r="984">
          <cell r="D984" t="str">
            <v>R2FPAHK</v>
          </cell>
          <cell r="E984" t="str">
            <v>RF</v>
          </cell>
          <cell r="F984" t="str">
            <v>MR-F25S-S-H</v>
          </cell>
          <cell r="I984">
            <v>1</v>
          </cell>
          <cell r="J984">
            <v>11151</v>
          </cell>
          <cell r="L984">
            <v>2152</v>
          </cell>
          <cell r="N984">
            <v>36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Q984">
            <v>0</v>
          </cell>
          <cell r="AR984">
            <v>0</v>
          </cell>
          <cell r="AS984">
            <v>0</v>
          </cell>
          <cell r="AT984">
            <v>0</v>
          </cell>
        </row>
        <row r="985">
          <cell r="D985" t="str">
            <v>R2FPAML</v>
          </cell>
          <cell r="E985" t="str">
            <v>RF</v>
          </cell>
          <cell r="F985" t="str">
            <v>MR-F25S-SL-P</v>
          </cell>
          <cell r="I985">
            <v>1</v>
          </cell>
          <cell r="J985">
            <v>11151</v>
          </cell>
          <cell r="L985">
            <v>2152</v>
          </cell>
          <cell r="N985">
            <v>33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</row>
        <row r="986">
          <cell r="D986" t="str">
            <v>R2FPBML</v>
          </cell>
          <cell r="E986" t="str">
            <v>RF</v>
          </cell>
          <cell r="F986" t="str">
            <v>MR-F25S-GD-P</v>
          </cell>
          <cell r="I986">
            <v>1</v>
          </cell>
          <cell r="J986">
            <v>11151</v>
          </cell>
          <cell r="L986">
            <v>2152</v>
          </cell>
          <cell r="N986">
            <v>34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Q986">
            <v>0</v>
          </cell>
          <cell r="AR986">
            <v>0</v>
          </cell>
          <cell r="AS986">
            <v>0</v>
          </cell>
          <cell r="AT986">
            <v>0</v>
          </cell>
        </row>
        <row r="987">
          <cell r="D987" t="str">
            <v>R2FPAKW</v>
          </cell>
          <cell r="E987" t="str">
            <v>RF</v>
          </cell>
          <cell r="F987" t="str">
            <v>MR-F25S-W-KW</v>
          </cell>
          <cell r="I987">
            <v>1</v>
          </cell>
          <cell r="J987">
            <v>11151</v>
          </cell>
          <cell r="L987">
            <v>2152</v>
          </cell>
          <cell r="N987">
            <v>35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Q987">
            <v>0</v>
          </cell>
          <cell r="AR987">
            <v>0</v>
          </cell>
          <cell r="AS987">
            <v>0</v>
          </cell>
          <cell r="AT987">
            <v>0</v>
          </cell>
        </row>
        <row r="988">
          <cell r="D988" t="str">
            <v>R2FPAPK</v>
          </cell>
          <cell r="E988" t="str">
            <v>RF</v>
          </cell>
          <cell r="F988" t="str">
            <v>MR-F25S-SL-PK</v>
          </cell>
          <cell r="I988">
            <v>1</v>
          </cell>
          <cell r="J988">
            <v>11151</v>
          </cell>
          <cell r="L988">
            <v>2152</v>
          </cell>
          <cell r="N988">
            <v>36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Q988">
            <v>0</v>
          </cell>
          <cell r="AR988">
            <v>0</v>
          </cell>
          <cell r="AS988">
            <v>0</v>
          </cell>
          <cell r="AT988">
            <v>0</v>
          </cell>
        </row>
        <row r="989">
          <cell r="D989" t="str">
            <v>R2FPDPK</v>
          </cell>
          <cell r="E989" t="str">
            <v>RF</v>
          </cell>
          <cell r="F989" t="str">
            <v>MR-F25S-BU-PK</v>
          </cell>
          <cell r="I989">
            <v>1</v>
          </cell>
          <cell r="J989">
            <v>11151</v>
          </cell>
          <cell r="L989">
            <v>2152</v>
          </cell>
          <cell r="N989">
            <v>37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Q989">
            <v>0</v>
          </cell>
          <cell r="AR989">
            <v>0</v>
          </cell>
          <cell r="AS989">
            <v>0</v>
          </cell>
          <cell r="AT989">
            <v>0</v>
          </cell>
        </row>
        <row r="990">
          <cell r="D990" t="str">
            <v>R2FPCPK</v>
          </cell>
          <cell r="E990" t="str">
            <v>RF</v>
          </cell>
          <cell r="F990" t="str">
            <v>MR-F25S-GN-PK</v>
          </cell>
          <cell r="I990">
            <v>1</v>
          </cell>
          <cell r="J990">
            <v>11151</v>
          </cell>
          <cell r="L990">
            <v>2152</v>
          </cell>
          <cell r="N990">
            <v>37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Q990">
            <v>0</v>
          </cell>
          <cell r="AR990">
            <v>0</v>
          </cell>
          <cell r="AS990">
            <v>0</v>
          </cell>
          <cell r="AT990">
            <v>0</v>
          </cell>
        </row>
        <row r="991">
          <cell r="D991" t="str">
            <v>R2FPBPK</v>
          </cell>
          <cell r="E991" t="str">
            <v>RF</v>
          </cell>
          <cell r="F991" t="str">
            <v>MR-F25S-GD-PK</v>
          </cell>
          <cell r="I991">
            <v>1</v>
          </cell>
          <cell r="J991">
            <v>11151</v>
          </cell>
          <cell r="L991">
            <v>2152</v>
          </cell>
          <cell r="N991">
            <v>38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</row>
        <row r="992">
          <cell r="D992" t="str">
            <v>R2FQAHK</v>
          </cell>
          <cell r="E992" t="str">
            <v>RF</v>
          </cell>
          <cell r="F992" t="str">
            <v>MR-F25T-SV-H</v>
          </cell>
          <cell r="I992">
            <v>1</v>
          </cell>
          <cell r="J992">
            <v>11151</v>
          </cell>
          <cell r="L992">
            <v>2152</v>
          </cell>
          <cell r="N992">
            <v>39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270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Q992">
            <v>0</v>
          </cell>
          <cell r="AR992">
            <v>0</v>
          </cell>
          <cell r="AS992">
            <v>0</v>
          </cell>
          <cell r="AT992">
            <v>0</v>
          </cell>
        </row>
        <row r="993">
          <cell r="D993" t="str">
            <v>R2FQAML</v>
          </cell>
          <cell r="E993" t="str">
            <v>RF</v>
          </cell>
          <cell r="F993" t="str">
            <v>MR-F25T-SV-P</v>
          </cell>
          <cell r="I993">
            <v>1</v>
          </cell>
          <cell r="J993">
            <v>11151</v>
          </cell>
          <cell r="L993">
            <v>2152</v>
          </cell>
          <cell r="N993">
            <v>40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48</v>
          </cell>
          <cell r="AA993">
            <v>12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Q993">
            <v>0</v>
          </cell>
          <cell r="AR993">
            <v>0</v>
          </cell>
          <cell r="AS993">
            <v>0</v>
          </cell>
          <cell r="AT993">
            <v>0</v>
          </cell>
        </row>
        <row r="994">
          <cell r="D994" t="str">
            <v>R2FQBML</v>
          </cell>
          <cell r="E994" t="str">
            <v>RF</v>
          </cell>
          <cell r="F994" t="str">
            <v>MR-F25T-GD-P</v>
          </cell>
          <cell r="I994">
            <v>1</v>
          </cell>
          <cell r="J994">
            <v>11151</v>
          </cell>
          <cell r="L994">
            <v>2152</v>
          </cell>
          <cell r="N994">
            <v>37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10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Q994">
            <v>0</v>
          </cell>
          <cell r="AR994">
            <v>0</v>
          </cell>
          <cell r="AS994">
            <v>0</v>
          </cell>
          <cell r="AT994">
            <v>0</v>
          </cell>
        </row>
        <row r="995">
          <cell r="D995" t="str">
            <v>R2FQAKW</v>
          </cell>
          <cell r="E995" t="str">
            <v>RF</v>
          </cell>
          <cell r="F995" t="str">
            <v>MR-F25T-W-KW</v>
          </cell>
          <cell r="I995">
            <v>1</v>
          </cell>
          <cell r="J995">
            <v>11151</v>
          </cell>
          <cell r="L995">
            <v>2152</v>
          </cell>
          <cell r="N995">
            <v>38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80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Q995">
            <v>0</v>
          </cell>
          <cell r="AR995">
            <v>0</v>
          </cell>
          <cell r="AS995">
            <v>0</v>
          </cell>
          <cell r="AT995">
            <v>0</v>
          </cell>
        </row>
        <row r="996">
          <cell r="D996" t="str">
            <v>R2FQAPK</v>
          </cell>
          <cell r="E996" t="str">
            <v>RF</v>
          </cell>
          <cell r="F996" t="str">
            <v>MR-F25T-SV-PK</v>
          </cell>
          <cell r="I996">
            <v>1</v>
          </cell>
          <cell r="J996">
            <v>11151</v>
          </cell>
          <cell r="L996">
            <v>2152</v>
          </cell>
          <cell r="N996">
            <v>39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0</v>
          </cell>
        </row>
        <row r="997">
          <cell r="D997" t="str">
            <v>XA00D490B79E</v>
          </cell>
          <cell r="E997" t="str">
            <v>RF</v>
          </cell>
          <cell r="F997" t="str">
            <v>GENERAL ASSY(</v>
          </cell>
          <cell r="I997">
            <v>1</v>
          </cell>
          <cell r="J997">
            <v>11151</v>
          </cell>
          <cell r="L997">
            <v>2152</v>
          </cell>
          <cell r="N997">
            <v>40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</row>
        <row r="998">
          <cell r="D998" t="str">
            <v>XA00D490B80E</v>
          </cell>
          <cell r="E998" t="str">
            <v>RF</v>
          </cell>
          <cell r="F998" t="str">
            <v>GENERAL ASSY(</v>
          </cell>
          <cell r="I998">
            <v>1</v>
          </cell>
          <cell r="J998">
            <v>11151</v>
          </cell>
          <cell r="L998">
            <v>2152</v>
          </cell>
          <cell r="N998">
            <v>41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Q998">
            <v>0</v>
          </cell>
          <cell r="AR998">
            <v>0</v>
          </cell>
          <cell r="AS998">
            <v>0</v>
          </cell>
          <cell r="AT998">
            <v>0</v>
          </cell>
        </row>
        <row r="999">
          <cell r="D999" t="str">
            <v>XA00D490B81E</v>
          </cell>
          <cell r="E999" t="str">
            <v>RF</v>
          </cell>
          <cell r="F999" t="str">
            <v>GENERAL ASSY(</v>
          </cell>
          <cell r="I999">
            <v>1</v>
          </cell>
          <cell r="J999">
            <v>11151</v>
          </cell>
          <cell r="L999">
            <v>2152</v>
          </cell>
          <cell r="N999">
            <v>38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</row>
        <row r="1000">
          <cell r="D1000" t="str">
            <v>R2FQBSV</v>
          </cell>
          <cell r="E1000" t="str">
            <v>RF</v>
          </cell>
          <cell r="F1000" t="str">
            <v>MR-F25T-GB-V</v>
          </cell>
          <cell r="I1000">
            <v>1</v>
          </cell>
          <cell r="J1000">
            <v>11151</v>
          </cell>
          <cell r="L1000">
            <v>2152</v>
          </cell>
          <cell r="N1000">
            <v>39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Q1000">
            <v>0</v>
          </cell>
          <cell r="AR1000">
            <v>0</v>
          </cell>
          <cell r="AS1000">
            <v>0</v>
          </cell>
          <cell r="AT1000">
            <v>0</v>
          </cell>
        </row>
        <row r="1001">
          <cell r="D1001" t="str">
            <v>R2FQCSV</v>
          </cell>
          <cell r="E1001" t="str">
            <v>RF</v>
          </cell>
          <cell r="F1001" t="str">
            <v>MR-F25T-ST-V</v>
          </cell>
          <cell r="I1001">
            <v>1</v>
          </cell>
          <cell r="J1001">
            <v>11151</v>
          </cell>
          <cell r="L1001">
            <v>2152</v>
          </cell>
          <cell r="N1001">
            <v>40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0</v>
          </cell>
        </row>
        <row r="1002">
          <cell r="C1002" t="str">
            <v>AZ25Q014G04</v>
          </cell>
          <cell r="D1002" t="str">
            <v>FAN GRILLE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205</v>
          </cell>
          <cell r="U1002">
            <v>440</v>
          </cell>
          <cell r="V1002">
            <v>440</v>
          </cell>
          <cell r="W1002">
            <v>90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Q1002">
            <v>0</v>
          </cell>
          <cell r="AR1002">
            <v>0</v>
          </cell>
          <cell r="AS1002">
            <v>0</v>
          </cell>
          <cell r="AT1002">
            <v>0</v>
          </cell>
        </row>
        <row r="1003">
          <cell r="D1003" t="str">
            <v>R2EMATK</v>
          </cell>
          <cell r="E1003" t="str">
            <v>RF</v>
          </cell>
          <cell r="F1003" t="str">
            <v>MR-F21R-SL</v>
          </cell>
          <cell r="I1003">
            <v>1</v>
          </cell>
          <cell r="J1003">
            <v>11151</v>
          </cell>
          <cell r="L1003">
            <v>2152</v>
          </cell>
          <cell r="N1003">
            <v>1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Q1003">
            <v>0</v>
          </cell>
          <cell r="AR1003">
            <v>0</v>
          </cell>
          <cell r="AS1003">
            <v>0</v>
          </cell>
          <cell r="AT1003">
            <v>0</v>
          </cell>
        </row>
        <row r="1004">
          <cell r="D1004" t="str">
            <v>R2EMBTK</v>
          </cell>
          <cell r="E1004" t="str">
            <v>RF</v>
          </cell>
          <cell r="F1004" t="str">
            <v>MR-F21R-BU</v>
          </cell>
          <cell r="I1004">
            <v>1</v>
          </cell>
          <cell r="J1004">
            <v>11151</v>
          </cell>
          <cell r="L1004">
            <v>2152</v>
          </cell>
          <cell r="N1004">
            <v>2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Q1004">
            <v>0</v>
          </cell>
          <cell r="AR1004">
            <v>0</v>
          </cell>
          <cell r="AS1004">
            <v>0</v>
          </cell>
          <cell r="AT1004">
            <v>0</v>
          </cell>
        </row>
        <row r="1005">
          <cell r="D1005" t="str">
            <v>R2EMCTK</v>
          </cell>
          <cell r="E1005" t="str">
            <v>RF</v>
          </cell>
          <cell r="F1005" t="str">
            <v>MR-F21R-GD</v>
          </cell>
          <cell r="I1005">
            <v>1</v>
          </cell>
          <cell r="J1005">
            <v>11151</v>
          </cell>
          <cell r="L1005">
            <v>2152</v>
          </cell>
          <cell r="N1005">
            <v>3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</row>
        <row r="1006">
          <cell r="D1006" t="str">
            <v>R2EPATK</v>
          </cell>
          <cell r="E1006" t="str">
            <v>RF</v>
          </cell>
          <cell r="F1006" t="str">
            <v>MR-F21S-GY</v>
          </cell>
          <cell r="I1006">
            <v>1</v>
          </cell>
          <cell r="J1006">
            <v>11151</v>
          </cell>
          <cell r="L1006">
            <v>2152</v>
          </cell>
          <cell r="N1006">
            <v>4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Q1006">
            <v>0</v>
          </cell>
          <cell r="AR1006">
            <v>0</v>
          </cell>
          <cell r="AS1006">
            <v>0</v>
          </cell>
          <cell r="AT1006">
            <v>0</v>
          </cell>
        </row>
        <row r="1007">
          <cell r="D1007" t="str">
            <v>R2EPBTK</v>
          </cell>
          <cell r="E1007" t="str">
            <v>RF</v>
          </cell>
          <cell r="F1007" t="str">
            <v>MR-F21S-RB</v>
          </cell>
          <cell r="I1007">
            <v>1</v>
          </cell>
          <cell r="J1007">
            <v>11151</v>
          </cell>
          <cell r="L1007">
            <v>2152</v>
          </cell>
          <cell r="N1007">
            <v>5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Q1007">
            <v>0</v>
          </cell>
          <cell r="AR1007">
            <v>0</v>
          </cell>
          <cell r="AS1007">
            <v>0</v>
          </cell>
          <cell r="AT1007">
            <v>0</v>
          </cell>
        </row>
        <row r="1008">
          <cell r="D1008" t="str">
            <v>R2EPCTK</v>
          </cell>
          <cell r="E1008" t="str">
            <v>RF</v>
          </cell>
          <cell r="F1008" t="str">
            <v>MR-F21S-GD</v>
          </cell>
          <cell r="I1008">
            <v>1</v>
          </cell>
          <cell r="J1008">
            <v>11151</v>
          </cell>
          <cell r="L1008">
            <v>2152</v>
          </cell>
          <cell r="N1008">
            <v>6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Q1008">
            <v>0</v>
          </cell>
          <cell r="AR1008">
            <v>0</v>
          </cell>
          <cell r="AS1008">
            <v>0</v>
          </cell>
          <cell r="AT1008">
            <v>0</v>
          </cell>
        </row>
        <row r="1009">
          <cell r="D1009" t="str">
            <v>R2EPDTK</v>
          </cell>
          <cell r="E1009" t="str">
            <v>RF</v>
          </cell>
          <cell r="F1009" t="str">
            <v>MR-FB21S-GY</v>
          </cell>
          <cell r="I1009">
            <v>1</v>
          </cell>
          <cell r="J1009">
            <v>11151</v>
          </cell>
          <cell r="L1009">
            <v>2152</v>
          </cell>
          <cell r="N1009">
            <v>7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Q1009">
            <v>0</v>
          </cell>
          <cell r="AR1009">
            <v>0</v>
          </cell>
          <cell r="AS1009">
            <v>0</v>
          </cell>
          <cell r="AT1009">
            <v>0</v>
          </cell>
        </row>
        <row r="1010">
          <cell r="D1010" t="str">
            <v>R2EPETK</v>
          </cell>
          <cell r="E1010" t="str">
            <v>RF</v>
          </cell>
          <cell r="F1010" t="str">
            <v>MR-FB21S-RB</v>
          </cell>
          <cell r="I1010">
            <v>1</v>
          </cell>
          <cell r="J1010">
            <v>11151</v>
          </cell>
          <cell r="L1010">
            <v>2152</v>
          </cell>
          <cell r="N1010">
            <v>8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Q1010">
            <v>0</v>
          </cell>
          <cell r="AR1010">
            <v>0</v>
          </cell>
          <cell r="AS1010">
            <v>0</v>
          </cell>
          <cell r="AT1010">
            <v>0</v>
          </cell>
        </row>
        <row r="1011">
          <cell r="D1011" t="str">
            <v>R2EPFTK</v>
          </cell>
          <cell r="E1011" t="str">
            <v>RF</v>
          </cell>
          <cell r="F1011" t="str">
            <v>MR-FB21S-GD</v>
          </cell>
          <cell r="I1011">
            <v>1</v>
          </cell>
          <cell r="J1011">
            <v>11151</v>
          </cell>
          <cell r="L1011">
            <v>2152</v>
          </cell>
          <cell r="N1011">
            <v>9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Q1011">
            <v>0</v>
          </cell>
          <cell r="AR1011">
            <v>0</v>
          </cell>
          <cell r="AS1011">
            <v>0</v>
          </cell>
          <cell r="AT1011">
            <v>0</v>
          </cell>
        </row>
        <row r="1012">
          <cell r="D1012" t="str">
            <v>R2EPGTK</v>
          </cell>
          <cell r="E1012" t="str">
            <v>RF</v>
          </cell>
          <cell r="F1012" t="str">
            <v>MR-FC21S-GY</v>
          </cell>
          <cell r="I1012">
            <v>1</v>
          </cell>
          <cell r="J1012">
            <v>11151</v>
          </cell>
          <cell r="L1012">
            <v>2152</v>
          </cell>
          <cell r="N1012">
            <v>10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Q1012">
            <v>0</v>
          </cell>
          <cell r="AR1012">
            <v>0</v>
          </cell>
          <cell r="AS1012">
            <v>0</v>
          </cell>
          <cell r="AT1012">
            <v>0</v>
          </cell>
        </row>
        <row r="1013">
          <cell r="D1013" t="str">
            <v>R2EPHTK</v>
          </cell>
          <cell r="E1013" t="str">
            <v>RF</v>
          </cell>
          <cell r="F1013" t="str">
            <v>MR-FC21S-RB</v>
          </cell>
          <cell r="I1013">
            <v>1</v>
          </cell>
          <cell r="J1013">
            <v>11151</v>
          </cell>
          <cell r="L1013">
            <v>2152</v>
          </cell>
          <cell r="N1013">
            <v>11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Q1013">
            <v>0</v>
          </cell>
          <cell r="AR1013">
            <v>0</v>
          </cell>
          <cell r="AS1013">
            <v>0</v>
          </cell>
          <cell r="AT1013">
            <v>0</v>
          </cell>
        </row>
        <row r="1014">
          <cell r="D1014" t="str">
            <v>R2EPJTK</v>
          </cell>
          <cell r="E1014" t="str">
            <v>RF</v>
          </cell>
          <cell r="F1014" t="str">
            <v>MR-FC21S-GD</v>
          </cell>
          <cell r="I1014">
            <v>1</v>
          </cell>
          <cell r="J1014">
            <v>11151</v>
          </cell>
          <cell r="L1014">
            <v>2152</v>
          </cell>
          <cell r="N1014">
            <v>12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Q1014">
            <v>0</v>
          </cell>
          <cell r="AR1014">
            <v>0</v>
          </cell>
          <cell r="AS1014">
            <v>0</v>
          </cell>
          <cell r="AT1014">
            <v>0</v>
          </cell>
        </row>
        <row r="1015">
          <cell r="D1015" t="str">
            <v>R2EQATK</v>
          </cell>
          <cell r="E1015" t="str">
            <v>RF</v>
          </cell>
          <cell r="F1015" t="str">
            <v>MR-F21T-GY</v>
          </cell>
          <cell r="I1015">
            <v>1</v>
          </cell>
          <cell r="J1015">
            <v>11151</v>
          </cell>
          <cell r="L1015">
            <v>2152</v>
          </cell>
          <cell r="N1015">
            <v>13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205</v>
          </cell>
          <cell r="U1015">
            <v>245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Q1015">
            <v>0</v>
          </cell>
          <cell r="AR1015">
            <v>0</v>
          </cell>
          <cell r="AS1015">
            <v>0</v>
          </cell>
          <cell r="AT1015">
            <v>0</v>
          </cell>
        </row>
        <row r="1016">
          <cell r="D1016" t="str">
            <v>R2EQCTK</v>
          </cell>
          <cell r="E1016" t="str">
            <v>RF</v>
          </cell>
          <cell r="F1016" t="str">
            <v>MR-F21T-GD</v>
          </cell>
          <cell r="I1016">
            <v>1</v>
          </cell>
          <cell r="J1016">
            <v>11151</v>
          </cell>
          <cell r="L1016">
            <v>2152</v>
          </cell>
          <cell r="N1016">
            <v>14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105</v>
          </cell>
          <cell r="W1016">
            <v>10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Q1016">
            <v>0</v>
          </cell>
          <cell r="AR1016">
            <v>0</v>
          </cell>
          <cell r="AS1016">
            <v>0</v>
          </cell>
          <cell r="AT1016">
            <v>0</v>
          </cell>
        </row>
        <row r="1017">
          <cell r="D1017" t="str">
            <v>R2EQBTK</v>
          </cell>
          <cell r="E1017" t="str">
            <v>RF</v>
          </cell>
          <cell r="F1017" t="str">
            <v>MR-F21T-GB</v>
          </cell>
          <cell r="I1017">
            <v>1</v>
          </cell>
          <cell r="J1017">
            <v>11151</v>
          </cell>
          <cell r="L1017">
            <v>2152</v>
          </cell>
          <cell r="N1017">
            <v>1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170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Q1017">
            <v>0</v>
          </cell>
          <cell r="AR1017">
            <v>0</v>
          </cell>
          <cell r="AS1017">
            <v>0</v>
          </cell>
          <cell r="AT1017">
            <v>0</v>
          </cell>
        </row>
        <row r="1018">
          <cell r="D1018" t="str">
            <v>R2EQDTK</v>
          </cell>
          <cell r="E1018" t="str">
            <v>RF</v>
          </cell>
          <cell r="F1018" t="str">
            <v>MR-FB21T-GY</v>
          </cell>
          <cell r="I1018">
            <v>1</v>
          </cell>
          <cell r="J1018">
            <v>11151</v>
          </cell>
          <cell r="L1018">
            <v>2152</v>
          </cell>
          <cell r="N1018">
            <v>2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180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Q1018">
            <v>0</v>
          </cell>
          <cell r="AR1018">
            <v>0</v>
          </cell>
          <cell r="AS1018">
            <v>0</v>
          </cell>
          <cell r="AT1018">
            <v>0</v>
          </cell>
        </row>
        <row r="1019">
          <cell r="D1019" t="str">
            <v>R2EQETK</v>
          </cell>
          <cell r="E1019" t="str">
            <v>RF</v>
          </cell>
          <cell r="F1019" t="str">
            <v>MR-FB21T-GB</v>
          </cell>
          <cell r="I1019">
            <v>1</v>
          </cell>
          <cell r="J1019">
            <v>11151</v>
          </cell>
          <cell r="L1019">
            <v>2152</v>
          </cell>
          <cell r="N1019">
            <v>3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55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Q1019">
            <v>0</v>
          </cell>
          <cell r="AR1019">
            <v>0</v>
          </cell>
          <cell r="AS1019">
            <v>0</v>
          </cell>
          <cell r="AT1019">
            <v>0</v>
          </cell>
        </row>
        <row r="1020">
          <cell r="D1020" t="str">
            <v>R2EQFTK</v>
          </cell>
          <cell r="E1020" t="str">
            <v>RF</v>
          </cell>
          <cell r="F1020" t="str">
            <v>MR-FB21T-GD</v>
          </cell>
          <cell r="I1020">
            <v>1</v>
          </cell>
          <cell r="J1020">
            <v>11151</v>
          </cell>
          <cell r="L1020">
            <v>2152</v>
          </cell>
          <cell r="N1020">
            <v>4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80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Q1020">
            <v>0</v>
          </cell>
          <cell r="AR1020">
            <v>0</v>
          </cell>
          <cell r="AS1020">
            <v>0</v>
          </cell>
          <cell r="AT1020">
            <v>0</v>
          </cell>
        </row>
        <row r="1021">
          <cell r="D1021" t="str">
            <v>R2EQGTK</v>
          </cell>
          <cell r="E1021" t="str">
            <v>RF</v>
          </cell>
          <cell r="F1021" t="str">
            <v>MR-FC21T-GY</v>
          </cell>
          <cell r="I1021">
            <v>1</v>
          </cell>
          <cell r="J1021">
            <v>11151</v>
          </cell>
          <cell r="L1021">
            <v>2152</v>
          </cell>
          <cell r="N1021">
            <v>5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15</v>
          </cell>
          <cell r="V1021">
            <v>85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Q1021">
            <v>0</v>
          </cell>
          <cell r="AR1021">
            <v>0</v>
          </cell>
          <cell r="AS1021">
            <v>0</v>
          </cell>
          <cell r="AT1021">
            <v>0</v>
          </cell>
        </row>
        <row r="1022">
          <cell r="D1022" t="str">
            <v>R2EQHTK</v>
          </cell>
          <cell r="E1022" t="str">
            <v>RF</v>
          </cell>
          <cell r="F1022" t="str">
            <v>MR-FC21T-GB</v>
          </cell>
          <cell r="I1022">
            <v>1</v>
          </cell>
          <cell r="J1022">
            <v>11151</v>
          </cell>
          <cell r="L1022">
            <v>2152</v>
          </cell>
          <cell r="N1022">
            <v>6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25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Q1022">
            <v>0</v>
          </cell>
          <cell r="AR1022">
            <v>0</v>
          </cell>
          <cell r="AS1022">
            <v>0</v>
          </cell>
          <cell r="AT1022">
            <v>0</v>
          </cell>
        </row>
        <row r="1023">
          <cell r="D1023" t="str">
            <v>R2EQJTK</v>
          </cell>
          <cell r="E1023" t="str">
            <v>RF</v>
          </cell>
          <cell r="F1023" t="str">
            <v>MR-FC21T-GD</v>
          </cell>
          <cell r="I1023">
            <v>1</v>
          </cell>
          <cell r="J1023">
            <v>11151</v>
          </cell>
          <cell r="L1023">
            <v>2152</v>
          </cell>
          <cell r="N1023">
            <v>14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Q1023">
            <v>0</v>
          </cell>
          <cell r="AR1023">
            <v>0</v>
          </cell>
          <cell r="AS1023">
            <v>0</v>
          </cell>
          <cell r="AT1023">
            <v>0</v>
          </cell>
        </row>
        <row r="1024">
          <cell r="C1024" t="str">
            <v>AZ25Q016G03</v>
          </cell>
          <cell r="D1024" t="str">
            <v>FAN GRILLE</v>
          </cell>
          <cell r="N1024">
            <v>0</v>
          </cell>
          <cell r="O1024">
            <v>0</v>
          </cell>
          <cell r="P1024">
            <v>660</v>
          </cell>
          <cell r="Q1024">
            <v>534</v>
          </cell>
          <cell r="R1024">
            <v>0</v>
          </cell>
          <cell r="S1024">
            <v>660</v>
          </cell>
          <cell r="T1024">
            <v>341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Q1024">
            <v>316</v>
          </cell>
          <cell r="AR1024">
            <v>434</v>
          </cell>
          <cell r="AS1024">
            <v>0</v>
          </cell>
          <cell r="AT1024">
            <v>0</v>
          </cell>
        </row>
        <row r="1025">
          <cell r="D1025" t="str">
            <v>R2IQAKO</v>
          </cell>
          <cell r="E1025" t="str">
            <v>RF</v>
          </cell>
          <cell r="F1025" t="str">
            <v>MR-F30T-SL-C</v>
          </cell>
          <cell r="I1025">
            <v>1</v>
          </cell>
          <cell r="J1025">
            <v>11151</v>
          </cell>
          <cell r="L1025">
            <v>2152</v>
          </cell>
          <cell r="N1025">
            <v>1</v>
          </cell>
          <cell r="O1025">
            <v>0</v>
          </cell>
          <cell r="P1025">
            <v>0</v>
          </cell>
          <cell r="Q1025">
            <v>19</v>
          </cell>
          <cell r="R1025">
            <v>0</v>
          </cell>
          <cell r="S1025">
            <v>301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Q1025">
            <v>0</v>
          </cell>
          <cell r="AR1025">
            <v>0</v>
          </cell>
          <cell r="AS1025">
            <v>0</v>
          </cell>
          <cell r="AT1025">
            <v>0</v>
          </cell>
        </row>
        <row r="1026">
          <cell r="D1026" t="str">
            <v>R2IQAAU</v>
          </cell>
          <cell r="E1026" t="str">
            <v>RF</v>
          </cell>
          <cell r="F1026" t="str">
            <v>MR-260T-W-A</v>
          </cell>
          <cell r="I1026">
            <v>1</v>
          </cell>
          <cell r="J1026">
            <v>11151</v>
          </cell>
          <cell r="L1026">
            <v>2152</v>
          </cell>
          <cell r="N1026">
            <v>2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99</v>
          </cell>
          <cell r="T1026">
            <v>341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Q1026">
            <v>86</v>
          </cell>
          <cell r="AR1026">
            <v>314</v>
          </cell>
          <cell r="AS1026">
            <v>0</v>
          </cell>
          <cell r="AT1026">
            <v>0</v>
          </cell>
        </row>
        <row r="1027">
          <cell r="D1027" t="str">
            <v>R2IQBAU</v>
          </cell>
          <cell r="E1027" t="str">
            <v>RF</v>
          </cell>
          <cell r="F1027" t="str">
            <v>MR-260T-ST-A</v>
          </cell>
          <cell r="I1027">
            <v>1</v>
          </cell>
          <cell r="J1027">
            <v>11151</v>
          </cell>
          <cell r="L1027">
            <v>2152</v>
          </cell>
          <cell r="N1027">
            <v>3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200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Q1027">
            <v>0</v>
          </cell>
          <cell r="AR1027">
            <v>0</v>
          </cell>
          <cell r="AS1027">
            <v>0</v>
          </cell>
          <cell r="AT1027">
            <v>0</v>
          </cell>
        </row>
        <row r="1028">
          <cell r="D1028" t="str">
            <v>R2IQBNZ</v>
          </cell>
          <cell r="E1028" t="str">
            <v>RF</v>
          </cell>
          <cell r="F1028" t="str">
            <v>MR-260T-ST-A(NZ)</v>
          </cell>
          <cell r="I1028">
            <v>1</v>
          </cell>
          <cell r="J1028">
            <v>11151</v>
          </cell>
          <cell r="L1028">
            <v>2152</v>
          </cell>
          <cell r="N1028">
            <v>4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60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Q1028">
            <v>0</v>
          </cell>
          <cell r="AR1028">
            <v>0</v>
          </cell>
          <cell r="AS1028">
            <v>0</v>
          </cell>
          <cell r="AT1028">
            <v>0</v>
          </cell>
        </row>
        <row r="1029">
          <cell r="D1029" t="str">
            <v>R2IQAHK</v>
          </cell>
          <cell r="E1029" t="str">
            <v>RF</v>
          </cell>
          <cell r="F1029" t="str">
            <v>MR-F30T-SV-H</v>
          </cell>
          <cell r="I1029">
            <v>1</v>
          </cell>
          <cell r="J1029">
            <v>11151</v>
          </cell>
          <cell r="L1029">
            <v>2152</v>
          </cell>
          <cell r="N1029">
            <v>5</v>
          </cell>
          <cell r="O1029">
            <v>0</v>
          </cell>
          <cell r="P1029">
            <v>0</v>
          </cell>
          <cell r="Q1029">
            <v>250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Q1029">
            <v>0</v>
          </cell>
          <cell r="AR1029">
            <v>0</v>
          </cell>
          <cell r="AS1029">
            <v>0</v>
          </cell>
          <cell r="AT1029">
            <v>0</v>
          </cell>
        </row>
        <row r="1030">
          <cell r="D1030" t="str">
            <v>R2IQAML</v>
          </cell>
          <cell r="E1030" t="str">
            <v>RF</v>
          </cell>
          <cell r="F1030" t="str">
            <v>MR-F30T-SV-P</v>
          </cell>
          <cell r="I1030">
            <v>1</v>
          </cell>
          <cell r="J1030">
            <v>11151</v>
          </cell>
          <cell r="L1030">
            <v>2152</v>
          </cell>
          <cell r="N1030">
            <v>6</v>
          </cell>
          <cell r="O1030">
            <v>0</v>
          </cell>
          <cell r="P1030">
            <v>35</v>
          </cell>
          <cell r="Q1030">
            <v>265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Q1030">
            <v>0</v>
          </cell>
          <cell r="AR1030">
            <v>0</v>
          </cell>
          <cell r="AS1030">
            <v>0</v>
          </cell>
          <cell r="AT1030">
            <v>0</v>
          </cell>
        </row>
        <row r="1031">
          <cell r="D1031" t="str">
            <v>R2IQBML</v>
          </cell>
          <cell r="E1031" t="str">
            <v>RF</v>
          </cell>
          <cell r="F1031" t="str">
            <v>MR-F30T-GD-P</v>
          </cell>
          <cell r="I1031">
            <v>1</v>
          </cell>
          <cell r="J1031">
            <v>11151</v>
          </cell>
          <cell r="L1031">
            <v>2152</v>
          </cell>
          <cell r="N1031">
            <v>7</v>
          </cell>
          <cell r="O1031">
            <v>0</v>
          </cell>
          <cell r="P1031">
            <v>110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Q1031">
            <v>0</v>
          </cell>
          <cell r="AR1031">
            <v>0</v>
          </cell>
          <cell r="AS1031">
            <v>0</v>
          </cell>
          <cell r="AT1031">
            <v>0</v>
          </cell>
        </row>
        <row r="1032">
          <cell r="D1032" t="str">
            <v>R2IQAKW</v>
          </cell>
          <cell r="E1032" t="str">
            <v>RF</v>
          </cell>
          <cell r="F1032" t="str">
            <v>MR-F30T-W-KW</v>
          </cell>
          <cell r="I1032">
            <v>1</v>
          </cell>
          <cell r="J1032">
            <v>11151</v>
          </cell>
          <cell r="L1032">
            <v>2152</v>
          </cell>
          <cell r="N1032">
            <v>8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Q1032">
            <v>100</v>
          </cell>
          <cell r="AR1032">
            <v>0</v>
          </cell>
          <cell r="AS1032">
            <v>0</v>
          </cell>
          <cell r="AT1032">
            <v>0</v>
          </cell>
        </row>
        <row r="1033">
          <cell r="D1033" t="str">
            <v>R2IQAPK</v>
          </cell>
          <cell r="E1033" t="str">
            <v>RF</v>
          </cell>
          <cell r="F1033" t="str">
            <v>MR-F30T-SL-PK</v>
          </cell>
          <cell r="I1033">
            <v>1</v>
          </cell>
          <cell r="J1033">
            <v>11151</v>
          </cell>
          <cell r="L1033">
            <v>2152</v>
          </cell>
          <cell r="N1033">
            <v>9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Q1033">
            <v>65</v>
          </cell>
          <cell r="AR1033">
            <v>0</v>
          </cell>
          <cell r="AS1033">
            <v>0</v>
          </cell>
          <cell r="AT1033">
            <v>0</v>
          </cell>
        </row>
        <row r="1034">
          <cell r="D1034" t="str">
            <v>R2IQDPK</v>
          </cell>
          <cell r="E1034" t="str">
            <v>RF</v>
          </cell>
          <cell r="F1034" t="str">
            <v>MR-F30T-BU-PK</v>
          </cell>
          <cell r="I1034">
            <v>1</v>
          </cell>
          <cell r="J1034">
            <v>11151</v>
          </cell>
          <cell r="L1034">
            <v>2152</v>
          </cell>
          <cell r="N1034">
            <v>10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Q1034">
            <v>0</v>
          </cell>
          <cell r="AR1034">
            <v>0</v>
          </cell>
          <cell r="AS1034">
            <v>0</v>
          </cell>
          <cell r="AT1034">
            <v>0</v>
          </cell>
        </row>
        <row r="1035">
          <cell r="D1035" t="str">
            <v>R2IQCPK</v>
          </cell>
          <cell r="E1035" t="str">
            <v>RF</v>
          </cell>
          <cell r="F1035" t="str">
            <v>MR-F30T-GN-PK</v>
          </cell>
          <cell r="I1035">
            <v>1</v>
          </cell>
          <cell r="J1035">
            <v>11151</v>
          </cell>
          <cell r="L1035">
            <v>2152</v>
          </cell>
          <cell r="N1035">
            <v>11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Q1035">
            <v>0</v>
          </cell>
          <cell r="AR1035">
            <v>0</v>
          </cell>
          <cell r="AS1035">
            <v>0</v>
          </cell>
          <cell r="AT1035">
            <v>0</v>
          </cell>
        </row>
        <row r="1036">
          <cell r="D1036" t="str">
            <v>R2IQBPK</v>
          </cell>
          <cell r="E1036" t="str">
            <v>RF</v>
          </cell>
          <cell r="F1036" t="str">
            <v>MR-F30T-GD-PK</v>
          </cell>
          <cell r="I1036">
            <v>1</v>
          </cell>
          <cell r="J1036">
            <v>11151</v>
          </cell>
          <cell r="L1036">
            <v>2152</v>
          </cell>
          <cell r="N1036">
            <v>12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Q1036">
            <v>65</v>
          </cell>
          <cell r="AR1036">
            <v>0</v>
          </cell>
          <cell r="AS1036">
            <v>0</v>
          </cell>
          <cell r="AT1036">
            <v>0</v>
          </cell>
        </row>
        <row r="1037">
          <cell r="D1037" t="str">
            <v>R2IQCSV</v>
          </cell>
          <cell r="E1037" t="str">
            <v>RF</v>
          </cell>
          <cell r="F1037" t="str">
            <v>MR-F30T-ST-V</v>
          </cell>
          <cell r="I1037">
            <v>1</v>
          </cell>
          <cell r="J1037">
            <v>11151</v>
          </cell>
          <cell r="L1037">
            <v>2152</v>
          </cell>
          <cell r="N1037">
            <v>13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Q1037">
            <v>0</v>
          </cell>
          <cell r="AR1037">
            <v>0</v>
          </cell>
          <cell r="AS1037">
            <v>0</v>
          </cell>
          <cell r="AT1037">
            <v>0</v>
          </cell>
        </row>
        <row r="1038">
          <cell r="D1038" t="str">
            <v>R2IQBSV</v>
          </cell>
          <cell r="E1038" t="str">
            <v>RF</v>
          </cell>
          <cell r="F1038" t="str">
            <v>MR-F30T-GB-V</v>
          </cell>
          <cell r="I1038">
            <v>1</v>
          </cell>
          <cell r="J1038">
            <v>11151</v>
          </cell>
          <cell r="L1038">
            <v>2152</v>
          </cell>
          <cell r="N1038">
            <v>14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Q1038">
            <v>0</v>
          </cell>
          <cell r="AR1038">
            <v>0</v>
          </cell>
          <cell r="AS1038">
            <v>0</v>
          </cell>
          <cell r="AT1038">
            <v>0</v>
          </cell>
        </row>
        <row r="1039">
          <cell r="D1039" t="str">
            <v>R2IQATK</v>
          </cell>
          <cell r="E1039" t="str">
            <v>RF</v>
          </cell>
          <cell r="F1039" t="str">
            <v>MR-F26T-GY</v>
          </cell>
          <cell r="I1039">
            <v>1</v>
          </cell>
          <cell r="J1039">
            <v>11151</v>
          </cell>
          <cell r="L1039">
            <v>2152</v>
          </cell>
          <cell r="N1039">
            <v>15</v>
          </cell>
          <cell r="O1039">
            <v>0</v>
          </cell>
          <cell r="P1039">
            <v>105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Q1039">
            <v>0</v>
          </cell>
          <cell r="AR1039">
            <v>120</v>
          </cell>
          <cell r="AS1039">
            <v>0</v>
          </cell>
          <cell r="AT1039">
            <v>0</v>
          </cell>
        </row>
        <row r="1040">
          <cell r="D1040" t="str">
            <v>R2IQCTK</v>
          </cell>
          <cell r="E1040" t="str">
            <v>RF</v>
          </cell>
          <cell r="F1040" t="str">
            <v>MR-F26T-AG</v>
          </cell>
          <cell r="I1040">
            <v>1</v>
          </cell>
          <cell r="J1040">
            <v>11151</v>
          </cell>
          <cell r="L1040">
            <v>2152</v>
          </cell>
          <cell r="N1040">
            <v>16</v>
          </cell>
          <cell r="O1040">
            <v>0</v>
          </cell>
          <cell r="P1040">
            <v>30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Q1040">
            <v>0</v>
          </cell>
          <cell r="AR1040">
            <v>0</v>
          </cell>
          <cell r="AS1040">
            <v>0</v>
          </cell>
          <cell r="AT1040">
            <v>0</v>
          </cell>
        </row>
        <row r="1041">
          <cell r="D1041" t="str">
            <v>R2IQDTK</v>
          </cell>
          <cell r="E1041" t="str">
            <v>RF</v>
          </cell>
          <cell r="F1041" t="str">
            <v>MR-F26T-GD</v>
          </cell>
          <cell r="I1041">
            <v>1</v>
          </cell>
          <cell r="J1041">
            <v>11151</v>
          </cell>
          <cell r="L1041">
            <v>2152</v>
          </cell>
          <cell r="N1041">
            <v>17</v>
          </cell>
          <cell r="O1041">
            <v>0</v>
          </cell>
          <cell r="P1041">
            <v>30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Q1041">
            <v>0</v>
          </cell>
          <cell r="AR1041">
            <v>0</v>
          </cell>
          <cell r="AS1041">
            <v>0</v>
          </cell>
          <cell r="AT1041">
            <v>0</v>
          </cell>
        </row>
        <row r="1042">
          <cell r="D1042" t="str">
            <v>R2IQFTK</v>
          </cell>
          <cell r="E1042" t="str">
            <v>RF</v>
          </cell>
          <cell r="F1042" t="str">
            <v>MR-F26TW-GY</v>
          </cell>
          <cell r="I1042">
            <v>1</v>
          </cell>
          <cell r="J1042">
            <v>11151</v>
          </cell>
          <cell r="L1042">
            <v>2152</v>
          </cell>
          <cell r="N1042">
            <v>18</v>
          </cell>
          <cell r="O1042">
            <v>0</v>
          </cell>
          <cell r="P1042">
            <v>35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Q1042">
            <v>0</v>
          </cell>
          <cell r="AR1042">
            <v>0</v>
          </cell>
          <cell r="AS1042">
            <v>0</v>
          </cell>
          <cell r="AT1042">
            <v>0</v>
          </cell>
        </row>
        <row r="1043">
          <cell r="D1043" t="str">
            <v>R2IQHTK</v>
          </cell>
          <cell r="E1043" t="str">
            <v>RF</v>
          </cell>
          <cell r="F1043" t="str">
            <v>MR-F26TW-GD</v>
          </cell>
          <cell r="I1043">
            <v>1</v>
          </cell>
          <cell r="J1043">
            <v>11151</v>
          </cell>
          <cell r="L1043">
            <v>2152</v>
          </cell>
          <cell r="N1043">
            <v>19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Q1043">
            <v>0</v>
          </cell>
          <cell r="AR1043">
            <v>0</v>
          </cell>
          <cell r="AS1043">
            <v>0</v>
          </cell>
          <cell r="AT1043">
            <v>0</v>
          </cell>
        </row>
        <row r="1044">
          <cell r="D1044" t="str">
            <v>R2IQETK</v>
          </cell>
          <cell r="E1044" t="str">
            <v>RF</v>
          </cell>
          <cell r="F1044" t="str">
            <v>MR-F26T-ST</v>
          </cell>
          <cell r="I1044">
            <v>1</v>
          </cell>
          <cell r="J1044">
            <v>11151</v>
          </cell>
          <cell r="L1044">
            <v>2152</v>
          </cell>
          <cell r="N1044">
            <v>20</v>
          </cell>
          <cell r="O1044">
            <v>0</v>
          </cell>
          <cell r="P1044">
            <v>210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Q1044">
            <v>0</v>
          </cell>
          <cell r="AR1044">
            <v>0</v>
          </cell>
          <cell r="AS1044">
            <v>0</v>
          </cell>
          <cell r="AT1044">
            <v>0</v>
          </cell>
        </row>
        <row r="1045">
          <cell r="D1045" t="str">
            <v>R2IQBTK</v>
          </cell>
          <cell r="E1045" t="str">
            <v>RF</v>
          </cell>
          <cell r="F1045" t="str">
            <v>MR-F26T-GB</v>
          </cell>
          <cell r="I1045">
            <v>1</v>
          </cell>
          <cell r="J1045">
            <v>11151</v>
          </cell>
          <cell r="L1045">
            <v>2152</v>
          </cell>
          <cell r="N1045">
            <v>21</v>
          </cell>
          <cell r="O1045">
            <v>0</v>
          </cell>
          <cell r="P1045">
            <v>95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</row>
        <row r="1046">
          <cell r="D1046" t="str">
            <v>R2IQGTK</v>
          </cell>
          <cell r="E1046" t="str">
            <v>RF</v>
          </cell>
          <cell r="F1046" t="str">
            <v>MR-F26TW-GB</v>
          </cell>
          <cell r="I1046">
            <v>1</v>
          </cell>
          <cell r="J1046">
            <v>11151</v>
          </cell>
          <cell r="L1046">
            <v>2152</v>
          </cell>
          <cell r="N1046">
            <v>22</v>
          </cell>
          <cell r="O1046">
            <v>0</v>
          </cell>
          <cell r="P1046">
            <v>10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</row>
        <row r="1047">
          <cell r="C1047" t="str">
            <v>AZ25Q077G05</v>
          </cell>
          <cell r="D1047" t="str">
            <v>BELL MOUNTH</v>
          </cell>
          <cell r="N1047">
            <v>0</v>
          </cell>
          <cell r="O1047">
            <v>0</v>
          </cell>
          <cell r="P1047">
            <v>448</v>
          </cell>
          <cell r="Q1047">
            <v>364</v>
          </cell>
          <cell r="R1047">
            <v>0</v>
          </cell>
          <cell r="S1047">
            <v>441</v>
          </cell>
          <cell r="T1047">
            <v>872</v>
          </cell>
          <cell r="U1047">
            <v>979</v>
          </cell>
          <cell r="V1047">
            <v>178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455</v>
          </cell>
          <cell r="AM1047">
            <v>0</v>
          </cell>
          <cell r="AN1047">
            <v>470</v>
          </cell>
          <cell r="AO1047">
            <v>25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</row>
        <row r="1048">
          <cell r="D1048" t="str">
            <v>R3MQEHK</v>
          </cell>
          <cell r="E1048" t="str">
            <v>RF</v>
          </cell>
          <cell r="F1048" t="str">
            <v>MR-V50T-PG-H</v>
          </cell>
          <cell r="I1048">
            <v>1</v>
          </cell>
          <cell r="J1048">
            <v>11151</v>
          </cell>
          <cell r="L1048">
            <v>2152</v>
          </cell>
          <cell r="N1048">
            <v>1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30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</row>
        <row r="1049">
          <cell r="D1049" t="str">
            <v>R3MQAML</v>
          </cell>
          <cell r="E1049" t="str">
            <v>RF</v>
          </cell>
          <cell r="F1049" t="str">
            <v>MR-V50T-ST-P</v>
          </cell>
          <cell r="I1049">
            <v>1</v>
          </cell>
          <cell r="J1049">
            <v>11151</v>
          </cell>
          <cell r="L1049">
            <v>2152</v>
          </cell>
          <cell r="N1049">
            <v>2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</row>
        <row r="1050">
          <cell r="D1050" t="str">
            <v>R3MQCML</v>
          </cell>
          <cell r="E1050" t="str">
            <v>RF</v>
          </cell>
          <cell r="F1050" t="str">
            <v>MR-V50T-PS-P</v>
          </cell>
          <cell r="I1050">
            <v>1</v>
          </cell>
          <cell r="J1050">
            <v>11151</v>
          </cell>
          <cell r="L1050">
            <v>2152</v>
          </cell>
          <cell r="N1050">
            <v>3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</row>
        <row r="1051">
          <cell r="D1051" t="str">
            <v>R3MQBML</v>
          </cell>
          <cell r="E1051" t="str">
            <v>RF</v>
          </cell>
          <cell r="F1051" t="str">
            <v>MR-V50T-PG-P</v>
          </cell>
          <cell r="I1051">
            <v>1</v>
          </cell>
          <cell r="J1051">
            <v>11151</v>
          </cell>
          <cell r="L1051">
            <v>2152</v>
          </cell>
          <cell r="N1051">
            <v>4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</row>
        <row r="1052">
          <cell r="D1052" t="str">
            <v>R3MQKML</v>
          </cell>
          <cell r="E1052" t="str">
            <v>RF</v>
          </cell>
          <cell r="F1052" t="str">
            <v>MR-V50T-ST-P1</v>
          </cell>
          <cell r="I1052">
            <v>1</v>
          </cell>
          <cell r="J1052">
            <v>11151</v>
          </cell>
          <cell r="L1052">
            <v>2152</v>
          </cell>
          <cell r="N1052">
            <v>5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110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</row>
        <row r="1053">
          <cell r="D1053" t="str">
            <v>R3MQLML</v>
          </cell>
          <cell r="E1053" t="str">
            <v>RF</v>
          </cell>
          <cell r="F1053" t="str">
            <v>MR-V50T-PS-P1</v>
          </cell>
          <cell r="I1053">
            <v>1</v>
          </cell>
          <cell r="J1053">
            <v>11151</v>
          </cell>
          <cell r="L1053">
            <v>2152</v>
          </cell>
          <cell r="N1053">
            <v>6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</row>
        <row r="1054">
          <cell r="D1054" t="str">
            <v>R3MQMML</v>
          </cell>
          <cell r="E1054" t="str">
            <v>RF</v>
          </cell>
          <cell r="F1054" t="str">
            <v>MR-V50T-PG-P1</v>
          </cell>
          <cell r="I1054">
            <v>1</v>
          </cell>
          <cell r="J1054">
            <v>11151</v>
          </cell>
          <cell r="L1054">
            <v>2152</v>
          </cell>
          <cell r="N1054">
            <v>7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</row>
        <row r="1055">
          <cell r="D1055" t="str">
            <v>R2LQCSV</v>
          </cell>
          <cell r="E1055" t="str">
            <v>RF</v>
          </cell>
          <cell r="F1055" t="str">
            <v>MR-F47T-ST-V</v>
          </cell>
          <cell r="I1055">
            <v>1</v>
          </cell>
          <cell r="J1055">
            <v>11151</v>
          </cell>
          <cell r="L1055">
            <v>2152</v>
          </cell>
          <cell r="N1055">
            <v>8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</row>
        <row r="1056">
          <cell r="D1056" t="str">
            <v>R2LQBSV</v>
          </cell>
          <cell r="E1056" t="str">
            <v>RF</v>
          </cell>
          <cell r="F1056" t="str">
            <v>MR-F47T-GB-V</v>
          </cell>
          <cell r="I1056">
            <v>1</v>
          </cell>
          <cell r="J1056">
            <v>11151</v>
          </cell>
          <cell r="L1056">
            <v>2152</v>
          </cell>
          <cell r="N1056">
            <v>9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</row>
        <row r="1057">
          <cell r="D1057" t="str">
            <v>R2MQCSV</v>
          </cell>
          <cell r="E1057" t="str">
            <v>RF</v>
          </cell>
          <cell r="F1057" t="str">
            <v>MR-F51T-ST-V</v>
          </cell>
          <cell r="I1057">
            <v>1</v>
          </cell>
          <cell r="J1057">
            <v>11151</v>
          </cell>
          <cell r="L1057">
            <v>2152</v>
          </cell>
          <cell r="N1057">
            <v>10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</row>
        <row r="1058">
          <cell r="D1058" t="str">
            <v>R2MQBSV</v>
          </cell>
          <cell r="E1058" t="str">
            <v>RF</v>
          </cell>
          <cell r="F1058" t="str">
            <v>MR-F51T-GB-V</v>
          </cell>
          <cell r="I1058">
            <v>1</v>
          </cell>
          <cell r="J1058">
            <v>11151</v>
          </cell>
          <cell r="L1058">
            <v>2152</v>
          </cell>
          <cell r="N1058">
            <v>11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</row>
        <row r="1059">
          <cell r="D1059" t="str">
            <v>R2KQAML</v>
          </cell>
          <cell r="E1059" t="str">
            <v>RF</v>
          </cell>
          <cell r="F1059" t="str">
            <v>MR-F42T-SL-P</v>
          </cell>
          <cell r="I1059">
            <v>1</v>
          </cell>
          <cell r="J1059">
            <v>11151</v>
          </cell>
          <cell r="L1059">
            <v>2152</v>
          </cell>
          <cell r="N1059">
            <v>12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85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</row>
        <row r="1060">
          <cell r="D1060" t="str">
            <v>R2KQCML</v>
          </cell>
          <cell r="E1060" t="str">
            <v>RF</v>
          </cell>
          <cell r="F1060" t="str">
            <v>MR-F42T-GB-P</v>
          </cell>
          <cell r="I1060">
            <v>1</v>
          </cell>
          <cell r="J1060">
            <v>11151</v>
          </cell>
          <cell r="L1060">
            <v>2152</v>
          </cell>
          <cell r="N1060">
            <v>13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63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</row>
        <row r="1061">
          <cell r="D1061" t="str">
            <v>R2KQAHK</v>
          </cell>
          <cell r="E1061" t="str">
            <v>RF</v>
          </cell>
          <cell r="F1061" t="str">
            <v>MR-F42T-SL-H</v>
          </cell>
          <cell r="I1061">
            <v>1</v>
          </cell>
          <cell r="J1061">
            <v>11151</v>
          </cell>
          <cell r="L1061">
            <v>2152</v>
          </cell>
          <cell r="N1061">
            <v>14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50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</row>
        <row r="1062">
          <cell r="D1062" t="str">
            <v>R2KQBML</v>
          </cell>
          <cell r="E1062" t="str">
            <v>RF</v>
          </cell>
          <cell r="F1062" t="str">
            <v>MR-F42T-GD-P</v>
          </cell>
          <cell r="I1062">
            <v>1</v>
          </cell>
          <cell r="J1062">
            <v>11151</v>
          </cell>
          <cell r="L1062">
            <v>2152</v>
          </cell>
          <cell r="N1062">
            <v>15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65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</row>
        <row r="1063">
          <cell r="D1063" t="str">
            <v>R2LQAML</v>
          </cell>
          <cell r="E1063" t="str">
            <v>RF</v>
          </cell>
          <cell r="F1063" t="str">
            <v>MR-F47T-SL-P</v>
          </cell>
          <cell r="I1063">
            <v>1</v>
          </cell>
          <cell r="J1063">
            <v>11151</v>
          </cell>
          <cell r="L1063">
            <v>2152</v>
          </cell>
          <cell r="N1063">
            <v>16</v>
          </cell>
          <cell r="O1063">
            <v>0</v>
          </cell>
          <cell r="P1063">
            <v>90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</row>
        <row r="1064">
          <cell r="D1064" t="str">
            <v>R2LQCML</v>
          </cell>
          <cell r="E1064" t="str">
            <v>RF</v>
          </cell>
          <cell r="F1064" t="str">
            <v>MR-F47T-GB-P</v>
          </cell>
          <cell r="I1064">
            <v>1</v>
          </cell>
          <cell r="J1064">
            <v>11151</v>
          </cell>
          <cell r="L1064">
            <v>2152</v>
          </cell>
          <cell r="N1064">
            <v>17</v>
          </cell>
          <cell r="O1064">
            <v>0</v>
          </cell>
          <cell r="P1064">
            <v>80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Q1064">
            <v>0</v>
          </cell>
          <cell r="AR1064">
            <v>0</v>
          </cell>
          <cell r="AS1064">
            <v>0</v>
          </cell>
          <cell r="AT1064">
            <v>0</v>
          </cell>
        </row>
        <row r="1065">
          <cell r="D1065" t="str">
            <v>R2LQAHK</v>
          </cell>
          <cell r="E1065" t="str">
            <v>RF</v>
          </cell>
          <cell r="F1065" t="str">
            <v>MR-F47T-SL-H</v>
          </cell>
          <cell r="I1065">
            <v>1</v>
          </cell>
          <cell r="J1065">
            <v>11151</v>
          </cell>
          <cell r="L1065">
            <v>2152</v>
          </cell>
          <cell r="N1065">
            <v>18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Q1065">
            <v>0</v>
          </cell>
          <cell r="AR1065">
            <v>0</v>
          </cell>
          <cell r="AS1065">
            <v>0</v>
          </cell>
          <cell r="AT1065">
            <v>0</v>
          </cell>
        </row>
        <row r="1066">
          <cell r="D1066" t="str">
            <v>R2LQBML</v>
          </cell>
          <cell r="E1066" t="str">
            <v>RF</v>
          </cell>
          <cell r="F1066" t="str">
            <v>MR-F47T-GD-P</v>
          </cell>
          <cell r="I1066">
            <v>1</v>
          </cell>
          <cell r="J1066">
            <v>11151</v>
          </cell>
          <cell r="L1066">
            <v>2152</v>
          </cell>
          <cell r="N1066">
            <v>19</v>
          </cell>
          <cell r="O1066">
            <v>0</v>
          </cell>
          <cell r="P1066">
            <v>60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Q1066">
            <v>0</v>
          </cell>
          <cell r="AR1066">
            <v>0</v>
          </cell>
          <cell r="AS1066">
            <v>0</v>
          </cell>
          <cell r="AT1066">
            <v>0</v>
          </cell>
        </row>
        <row r="1067">
          <cell r="D1067" t="str">
            <v>R2MQAML</v>
          </cell>
          <cell r="E1067" t="str">
            <v>RF</v>
          </cell>
          <cell r="F1067" t="str">
            <v>MR-F51T-SL-P</v>
          </cell>
          <cell r="I1067">
            <v>1</v>
          </cell>
          <cell r="J1067">
            <v>11151</v>
          </cell>
          <cell r="L1067">
            <v>2152</v>
          </cell>
          <cell r="N1067">
            <v>20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20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Q1067">
            <v>0</v>
          </cell>
          <cell r="AR1067">
            <v>0</v>
          </cell>
          <cell r="AS1067">
            <v>0</v>
          </cell>
          <cell r="AT1067">
            <v>0</v>
          </cell>
        </row>
        <row r="1068">
          <cell r="D1068" t="str">
            <v>R2MQCML</v>
          </cell>
          <cell r="E1068" t="str">
            <v>RF</v>
          </cell>
          <cell r="F1068" t="str">
            <v>MR-F51T-GB-P</v>
          </cell>
          <cell r="I1068">
            <v>1</v>
          </cell>
          <cell r="J1068">
            <v>11151</v>
          </cell>
          <cell r="L1068">
            <v>2152</v>
          </cell>
          <cell r="N1068">
            <v>21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10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Q1068">
            <v>0</v>
          </cell>
          <cell r="AR1068">
            <v>0</v>
          </cell>
          <cell r="AS1068">
            <v>0</v>
          </cell>
          <cell r="AT1068">
            <v>0</v>
          </cell>
        </row>
        <row r="1069">
          <cell r="D1069" t="str">
            <v>R2MQBML</v>
          </cell>
          <cell r="E1069" t="str">
            <v>RF</v>
          </cell>
          <cell r="F1069" t="str">
            <v>MR-F51T-GD-P</v>
          </cell>
          <cell r="I1069">
            <v>1</v>
          </cell>
          <cell r="J1069">
            <v>11151</v>
          </cell>
          <cell r="L1069">
            <v>2152</v>
          </cell>
          <cell r="N1069">
            <v>22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Q1069">
            <v>0</v>
          </cell>
          <cell r="AR1069">
            <v>0</v>
          </cell>
          <cell r="AS1069">
            <v>0</v>
          </cell>
          <cell r="AT1069">
            <v>0</v>
          </cell>
        </row>
        <row r="1070">
          <cell r="D1070" t="str">
            <v>R2KQAPK</v>
          </cell>
          <cell r="E1070" t="str">
            <v>RF</v>
          </cell>
          <cell r="F1070" t="str">
            <v>MR-F42T-SL-PK</v>
          </cell>
          <cell r="I1070">
            <v>1</v>
          </cell>
          <cell r="J1070">
            <v>11151</v>
          </cell>
          <cell r="L1070">
            <v>2152</v>
          </cell>
          <cell r="N1070">
            <v>23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60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Q1070">
            <v>0</v>
          </cell>
          <cell r="AR1070">
            <v>0</v>
          </cell>
          <cell r="AS1070">
            <v>0</v>
          </cell>
          <cell r="AT1070">
            <v>0</v>
          </cell>
        </row>
        <row r="1071">
          <cell r="D1071" t="str">
            <v>R2KQBPK</v>
          </cell>
          <cell r="E1071" t="str">
            <v>RF</v>
          </cell>
          <cell r="F1071" t="str">
            <v>MR-F42T-GD-PK</v>
          </cell>
          <cell r="I1071">
            <v>1</v>
          </cell>
          <cell r="J1071">
            <v>11151</v>
          </cell>
          <cell r="L1071">
            <v>2152</v>
          </cell>
          <cell r="N1071">
            <v>24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60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Q1071">
            <v>0</v>
          </cell>
          <cell r="AR1071">
            <v>0</v>
          </cell>
          <cell r="AS1071">
            <v>0</v>
          </cell>
          <cell r="AT1071">
            <v>0</v>
          </cell>
        </row>
        <row r="1072">
          <cell r="D1072" t="str">
            <v>R2MQAPK</v>
          </cell>
          <cell r="E1072" t="str">
            <v>RF</v>
          </cell>
          <cell r="F1072" t="str">
            <v>MR-F51T-SL-PK</v>
          </cell>
          <cell r="I1072">
            <v>1</v>
          </cell>
          <cell r="J1072">
            <v>11151</v>
          </cell>
          <cell r="L1072">
            <v>2152</v>
          </cell>
          <cell r="N1072">
            <v>25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34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Q1072">
            <v>0</v>
          </cell>
          <cell r="AR1072">
            <v>0</v>
          </cell>
          <cell r="AS1072">
            <v>0</v>
          </cell>
          <cell r="AT1072">
            <v>0</v>
          </cell>
        </row>
        <row r="1073">
          <cell r="D1073" t="str">
            <v>R2MQBPK</v>
          </cell>
          <cell r="E1073" t="str">
            <v>RF</v>
          </cell>
          <cell r="F1073" t="str">
            <v>MR-F51T-GD-PK</v>
          </cell>
          <cell r="I1073">
            <v>1</v>
          </cell>
          <cell r="J1073">
            <v>11151</v>
          </cell>
          <cell r="L1073">
            <v>2152</v>
          </cell>
          <cell r="N1073">
            <v>26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34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Q1073">
            <v>0</v>
          </cell>
          <cell r="AR1073">
            <v>0</v>
          </cell>
          <cell r="AS1073">
            <v>0</v>
          </cell>
          <cell r="AT1073">
            <v>0</v>
          </cell>
        </row>
        <row r="1074">
          <cell r="D1074" t="str">
            <v>R2KQAKW</v>
          </cell>
          <cell r="E1074" t="str">
            <v>RF</v>
          </cell>
          <cell r="F1074" t="str">
            <v>MR-F42T-W-KW</v>
          </cell>
          <cell r="I1074">
            <v>1</v>
          </cell>
          <cell r="J1074">
            <v>11151</v>
          </cell>
          <cell r="L1074">
            <v>2152</v>
          </cell>
          <cell r="N1074">
            <v>27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48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Q1074">
            <v>0</v>
          </cell>
          <cell r="AR1074">
            <v>0</v>
          </cell>
          <cell r="AS1074">
            <v>0</v>
          </cell>
          <cell r="AT1074">
            <v>0</v>
          </cell>
        </row>
        <row r="1075">
          <cell r="D1075" t="str">
            <v>R2LQAKW</v>
          </cell>
          <cell r="E1075" t="str">
            <v>RF</v>
          </cell>
          <cell r="F1075" t="str">
            <v>MR-F47T-W-KW</v>
          </cell>
          <cell r="I1075">
            <v>1</v>
          </cell>
          <cell r="J1075">
            <v>11151</v>
          </cell>
          <cell r="L1075">
            <v>2152</v>
          </cell>
          <cell r="N1075">
            <v>28</v>
          </cell>
          <cell r="O1075">
            <v>0</v>
          </cell>
          <cell r="P1075">
            <v>0</v>
          </cell>
          <cell r="Q1075">
            <v>48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Q1075">
            <v>0</v>
          </cell>
          <cell r="AR1075">
            <v>0</v>
          </cell>
          <cell r="AS1075">
            <v>0</v>
          </cell>
          <cell r="AT1075">
            <v>0</v>
          </cell>
        </row>
        <row r="1076">
          <cell r="D1076" t="str">
            <v>R2MQAKW</v>
          </cell>
          <cell r="E1076" t="str">
            <v>RF</v>
          </cell>
          <cell r="F1076" t="str">
            <v>MR-F51T-W-KW</v>
          </cell>
          <cell r="I1076">
            <v>1</v>
          </cell>
          <cell r="J1076">
            <v>11151</v>
          </cell>
          <cell r="L1076">
            <v>2152</v>
          </cell>
          <cell r="N1076">
            <v>29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48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Q1076">
            <v>0</v>
          </cell>
          <cell r="AR1076">
            <v>0</v>
          </cell>
          <cell r="AS1076">
            <v>0</v>
          </cell>
          <cell r="AT1076">
            <v>0</v>
          </cell>
        </row>
        <row r="1077">
          <cell r="D1077" t="str">
            <v>R2KQCSV</v>
          </cell>
          <cell r="E1077" t="str">
            <v>RF</v>
          </cell>
          <cell r="F1077" t="str">
            <v>MR-F42T-ST-V</v>
          </cell>
          <cell r="I1077">
            <v>1</v>
          </cell>
          <cell r="J1077">
            <v>11151</v>
          </cell>
          <cell r="L1077">
            <v>2152</v>
          </cell>
          <cell r="N1077">
            <v>30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Q1077">
            <v>0</v>
          </cell>
          <cell r="AR1077">
            <v>0</v>
          </cell>
          <cell r="AS1077">
            <v>0</v>
          </cell>
          <cell r="AT1077">
            <v>0</v>
          </cell>
        </row>
        <row r="1078">
          <cell r="D1078" t="str">
            <v>R2KQBSV</v>
          </cell>
          <cell r="E1078" t="str">
            <v>RF</v>
          </cell>
          <cell r="F1078" t="str">
            <v>MR-F42T-GB-V</v>
          </cell>
          <cell r="I1078">
            <v>1</v>
          </cell>
          <cell r="J1078">
            <v>11151</v>
          </cell>
          <cell r="L1078">
            <v>2152</v>
          </cell>
          <cell r="N1078">
            <v>31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Q1078">
            <v>0</v>
          </cell>
          <cell r="AR1078">
            <v>0</v>
          </cell>
          <cell r="AS1078">
            <v>0</v>
          </cell>
          <cell r="AT1078">
            <v>0</v>
          </cell>
        </row>
        <row r="1079">
          <cell r="D1079" t="str">
            <v>R2KQBAU</v>
          </cell>
          <cell r="E1079" t="str">
            <v>RF</v>
          </cell>
          <cell r="F1079" t="str">
            <v>MR-385T-ST-A</v>
          </cell>
          <cell r="I1079">
            <v>1</v>
          </cell>
          <cell r="J1079">
            <v>11151</v>
          </cell>
          <cell r="L1079">
            <v>2152</v>
          </cell>
          <cell r="N1079">
            <v>32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95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Q1079">
            <v>0</v>
          </cell>
          <cell r="AR1079">
            <v>0</v>
          </cell>
          <cell r="AS1079">
            <v>0</v>
          </cell>
          <cell r="AT1079">
            <v>0</v>
          </cell>
        </row>
        <row r="1080">
          <cell r="D1080" t="str">
            <v>R2KQDAU</v>
          </cell>
          <cell r="E1080" t="str">
            <v>RF</v>
          </cell>
          <cell r="F1080" t="str">
            <v>MR-385TL-ST-A</v>
          </cell>
          <cell r="I1080">
            <v>1</v>
          </cell>
          <cell r="J1080">
            <v>11151</v>
          </cell>
          <cell r="L1080">
            <v>2152</v>
          </cell>
          <cell r="N1080">
            <v>33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Q1080">
            <v>0</v>
          </cell>
          <cell r="AR1080">
            <v>0</v>
          </cell>
          <cell r="AS1080">
            <v>0</v>
          </cell>
          <cell r="AT1080">
            <v>0</v>
          </cell>
        </row>
        <row r="1081">
          <cell r="D1081" t="str">
            <v>R2KQAAU</v>
          </cell>
          <cell r="E1081" t="str">
            <v>RF</v>
          </cell>
          <cell r="F1081" t="str">
            <v>MR-385T-W-A</v>
          </cell>
          <cell r="I1081">
            <v>1</v>
          </cell>
          <cell r="J1081">
            <v>11151</v>
          </cell>
          <cell r="L1081">
            <v>2152</v>
          </cell>
          <cell r="N1081">
            <v>1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235</v>
          </cell>
          <cell r="AM1081">
            <v>0</v>
          </cell>
          <cell r="AN1081">
            <v>470</v>
          </cell>
          <cell r="AO1081">
            <v>25</v>
          </cell>
          <cell r="AP1081">
            <v>0</v>
          </cell>
          <cell r="AQ1081">
            <v>0</v>
          </cell>
          <cell r="AR1081">
            <v>0</v>
          </cell>
          <cell r="AS1081">
            <v>0</v>
          </cell>
          <cell r="AT1081">
            <v>0</v>
          </cell>
        </row>
        <row r="1082">
          <cell r="D1082" t="str">
            <v>R2KQCAU</v>
          </cell>
          <cell r="E1082" t="str">
            <v>RF</v>
          </cell>
          <cell r="F1082" t="str">
            <v>MR-385TL-W-A</v>
          </cell>
          <cell r="I1082">
            <v>1</v>
          </cell>
          <cell r="J1082">
            <v>11151</v>
          </cell>
          <cell r="L1082">
            <v>2152</v>
          </cell>
          <cell r="N1082">
            <v>2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10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Q1082">
            <v>0</v>
          </cell>
          <cell r="AR1082">
            <v>0</v>
          </cell>
          <cell r="AS1082">
            <v>0</v>
          </cell>
          <cell r="AT1082">
            <v>0</v>
          </cell>
        </row>
        <row r="1083">
          <cell r="D1083" t="str">
            <v>R2KQBNZ</v>
          </cell>
          <cell r="E1083" t="str">
            <v>RF</v>
          </cell>
          <cell r="F1083" t="str">
            <v>MR-385T-ST-A(NZ)</v>
          </cell>
          <cell r="I1083">
            <v>1</v>
          </cell>
          <cell r="J1083">
            <v>11151</v>
          </cell>
          <cell r="L1083">
            <v>2152</v>
          </cell>
          <cell r="N1083">
            <v>3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115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Q1083">
            <v>0</v>
          </cell>
          <cell r="AR1083">
            <v>0</v>
          </cell>
          <cell r="AS1083">
            <v>0</v>
          </cell>
          <cell r="AT1083">
            <v>0</v>
          </cell>
        </row>
        <row r="1084">
          <cell r="D1084" t="str">
            <v>R2KQDNZ</v>
          </cell>
          <cell r="E1084" t="str">
            <v>RF</v>
          </cell>
          <cell r="F1084" t="str">
            <v>MR-385TL-ST-A(NZ)</v>
          </cell>
          <cell r="I1084">
            <v>1</v>
          </cell>
          <cell r="J1084">
            <v>11151</v>
          </cell>
          <cell r="L1084">
            <v>2152</v>
          </cell>
          <cell r="N1084">
            <v>4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Q1084">
            <v>0</v>
          </cell>
          <cell r="AR1084">
            <v>0</v>
          </cell>
          <cell r="AS1084">
            <v>0</v>
          </cell>
          <cell r="AT1084">
            <v>0</v>
          </cell>
        </row>
        <row r="1085">
          <cell r="D1085" t="str">
            <v>R2KQANZ</v>
          </cell>
          <cell r="E1085" t="str">
            <v>RF</v>
          </cell>
          <cell r="F1085" t="str">
            <v>MR-385T-W-A</v>
          </cell>
          <cell r="I1085">
            <v>1</v>
          </cell>
          <cell r="J1085">
            <v>11151</v>
          </cell>
          <cell r="L1085">
            <v>2152</v>
          </cell>
          <cell r="N1085">
            <v>5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Q1085">
            <v>0</v>
          </cell>
          <cell r="AR1085">
            <v>0</v>
          </cell>
          <cell r="AS1085">
            <v>0</v>
          </cell>
          <cell r="AT1085">
            <v>0</v>
          </cell>
        </row>
        <row r="1086">
          <cell r="D1086" t="str">
            <v>R2KQCNZ</v>
          </cell>
          <cell r="E1086" t="str">
            <v>RF</v>
          </cell>
          <cell r="F1086" t="str">
            <v>MR-385TL-W-A</v>
          </cell>
          <cell r="I1086">
            <v>1</v>
          </cell>
          <cell r="J1086">
            <v>11151</v>
          </cell>
          <cell r="L1086">
            <v>2152</v>
          </cell>
          <cell r="N1086">
            <v>6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Q1086">
            <v>0</v>
          </cell>
          <cell r="AR1086">
            <v>0</v>
          </cell>
          <cell r="AS1086">
            <v>0</v>
          </cell>
          <cell r="AT1086">
            <v>0</v>
          </cell>
        </row>
        <row r="1087">
          <cell r="D1087" t="str">
            <v>R2LQBAU</v>
          </cell>
          <cell r="E1087" t="str">
            <v>RF</v>
          </cell>
          <cell r="F1087" t="str">
            <v>MR-420T-ST-A</v>
          </cell>
          <cell r="I1087">
            <v>1</v>
          </cell>
          <cell r="J1087">
            <v>11151</v>
          </cell>
          <cell r="L1087">
            <v>2152</v>
          </cell>
          <cell r="N1087">
            <v>7</v>
          </cell>
          <cell r="O1087">
            <v>0</v>
          </cell>
          <cell r="P1087">
            <v>0</v>
          </cell>
          <cell r="Q1087">
            <v>84</v>
          </cell>
          <cell r="R1087">
            <v>0</v>
          </cell>
          <cell r="S1087">
            <v>61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Q1087">
            <v>0</v>
          </cell>
          <cell r="AR1087">
            <v>0</v>
          </cell>
          <cell r="AS1087">
            <v>0</v>
          </cell>
          <cell r="AT1087">
            <v>0</v>
          </cell>
        </row>
        <row r="1088">
          <cell r="D1088" t="str">
            <v>R2LQAAU</v>
          </cell>
          <cell r="E1088" t="str">
            <v>RF</v>
          </cell>
          <cell r="F1088" t="str">
            <v>MR-420T-W-A</v>
          </cell>
          <cell r="I1088">
            <v>1</v>
          </cell>
          <cell r="J1088">
            <v>11151</v>
          </cell>
          <cell r="L1088">
            <v>2152</v>
          </cell>
          <cell r="N1088">
            <v>8</v>
          </cell>
          <cell r="O1088">
            <v>0</v>
          </cell>
          <cell r="P1088">
            <v>0</v>
          </cell>
          <cell r="Q1088">
            <v>160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Q1088">
            <v>0</v>
          </cell>
          <cell r="AR1088">
            <v>0</v>
          </cell>
          <cell r="AS1088">
            <v>0</v>
          </cell>
          <cell r="AT1088">
            <v>0</v>
          </cell>
        </row>
        <row r="1089">
          <cell r="D1089" t="str">
            <v>R2LQBNZ</v>
          </cell>
          <cell r="E1089" t="str">
            <v>RF</v>
          </cell>
          <cell r="F1089" t="str">
            <v>MR-420T-ST-A(NZ)</v>
          </cell>
          <cell r="I1089">
            <v>1</v>
          </cell>
          <cell r="J1089">
            <v>11151</v>
          </cell>
          <cell r="L1089">
            <v>2152</v>
          </cell>
          <cell r="N1089">
            <v>9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150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Q1089">
            <v>0</v>
          </cell>
          <cell r="AR1089">
            <v>0</v>
          </cell>
          <cell r="AS1089">
            <v>0</v>
          </cell>
          <cell r="AT1089">
            <v>0</v>
          </cell>
        </row>
        <row r="1090">
          <cell r="D1090" t="str">
            <v>R2LQANZ</v>
          </cell>
          <cell r="E1090" t="str">
            <v>RF</v>
          </cell>
          <cell r="F1090" t="str">
            <v>MR-420T-W-A</v>
          </cell>
          <cell r="G1090" t="str">
            <v/>
          </cell>
          <cell r="I1090">
            <v>1</v>
          </cell>
          <cell r="J1090">
            <v>11151</v>
          </cell>
          <cell r="L1090">
            <v>2152</v>
          </cell>
          <cell r="N1090">
            <v>10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Q1090">
            <v>0</v>
          </cell>
          <cell r="AR1090">
            <v>0</v>
          </cell>
          <cell r="AS1090">
            <v>0</v>
          </cell>
          <cell r="AT1090">
            <v>0</v>
          </cell>
        </row>
        <row r="1091">
          <cell r="D1091" t="str">
            <v>R2MQBAU</v>
          </cell>
          <cell r="E1091" t="str">
            <v>RF</v>
          </cell>
          <cell r="F1091" t="str">
            <v>MR-455T-ST-A</v>
          </cell>
          <cell r="G1091" t="str">
            <v>(MR-F</v>
          </cell>
          <cell r="I1091">
            <v>1</v>
          </cell>
          <cell r="J1091">
            <v>11151</v>
          </cell>
          <cell r="L1091">
            <v>2152</v>
          </cell>
          <cell r="N1091">
            <v>11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25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Q1091">
            <v>0</v>
          </cell>
          <cell r="AR1091">
            <v>0</v>
          </cell>
          <cell r="AS1091">
            <v>0</v>
          </cell>
          <cell r="AT1091">
            <v>0</v>
          </cell>
        </row>
        <row r="1092">
          <cell r="D1092" t="str">
            <v>R2MQAAU</v>
          </cell>
          <cell r="E1092" t="str">
            <v>RF</v>
          </cell>
          <cell r="F1092" t="str">
            <v>MR-455T-W-A</v>
          </cell>
          <cell r="G1092" t="str">
            <v/>
          </cell>
          <cell r="I1092">
            <v>1</v>
          </cell>
          <cell r="J1092">
            <v>11151</v>
          </cell>
          <cell r="L1092">
            <v>2152</v>
          </cell>
          <cell r="N1092">
            <v>12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47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Q1092">
            <v>0</v>
          </cell>
          <cell r="AR1092">
            <v>0</v>
          </cell>
          <cell r="AS1092">
            <v>0</v>
          </cell>
          <cell r="AT1092">
            <v>0</v>
          </cell>
        </row>
        <row r="1093">
          <cell r="D1093" t="str">
            <v>R2MQBNZ</v>
          </cell>
          <cell r="E1093" t="str">
            <v>RF</v>
          </cell>
          <cell r="F1093" t="str">
            <v>MR-455T-ST-A(NZ)</v>
          </cell>
          <cell r="G1093" t="str">
            <v/>
          </cell>
          <cell r="I1093">
            <v>1</v>
          </cell>
          <cell r="J1093">
            <v>11151</v>
          </cell>
          <cell r="L1093">
            <v>2152</v>
          </cell>
          <cell r="N1093">
            <v>13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Q1093">
            <v>0</v>
          </cell>
          <cell r="AR1093">
            <v>0</v>
          </cell>
          <cell r="AS1093">
            <v>0</v>
          </cell>
          <cell r="AT1093">
            <v>0</v>
          </cell>
        </row>
        <row r="1094">
          <cell r="D1094" t="str">
            <v>R2MQANZ</v>
          </cell>
          <cell r="E1094" t="str">
            <v>RF</v>
          </cell>
          <cell r="F1094" t="str">
            <v>MR-455T-W-A</v>
          </cell>
          <cell r="G1094" t="str">
            <v/>
          </cell>
          <cell r="I1094">
            <v>1</v>
          </cell>
          <cell r="J1094">
            <v>11151</v>
          </cell>
          <cell r="L1094">
            <v>2152</v>
          </cell>
          <cell r="N1094">
            <v>14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Q1094">
            <v>0</v>
          </cell>
          <cell r="AR1094">
            <v>0</v>
          </cell>
          <cell r="AS1094">
            <v>0</v>
          </cell>
          <cell r="AT1094">
            <v>0</v>
          </cell>
        </row>
        <row r="1095">
          <cell r="D1095" t="str">
            <v>R3MQAKO</v>
          </cell>
          <cell r="E1095" t="str">
            <v>RF</v>
          </cell>
          <cell r="F1095" t="str">
            <v>MR-V50T-SL-C</v>
          </cell>
          <cell r="G1095" t="str">
            <v/>
          </cell>
          <cell r="I1095">
            <v>1</v>
          </cell>
          <cell r="J1095">
            <v>11151</v>
          </cell>
          <cell r="L1095">
            <v>2152</v>
          </cell>
          <cell r="N1095">
            <v>15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105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Q1095">
            <v>0</v>
          </cell>
          <cell r="AR1095">
            <v>0</v>
          </cell>
          <cell r="AS1095">
            <v>0</v>
          </cell>
          <cell r="AT1095">
            <v>0</v>
          </cell>
        </row>
        <row r="1096">
          <cell r="D1096" t="str">
            <v>R3MQBTK</v>
          </cell>
          <cell r="E1096" t="str">
            <v>RF</v>
          </cell>
          <cell r="F1096" t="str">
            <v>MR-V46T-ST</v>
          </cell>
          <cell r="G1096" t="str">
            <v/>
          </cell>
          <cell r="I1096">
            <v>1</v>
          </cell>
          <cell r="J1096">
            <v>11151</v>
          </cell>
          <cell r="L1096">
            <v>2152</v>
          </cell>
          <cell r="N1096">
            <v>16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170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Q1096">
            <v>0</v>
          </cell>
          <cell r="AR1096">
            <v>0</v>
          </cell>
          <cell r="AS1096">
            <v>0</v>
          </cell>
          <cell r="AT1096">
            <v>0</v>
          </cell>
        </row>
        <row r="1097">
          <cell r="D1097" t="str">
            <v>R3MQATK</v>
          </cell>
          <cell r="E1097" t="str">
            <v>RF</v>
          </cell>
          <cell r="F1097" t="str">
            <v>MR-V46T-SL</v>
          </cell>
          <cell r="G1097" t="str">
            <v/>
          </cell>
          <cell r="I1097">
            <v>1</v>
          </cell>
          <cell r="J1097">
            <v>11151</v>
          </cell>
          <cell r="L1097">
            <v>2152</v>
          </cell>
          <cell r="N1097">
            <v>17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114</v>
          </cell>
          <cell r="U1097">
            <v>76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Q1097">
            <v>0</v>
          </cell>
          <cell r="AR1097">
            <v>0</v>
          </cell>
          <cell r="AS1097">
            <v>0</v>
          </cell>
          <cell r="AT1097">
            <v>0</v>
          </cell>
        </row>
        <row r="1098">
          <cell r="D1098" t="str">
            <v>R2KQCTK</v>
          </cell>
          <cell r="E1098" t="str">
            <v>RF</v>
          </cell>
          <cell r="F1098" t="str">
            <v>MR-F38T-ST</v>
          </cell>
          <cell r="G1098" t="str">
            <v>(MR-F</v>
          </cell>
          <cell r="I1098">
            <v>1</v>
          </cell>
          <cell r="J1098">
            <v>11151</v>
          </cell>
          <cell r="L1098">
            <v>2152</v>
          </cell>
          <cell r="N1098">
            <v>18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63</v>
          </cell>
          <cell r="U1098">
            <v>87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Q1098">
            <v>0</v>
          </cell>
          <cell r="AR1098">
            <v>0</v>
          </cell>
          <cell r="AS1098">
            <v>0</v>
          </cell>
          <cell r="AT1098">
            <v>0</v>
          </cell>
        </row>
        <row r="1099">
          <cell r="D1099" t="str">
            <v>R2KQATK</v>
          </cell>
          <cell r="E1099" t="str">
            <v>RF</v>
          </cell>
          <cell r="F1099" t="str">
            <v>MR-F38T-SL</v>
          </cell>
          <cell r="G1099" t="str">
            <v/>
          </cell>
          <cell r="I1099">
            <v>1</v>
          </cell>
          <cell r="J1099">
            <v>11151</v>
          </cell>
          <cell r="L1099">
            <v>2152</v>
          </cell>
          <cell r="N1099">
            <v>19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230</v>
          </cell>
          <cell r="T1099">
            <v>190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Q1099">
            <v>0</v>
          </cell>
          <cell r="AR1099">
            <v>0</v>
          </cell>
          <cell r="AS1099">
            <v>0</v>
          </cell>
          <cell r="AT1099">
            <v>0</v>
          </cell>
        </row>
        <row r="1100">
          <cell r="D1100" t="str">
            <v>R2KQBTK</v>
          </cell>
          <cell r="E1100" t="str">
            <v>RF</v>
          </cell>
          <cell r="F1100" t="str">
            <v>MR-F38T-GB</v>
          </cell>
          <cell r="G1100" t="str">
            <v/>
          </cell>
          <cell r="I1100">
            <v>1</v>
          </cell>
          <cell r="J1100">
            <v>11151</v>
          </cell>
          <cell r="L1100">
            <v>2152</v>
          </cell>
          <cell r="N1100">
            <v>20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105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Q1100">
            <v>0</v>
          </cell>
          <cell r="AR1100">
            <v>0</v>
          </cell>
          <cell r="AS1100">
            <v>0</v>
          </cell>
          <cell r="AT1100">
            <v>0</v>
          </cell>
        </row>
        <row r="1101">
          <cell r="D1101" t="str">
            <v>XA00D447B03</v>
          </cell>
          <cell r="E1101" t="str">
            <v>RF</v>
          </cell>
          <cell r="F1101" t="str">
            <v>ELECT CONT(F45T)</v>
          </cell>
          <cell r="G1101" t="str">
            <v/>
          </cell>
          <cell r="I1101">
            <v>1</v>
          </cell>
          <cell r="J1101">
            <v>11151</v>
          </cell>
          <cell r="L1101">
            <v>2152</v>
          </cell>
          <cell r="N1101">
            <v>21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Q1101">
            <v>0</v>
          </cell>
          <cell r="AR1101">
            <v>0</v>
          </cell>
          <cell r="AS1101">
            <v>0</v>
          </cell>
          <cell r="AT1101">
            <v>0</v>
          </cell>
        </row>
        <row r="1102">
          <cell r="D1102" t="str">
            <v>R2KQDTK</v>
          </cell>
          <cell r="E1102" t="str">
            <v>RF</v>
          </cell>
          <cell r="F1102" t="str">
            <v>MR-FS38T-SL</v>
          </cell>
          <cell r="I1102">
            <v>1</v>
          </cell>
          <cell r="J1102">
            <v>11151</v>
          </cell>
          <cell r="L1102">
            <v>2152</v>
          </cell>
          <cell r="N1102">
            <v>22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Q1102">
            <v>0</v>
          </cell>
          <cell r="AR1102">
            <v>0</v>
          </cell>
          <cell r="AS1102">
            <v>0</v>
          </cell>
          <cell r="AT1102">
            <v>0</v>
          </cell>
        </row>
        <row r="1103">
          <cell r="D1103" t="str">
            <v>R2KQETK</v>
          </cell>
          <cell r="E1103" t="str">
            <v>RF</v>
          </cell>
          <cell r="F1103" t="str">
            <v>MR-FS38T-SL-1</v>
          </cell>
          <cell r="I1103">
            <v>1</v>
          </cell>
          <cell r="J1103">
            <v>11151</v>
          </cell>
          <cell r="L1103">
            <v>2152</v>
          </cell>
          <cell r="N1103">
            <v>23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Q1103">
            <v>0</v>
          </cell>
          <cell r="AR1103">
            <v>0</v>
          </cell>
          <cell r="AS1103">
            <v>0</v>
          </cell>
          <cell r="AT1103">
            <v>0</v>
          </cell>
        </row>
        <row r="1104">
          <cell r="D1104" t="str">
            <v>R2LQCTK</v>
          </cell>
          <cell r="E1104" t="str">
            <v>RF</v>
          </cell>
          <cell r="F1104" t="str">
            <v>MR-F41T-ST</v>
          </cell>
          <cell r="I1104">
            <v>1</v>
          </cell>
          <cell r="J1104">
            <v>11151</v>
          </cell>
          <cell r="L1104">
            <v>2152</v>
          </cell>
          <cell r="N1104">
            <v>24</v>
          </cell>
          <cell r="O1104">
            <v>0</v>
          </cell>
          <cell r="P1104">
            <v>8</v>
          </cell>
          <cell r="Q1104">
            <v>72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Q1104">
            <v>0</v>
          </cell>
          <cell r="AR1104">
            <v>0</v>
          </cell>
          <cell r="AS1104">
            <v>0</v>
          </cell>
          <cell r="AT1104">
            <v>0</v>
          </cell>
        </row>
        <row r="1105">
          <cell r="D1105" t="str">
            <v>R2LQATK</v>
          </cell>
          <cell r="E1105" t="str">
            <v>RF</v>
          </cell>
          <cell r="F1105" t="str">
            <v>MR-F41T-SL</v>
          </cell>
          <cell r="I1105">
            <v>1</v>
          </cell>
          <cell r="J1105">
            <v>11151</v>
          </cell>
          <cell r="L1105">
            <v>2152</v>
          </cell>
          <cell r="N1105">
            <v>25</v>
          </cell>
          <cell r="O1105">
            <v>0</v>
          </cell>
          <cell r="P1105">
            <v>150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Q1105">
            <v>0</v>
          </cell>
          <cell r="AR1105">
            <v>0</v>
          </cell>
          <cell r="AS1105">
            <v>0</v>
          </cell>
          <cell r="AT1105">
            <v>0</v>
          </cell>
        </row>
        <row r="1106">
          <cell r="D1106" t="str">
            <v>R2LQBTK</v>
          </cell>
          <cell r="E1106" t="str">
            <v>RF</v>
          </cell>
          <cell r="F1106" t="str">
            <v>MR-F41T-GB</v>
          </cell>
          <cell r="I1106">
            <v>1</v>
          </cell>
          <cell r="J1106">
            <v>11151</v>
          </cell>
          <cell r="L1106">
            <v>2152</v>
          </cell>
          <cell r="N1106">
            <v>26</v>
          </cell>
          <cell r="O1106">
            <v>0</v>
          </cell>
          <cell r="P1106">
            <v>60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Q1106">
            <v>0</v>
          </cell>
          <cell r="AR1106">
            <v>0</v>
          </cell>
          <cell r="AS1106">
            <v>0</v>
          </cell>
          <cell r="AT1106">
            <v>0</v>
          </cell>
        </row>
        <row r="1107">
          <cell r="D1107" t="str">
            <v>R2MQCTK</v>
          </cell>
          <cell r="E1107" t="str">
            <v>RF</v>
          </cell>
          <cell r="F1107" t="str">
            <v>MR-F45T-ST</v>
          </cell>
          <cell r="I1107">
            <v>1</v>
          </cell>
          <cell r="J1107">
            <v>11151</v>
          </cell>
          <cell r="L1107">
            <v>2152</v>
          </cell>
          <cell r="N1107">
            <v>27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67</v>
          </cell>
          <cell r="V1107">
            <v>58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</row>
        <row r="1108">
          <cell r="D1108" t="str">
            <v>R2MQATK</v>
          </cell>
          <cell r="E1108" t="str">
            <v>RF</v>
          </cell>
          <cell r="F1108" t="str">
            <v>MR-F45T-SL</v>
          </cell>
          <cell r="I1108">
            <v>1</v>
          </cell>
          <cell r="J1108">
            <v>11151</v>
          </cell>
          <cell r="L1108">
            <v>2152</v>
          </cell>
          <cell r="N1108">
            <v>28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145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</row>
        <row r="1109">
          <cell r="D1109" t="str">
            <v>R2MQBTK</v>
          </cell>
          <cell r="E1109" t="str">
            <v>RF</v>
          </cell>
          <cell r="F1109" t="str">
            <v>MR-F45T-GB</v>
          </cell>
          <cell r="I1109">
            <v>1</v>
          </cell>
          <cell r="J1109">
            <v>11151</v>
          </cell>
          <cell r="L1109">
            <v>2152</v>
          </cell>
          <cell r="N1109">
            <v>29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60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Q1109">
            <v>0</v>
          </cell>
          <cell r="AR1109">
            <v>0</v>
          </cell>
          <cell r="AS1109">
            <v>0</v>
          </cell>
          <cell r="AT1109">
            <v>0</v>
          </cell>
        </row>
        <row r="1110">
          <cell r="C1110" t="str">
            <v>AZ25Q084G03</v>
          </cell>
          <cell r="D1110" t="str">
            <v>FAN GRILLE</v>
          </cell>
          <cell r="N1110">
            <v>0</v>
          </cell>
          <cell r="O1110">
            <v>0</v>
          </cell>
          <cell r="P1110">
            <v>448</v>
          </cell>
          <cell r="Q1110">
            <v>364</v>
          </cell>
          <cell r="R1110">
            <v>0</v>
          </cell>
          <cell r="S1110">
            <v>441</v>
          </cell>
          <cell r="T1110">
            <v>872</v>
          </cell>
          <cell r="U1110">
            <v>979</v>
          </cell>
          <cell r="V1110">
            <v>178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455</v>
          </cell>
          <cell r="AM1110">
            <v>0</v>
          </cell>
          <cell r="AN1110">
            <v>470</v>
          </cell>
          <cell r="AO1110">
            <v>25</v>
          </cell>
          <cell r="AP1110">
            <v>0</v>
          </cell>
          <cell r="AQ1110">
            <v>0</v>
          </cell>
          <cell r="AR1110">
            <v>0</v>
          </cell>
          <cell r="AS1110">
            <v>0</v>
          </cell>
          <cell r="AT1110">
            <v>0</v>
          </cell>
        </row>
        <row r="1111">
          <cell r="D1111" t="str">
            <v>R3MQEHK</v>
          </cell>
          <cell r="E1111" t="str">
            <v>RF</v>
          </cell>
          <cell r="F1111" t="str">
            <v>MR-V50T-PG-H</v>
          </cell>
          <cell r="I1111">
            <v>1</v>
          </cell>
          <cell r="J1111">
            <v>11151</v>
          </cell>
          <cell r="L1111">
            <v>2152</v>
          </cell>
          <cell r="N1111">
            <v>1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30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Q1111">
            <v>0</v>
          </cell>
          <cell r="AR1111">
            <v>0</v>
          </cell>
          <cell r="AS1111">
            <v>0</v>
          </cell>
          <cell r="AT1111">
            <v>0</v>
          </cell>
        </row>
        <row r="1112">
          <cell r="D1112" t="str">
            <v>R3MQAML</v>
          </cell>
          <cell r="E1112" t="str">
            <v>RF</v>
          </cell>
          <cell r="F1112" t="str">
            <v>MR-V50T-ST-P</v>
          </cell>
          <cell r="I1112">
            <v>1</v>
          </cell>
          <cell r="J1112">
            <v>11151</v>
          </cell>
          <cell r="L1112">
            <v>2152</v>
          </cell>
          <cell r="N1112">
            <v>2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Q1112">
            <v>0</v>
          </cell>
          <cell r="AR1112">
            <v>0</v>
          </cell>
          <cell r="AS1112">
            <v>0</v>
          </cell>
          <cell r="AT1112">
            <v>0</v>
          </cell>
        </row>
        <row r="1113">
          <cell r="D1113" t="str">
            <v>R3MQCML</v>
          </cell>
          <cell r="E1113" t="str">
            <v>RF</v>
          </cell>
          <cell r="F1113" t="str">
            <v>MR-V50T-PS-P</v>
          </cell>
          <cell r="I1113">
            <v>1</v>
          </cell>
          <cell r="J1113">
            <v>11151</v>
          </cell>
          <cell r="L1113">
            <v>2152</v>
          </cell>
          <cell r="N1113">
            <v>3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0</v>
          </cell>
          <cell r="AS1113">
            <v>0</v>
          </cell>
          <cell r="AT1113">
            <v>0</v>
          </cell>
        </row>
        <row r="1114">
          <cell r="D1114" t="str">
            <v>R3MQBML</v>
          </cell>
          <cell r="E1114" t="str">
            <v>RF</v>
          </cell>
          <cell r="F1114" t="str">
            <v>MR-V50T-PG-P</v>
          </cell>
          <cell r="I1114">
            <v>1</v>
          </cell>
          <cell r="J1114">
            <v>11151</v>
          </cell>
          <cell r="L1114">
            <v>2152</v>
          </cell>
          <cell r="N1114">
            <v>4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</row>
        <row r="1115">
          <cell r="D1115" t="str">
            <v>R3MQKML</v>
          </cell>
          <cell r="E1115" t="str">
            <v>RF</v>
          </cell>
          <cell r="F1115" t="str">
            <v>MR-V50T-ST-P1</v>
          </cell>
          <cell r="I1115">
            <v>1</v>
          </cell>
          <cell r="J1115">
            <v>11151</v>
          </cell>
          <cell r="L1115">
            <v>2152</v>
          </cell>
          <cell r="N1115">
            <v>5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110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</row>
        <row r="1116">
          <cell r="D1116" t="str">
            <v>R3MQLML</v>
          </cell>
          <cell r="E1116" t="str">
            <v>RF</v>
          </cell>
          <cell r="F1116" t="str">
            <v>MR-V50T-PS-P1</v>
          </cell>
          <cell r="I1116">
            <v>1</v>
          </cell>
          <cell r="J1116">
            <v>11151</v>
          </cell>
          <cell r="L1116">
            <v>2152</v>
          </cell>
          <cell r="N1116">
            <v>6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Q1116">
            <v>0</v>
          </cell>
          <cell r="AR1116">
            <v>0</v>
          </cell>
          <cell r="AS1116">
            <v>0</v>
          </cell>
          <cell r="AT1116">
            <v>0</v>
          </cell>
        </row>
        <row r="1117">
          <cell r="D1117" t="str">
            <v>R3MQMML</v>
          </cell>
          <cell r="E1117" t="str">
            <v>RF</v>
          </cell>
          <cell r="F1117" t="str">
            <v>MR-V50T-PG-P1</v>
          </cell>
          <cell r="I1117">
            <v>1</v>
          </cell>
          <cell r="J1117">
            <v>11151</v>
          </cell>
          <cell r="L1117">
            <v>2152</v>
          </cell>
          <cell r="N1117">
            <v>7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Q1117">
            <v>0</v>
          </cell>
          <cell r="AR1117">
            <v>0</v>
          </cell>
          <cell r="AS1117">
            <v>0</v>
          </cell>
          <cell r="AT1117">
            <v>0</v>
          </cell>
        </row>
        <row r="1118">
          <cell r="D1118" t="str">
            <v>R2LQCSV</v>
          </cell>
          <cell r="E1118" t="str">
            <v>RF</v>
          </cell>
          <cell r="F1118" t="str">
            <v>MR-F47T-ST-V</v>
          </cell>
          <cell r="I1118">
            <v>1</v>
          </cell>
          <cell r="J1118">
            <v>11151</v>
          </cell>
          <cell r="L1118">
            <v>2152</v>
          </cell>
          <cell r="N1118">
            <v>8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Q1118">
            <v>0</v>
          </cell>
          <cell r="AR1118">
            <v>0</v>
          </cell>
          <cell r="AS1118">
            <v>0</v>
          </cell>
          <cell r="AT1118">
            <v>0</v>
          </cell>
        </row>
        <row r="1119">
          <cell r="D1119" t="str">
            <v>R2LQBSV</v>
          </cell>
          <cell r="E1119" t="str">
            <v>RF</v>
          </cell>
          <cell r="F1119" t="str">
            <v>MR-F47T-GB-V</v>
          </cell>
          <cell r="I1119">
            <v>1</v>
          </cell>
          <cell r="J1119">
            <v>11151</v>
          </cell>
          <cell r="L1119">
            <v>2152</v>
          </cell>
          <cell r="N1119">
            <v>9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Q1119">
            <v>0</v>
          </cell>
          <cell r="AR1119">
            <v>0</v>
          </cell>
          <cell r="AS1119">
            <v>0</v>
          </cell>
          <cell r="AT1119">
            <v>0</v>
          </cell>
        </row>
        <row r="1120">
          <cell r="D1120" t="str">
            <v>R2MQCSV</v>
          </cell>
          <cell r="E1120" t="str">
            <v>RF</v>
          </cell>
          <cell r="F1120" t="str">
            <v>MR-F51T-ST-V</v>
          </cell>
          <cell r="I1120">
            <v>1</v>
          </cell>
          <cell r="J1120">
            <v>11151</v>
          </cell>
          <cell r="L1120">
            <v>2152</v>
          </cell>
          <cell r="N1120">
            <v>10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</row>
        <row r="1121">
          <cell r="D1121" t="str">
            <v>R2MQBSV</v>
          </cell>
          <cell r="E1121" t="str">
            <v>RF</v>
          </cell>
          <cell r="F1121" t="str">
            <v>MR-F51T-GB-V</v>
          </cell>
          <cell r="I1121">
            <v>1</v>
          </cell>
          <cell r="J1121">
            <v>11151</v>
          </cell>
          <cell r="L1121">
            <v>2152</v>
          </cell>
          <cell r="N1121">
            <v>11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Q1121">
            <v>0</v>
          </cell>
          <cell r="AR1121">
            <v>0</v>
          </cell>
          <cell r="AS1121">
            <v>0</v>
          </cell>
          <cell r="AT1121">
            <v>0</v>
          </cell>
        </row>
        <row r="1122">
          <cell r="D1122" t="str">
            <v>R2KQAML</v>
          </cell>
          <cell r="E1122" t="str">
            <v>RF</v>
          </cell>
          <cell r="F1122" t="str">
            <v>MR-F42T-SL-P</v>
          </cell>
          <cell r="I1122">
            <v>1</v>
          </cell>
          <cell r="J1122">
            <v>11151</v>
          </cell>
          <cell r="L1122">
            <v>2152</v>
          </cell>
          <cell r="N1122">
            <v>12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85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Q1122">
            <v>0</v>
          </cell>
          <cell r="AR1122">
            <v>0</v>
          </cell>
          <cell r="AS1122">
            <v>0</v>
          </cell>
          <cell r="AT1122">
            <v>0</v>
          </cell>
        </row>
        <row r="1123">
          <cell r="D1123" t="str">
            <v>R2KQCML</v>
          </cell>
          <cell r="E1123" t="str">
            <v>RF</v>
          </cell>
          <cell r="F1123" t="str">
            <v>MR-F42T-GB-P</v>
          </cell>
          <cell r="I1123">
            <v>1</v>
          </cell>
          <cell r="J1123">
            <v>11151</v>
          </cell>
          <cell r="L1123">
            <v>2152</v>
          </cell>
          <cell r="N1123">
            <v>13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63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Q1123">
            <v>0</v>
          </cell>
          <cell r="AR1123">
            <v>0</v>
          </cell>
          <cell r="AS1123">
            <v>0</v>
          </cell>
          <cell r="AT1123">
            <v>0</v>
          </cell>
        </row>
        <row r="1124">
          <cell r="D1124" t="str">
            <v>R2KQAHK</v>
          </cell>
          <cell r="E1124" t="str">
            <v>RF</v>
          </cell>
          <cell r="F1124" t="str">
            <v>MR-F42T-SL-H</v>
          </cell>
          <cell r="I1124">
            <v>1</v>
          </cell>
          <cell r="J1124">
            <v>11151</v>
          </cell>
          <cell r="L1124">
            <v>2152</v>
          </cell>
          <cell r="N1124">
            <v>14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50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Q1124">
            <v>0</v>
          </cell>
          <cell r="AR1124">
            <v>0</v>
          </cell>
          <cell r="AS1124">
            <v>0</v>
          </cell>
          <cell r="AT1124">
            <v>0</v>
          </cell>
        </row>
        <row r="1125">
          <cell r="D1125" t="str">
            <v>R2KQBML</v>
          </cell>
          <cell r="E1125" t="str">
            <v>RF</v>
          </cell>
          <cell r="F1125" t="str">
            <v>MR-F42T-GD-P</v>
          </cell>
          <cell r="I1125">
            <v>1</v>
          </cell>
          <cell r="J1125">
            <v>11151</v>
          </cell>
          <cell r="L1125">
            <v>2152</v>
          </cell>
          <cell r="N1125">
            <v>15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65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Q1125">
            <v>0</v>
          </cell>
          <cell r="AR1125">
            <v>0</v>
          </cell>
          <cell r="AS1125">
            <v>0</v>
          </cell>
          <cell r="AT1125">
            <v>0</v>
          </cell>
        </row>
        <row r="1126">
          <cell r="D1126" t="str">
            <v>R2LQAML</v>
          </cell>
          <cell r="E1126" t="str">
            <v>RF</v>
          </cell>
          <cell r="F1126" t="str">
            <v>MR-F47T-SL-P</v>
          </cell>
          <cell r="I1126">
            <v>1</v>
          </cell>
          <cell r="J1126">
            <v>11151</v>
          </cell>
          <cell r="L1126">
            <v>2152</v>
          </cell>
          <cell r="N1126">
            <v>16</v>
          </cell>
          <cell r="O1126">
            <v>0</v>
          </cell>
          <cell r="P1126">
            <v>90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</row>
        <row r="1127">
          <cell r="D1127" t="str">
            <v>R2LQCML</v>
          </cell>
          <cell r="E1127" t="str">
            <v>RF</v>
          </cell>
          <cell r="F1127" t="str">
            <v>MR-F47T-GB-P</v>
          </cell>
          <cell r="I1127">
            <v>1</v>
          </cell>
          <cell r="J1127">
            <v>11151</v>
          </cell>
          <cell r="L1127">
            <v>2152</v>
          </cell>
          <cell r="N1127">
            <v>17</v>
          </cell>
          <cell r="O1127">
            <v>0</v>
          </cell>
          <cell r="P1127">
            <v>80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Q1127">
            <v>0</v>
          </cell>
          <cell r="AR1127">
            <v>0</v>
          </cell>
          <cell r="AS1127">
            <v>0</v>
          </cell>
          <cell r="AT1127">
            <v>0</v>
          </cell>
        </row>
        <row r="1128">
          <cell r="D1128" t="str">
            <v>R2LQAHK</v>
          </cell>
          <cell r="E1128" t="str">
            <v>RF</v>
          </cell>
          <cell r="F1128" t="str">
            <v>MR-F47T-SL-H</v>
          </cell>
          <cell r="I1128">
            <v>1</v>
          </cell>
          <cell r="J1128">
            <v>11151</v>
          </cell>
          <cell r="L1128">
            <v>2152</v>
          </cell>
          <cell r="N1128">
            <v>18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Q1128">
            <v>0</v>
          </cell>
          <cell r="AR1128">
            <v>0</v>
          </cell>
          <cell r="AS1128">
            <v>0</v>
          </cell>
          <cell r="AT1128">
            <v>0</v>
          </cell>
        </row>
        <row r="1129">
          <cell r="D1129" t="str">
            <v>R2LQBML</v>
          </cell>
          <cell r="E1129" t="str">
            <v>RF</v>
          </cell>
          <cell r="F1129" t="str">
            <v>MR-F47T-GD-P</v>
          </cell>
          <cell r="I1129">
            <v>1</v>
          </cell>
          <cell r="J1129">
            <v>11151</v>
          </cell>
          <cell r="L1129">
            <v>2152</v>
          </cell>
          <cell r="N1129">
            <v>19</v>
          </cell>
          <cell r="O1129">
            <v>0</v>
          </cell>
          <cell r="P1129">
            <v>60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Q1129">
            <v>0</v>
          </cell>
          <cell r="AR1129">
            <v>0</v>
          </cell>
          <cell r="AS1129">
            <v>0</v>
          </cell>
          <cell r="AT1129">
            <v>0</v>
          </cell>
        </row>
        <row r="1130">
          <cell r="D1130" t="str">
            <v>R2MQAML</v>
          </cell>
          <cell r="E1130" t="str">
            <v>RF</v>
          </cell>
          <cell r="F1130" t="str">
            <v>MR-F51T-SL-P</v>
          </cell>
          <cell r="I1130">
            <v>1</v>
          </cell>
          <cell r="J1130">
            <v>11151</v>
          </cell>
          <cell r="L1130">
            <v>2152</v>
          </cell>
          <cell r="N1130">
            <v>20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20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Q1130">
            <v>0</v>
          </cell>
          <cell r="AR1130">
            <v>0</v>
          </cell>
          <cell r="AS1130">
            <v>0</v>
          </cell>
          <cell r="AT1130">
            <v>0</v>
          </cell>
        </row>
        <row r="1131">
          <cell r="D1131" t="str">
            <v>R2MQCML</v>
          </cell>
          <cell r="E1131" t="str">
            <v>RF</v>
          </cell>
          <cell r="F1131" t="str">
            <v>MR-F51T-GB-P</v>
          </cell>
          <cell r="I1131">
            <v>1</v>
          </cell>
          <cell r="J1131">
            <v>11151</v>
          </cell>
          <cell r="L1131">
            <v>2152</v>
          </cell>
          <cell r="N1131">
            <v>21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10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Q1131">
            <v>0</v>
          </cell>
          <cell r="AR1131">
            <v>0</v>
          </cell>
          <cell r="AS1131">
            <v>0</v>
          </cell>
          <cell r="AT1131">
            <v>0</v>
          </cell>
        </row>
        <row r="1132">
          <cell r="D1132" t="str">
            <v>R2MQBML</v>
          </cell>
          <cell r="E1132" t="str">
            <v>RF</v>
          </cell>
          <cell r="F1132" t="str">
            <v>MR-F51T-GD-P</v>
          </cell>
          <cell r="I1132">
            <v>1</v>
          </cell>
          <cell r="J1132">
            <v>11151</v>
          </cell>
          <cell r="L1132">
            <v>2152</v>
          </cell>
          <cell r="N1132">
            <v>22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Q1132">
            <v>0</v>
          </cell>
          <cell r="AR1132">
            <v>0</v>
          </cell>
          <cell r="AS1132">
            <v>0</v>
          </cell>
          <cell r="AT1132">
            <v>0</v>
          </cell>
        </row>
        <row r="1133">
          <cell r="D1133" t="str">
            <v>R2KQAPK</v>
          </cell>
          <cell r="E1133" t="str">
            <v>RF</v>
          </cell>
          <cell r="F1133" t="str">
            <v>MR-F42T-SL-PK</v>
          </cell>
          <cell r="I1133">
            <v>1</v>
          </cell>
          <cell r="J1133">
            <v>11151</v>
          </cell>
          <cell r="L1133">
            <v>2152</v>
          </cell>
          <cell r="N1133">
            <v>23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60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Q1133">
            <v>0</v>
          </cell>
          <cell r="AR1133">
            <v>0</v>
          </cell>
          <cell r="AS1133">
            <v>0</v>
          </cell>
          <cell r="AT1133">
            <v>0</v>
          </cell>
        </row>
        <row r="1134">
          <cell r="D1134" t="str">
            <v>R2KQBPK</v>
          </cell>
          <cell r="E1134" t="str">
            <v>RF</v>
          </cell>
          <cell r="F1134" t="str">
            <v>MR-F42T-GD-PK</v>
          </cell>
          <cell r="I1134">
            <v>1</v>
          </cell>
          <cell r="J1134">
            <v>11151</v>
          </cell>
          <cell r="L1134">
            <v>2152</v>
          </cell>
          <cell r="N1134">
            <v>24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60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Q1134">
            <v>0</v>
          </cell>
          <cell r="AR1134">
            <v>0</v>
          </cell>
          <cell r="AS1134">
            <v>0</v>
          </cell>
          <cell r="AT1134">
            <v>0</v>
          </cell>
        </row>
        <row r="1135">
          <cell r="D1135" t="str">
            <v>R2MQAPK</v>
          </cell>
          <cell r="E1135" t="str">
            <v>RF</v>
          </cell>
          <cell r="F1135" t="str">
            <v>MR-F51T-SL-PK</v>
          </cell>
          <cell r="I1135">
            <v>1</v>
          </cell>
          <cell r="J1135">
            <v>11151</v>
          </cell>
          <cell r="L1135">
            <v>2152</v>
          </cell>
          <cell r="N1135">
            <v>25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34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Q1135">
            <v>0</v>
          </cell>
          <cell r="AR1135">
            <v>0</v>
          </cell>
          <cell r="AS1135">
            <v>0</v>
          </cell>
          <cell r="AT1135">
            <v>0</v>
          </cell>
        </row>
        <row r="1136">
          <cell r="D1136" t="str">
            <v>R2MQBPK</v>
          </cell>
          <cell r="E1136" t="str">
            <v>RF</v>
          </cell>
          <cell r="F1136" t="str">
            <v>MR-F51T-GD-PK</v>
          </cell>
          <cell r="I1136">
            <v>1</v>
          </cell>
          <cell r="J1136">
            <v>11151</v>
          </cell>
          <cell r="L1136">
            <v>2152</v>
          </cell>
          <cell r="N1136">
            <v>26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34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Q1136">
            <v>0</v>
          </cell>
          <cell r="AR1136">
            <v>0</v>
          </cell>
          <cell r="AS1136">
            <v>0</v>
          </cell>
          <cell r="AT1136">
            <v>0</v>
          </cell>
        </row>
        <row r="1137">
          <cell r="D1137" t="str">
            <v>R2KQAKW</v>
          </cell>
          <cell r="E1137" t="str">
            <v>RF</v>
          </cell>
          <cell r="F1137" t="str">
            <v>MR-F42T-W-KW</v>
          </cell>
          <cell r="I1137">
            <v>1</v>
          </cell>
          <cell r="J1137">
            <v>11151</v>
          </cell>
          <cell r="L1137">
            <v>2152</v>
          </cell>
          <cell r="N1137">
            <v>27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48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Q1137">
            <v>0</v>
          </cell>
          <cell r="AR1137">
            <v>0</v>
          </cell>
          <cell r="AS1137">
            <v>0</v>
          </cell>
          <cell r="AT1137">
            <v>0</v>
          </cell>
        </row>
        <row r="1138">
          <cell r="D1138" t="str">
            <v>R2LQAKW</v>
          </cell>
          <cell r="E1138" t="str">
            <v>RF</v>
          </cell>
          <cell r="F1138" t="str">
            <v>MR-F47T-W-KW</v>
          </cell>
          <cell r="I1138">
            <v>1</v>
          </cell>
          <cell r="J1138">
            <v>11151</v>
          </cell>
          <cell r="L1138">
            <v>2152</v>
          </cell>
          <cell r="N1138">
            <v>28</v>
          </cell>
          <cell r="O1138">
            <v>0</v>
          </cell>
          <cell r="P1138">
            <v>0</v>
          </cell>
          <cell r="Q1138">
            <v>48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Q1138">
            <v>0</v>
          </cell>
          <cell r="AR1138">
            <v>0</v>
          </cell>
          <cell r="AS1138">
            <v>0</v>
          </cell>
          <cell r="AT1138">
            <v>0</v>
          </cell>
        </row>
        <row r="1139">
          <cell r="D1139" t="str">
            <v>R2MQAKW</v>
          </cell>
          <cell r="E1139" t="str">
            <v>RF</v>
          </cell>
          <cell r="F1139" t="str">
            <v>MR-F51T-W-KW</v>
          </cell>
          <cell r="I1139">
            <v>1</v>
          </cell>
          <cell r="J1139">
            <v>11151</v>
          </cell>
          <cell r="L1139">
            <v>2152</v>
          </cell>
          <cell r="N1139">
            <v>29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48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Q1139">
            <v>0</v>
          </cell>
          <cell r="AR1139">
            <v>0</v>
          </cell>
          <cell r="AS1139">
            <v>0</v>
          </cell>
          <cell r="AT1139">
            <v>0</v>
          </cell>
        </row>
        <row r="1140">
          <cell r="D1140" t="str">
            <v>R2KQCSV</v>
          </cell>
          <cell r="E1140" t="str">
            <v>RF</v>
          </cell>
          <cell r="F1140" t="str">
            <v>MR-F42T-ST-V</v>
          </cell>
          <cell r="I1140">
            <v>1</v>
          </cell>
          <cell r="J1140">
            <v>11151</v>
          </cell>
          <cell r="L1140">
            <v>2152</v>
          </cell>
          <cell r="N1140">
            <v>30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Q1140">
            <v>0</v>
          </cell>
          <cell r="AR1140">
            <v>0</v>
          </cell>
          <cell r="AS1140">
            <v>0</v>
          </cell>
          <cell r="AT1140">
            <v>0</v>
          </cell>
        </row>
        <row r="1141">
          <cell r="D1141" t="str">
            <v>R2KQBSV</v>
          </cell>
          <cell r="E1141" t="str">
            <v>RF</v>
          </cell>
          <cell r="F1141" t="str">
            <v>MR-F42T-GB-V</v>
          </cell>
          <cell r="I1141">
            <v>1</v>
          </cell>
          <cell r="J1141">
            <v>11151</v>
          </cell>
          <cell r="L1141">
            <v>2152</v>
          </cell>
          <cell r="N1141">
            <v>31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Q1141">
            <v>0</v>
          </cell>
          <cell r="AR1141">
            <v>0</v>
          </cell>
          <cell r="AS1141">
            <v>0</v>
          </cell>
          <cell r="AT1141">
            <v>0</v>
          </cell>
        </row>
        <row r="1142">
          <cell r="D1142" t="str">
            <v>R2KQBAU</v>
          </cell>
          <cell r="E1142" t="str">
            <v>RF</v>
          </cell>
          <cell r="F1142" t="str">
            <v>MR-385T-ST-A</v>
          </cell>
          <cell r="I1142">
            <v>1</v>
          </cell>
          <cell r="J1142">
            <v>11151</v>
          </cell>
          <cell r="L1142">
            <v>2152</v>
          </cell>
          <cell r="N1142">
            <v>32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95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Q1142">
            <v>0</v>
          </cell>
          <cell r="AR1142">
            <v>0</v>
          </cell>
          <cell r="AS1142">
            <v>0</v>
          </cell>
          <cell r="AT1142">
            <v>0</v>
          </cell>
        </row>
        <row r="1143">
          <cell r="D1143" t="str">
            <v>R2KQDAU</v>
          </cell>
          <cell r="E1143" t="str">
            <v>RF</v>
          </cell>
          <cell r="F1143" t="str">
            <v>MR-385TL-ST-A</v>
          </cell>
          <cell r="I1143">
            <v>1</v>
          </cell>
          <cell r="J1143">
            <v>11151</v>
          </cell>
          <cell r="L1143">
            <v>2152</v>
          </cell>
          <cell r="N1143">
            <v>33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Q1143">
            <v>0</v>
          </cell>
          <cell r="AR1143">
            <v>0</v>
          </cell>
          <cell r="AS1143">
            <v>0</v>
          </cell>
          <cell r="AT1143">
            <v>0</v>
          </cell>
        </row>
        <row r="1144">
          <cell r="D1144" t="str">
            <v>R2KQAAU</v>
          </cell>
          <cell r="E1144" t="str">
            <v>RF</v>
          </cell>
          <cell r="F1144" t="str">
            <v>MR-385T-W-A</v>
          </cell>
          <cell r="I1144">
            <v>1</v>
          </cell>
          <cell r="J1144">
            <v>11151</v>
          </cell>
          <cell r="L1144">
            <v>2152</v>
          </cell>
          <cell r="N1144">
            <v>1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235</v>
          </cell>
          <cell r="AM1144">
            <v>0</v>
          </cell>
          <cell r="AN1144">
            <v>470</v>
          </cell>
          <cell r="AO1144">
            <v>25</v>
          </cell>
          <cell r="AP1144">
            <v>0</v>
          </cell>
          <cell r="AQ1144">
            <v>0</v>
          </cell>
          <cell r="AR1144">
            <v>0</v>
          </cell>
          <cell r="AS1144">
            <v>0</v>
          </cell>
          <cell r="AT1144">
            <v>0</v>
          </cell>
        </row>
        <row r="1145">
          <cell r="D1145" t="str">
            <v>R2KQCAU</v>
          </cell>
          <cell r="E1145" t="str">
            <v>RF</v>
          </cell>
          <cell r="F1145" t="str">
            <v>MR-385TL-W-A</v>
          </cell>
          <cell r="I1145">
            <v>1</v>
          </cell>
          <cell r="J1145">
            <v>11151</v>
          </cell>
          <cell r="L1145">
            <v>2152</v>
          </cell>
          <cell r="N1145">
            <v>2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10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Q1145">
            <v>0</v>
          </cell>
          <cell r="AR1145">
            <v>0</v>
          </cell>
          <cell r="AS1145">
            <v>0</v>
          </cell>
          <cell r="AT1145">
            <v>0</v>
          </cell>
        </row>
        <row r="1146">
          <cell r="D1146" t="str">
            <v>R2KQBNZ</v>
          </cell>
          <cell r="E1146" t="str">
            <v>RF</v>
          </cell>
          <cell r="F1146" t="str">
            <v>MR-385T-ST-A(NZ)</v>
          </cell>
          <cell r="I1146">
            <v>1</v>
          </cell>
          <cell r="J1146">
            <v>11151</v>
          </cell>
          <cell r="L1146">
            <v>2152</v>
          </cell>
          <cell r="N1146">
            <v>3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115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Q1146">
            <v>0</v>
          </cell>
          <cell r="AR1146">
            <v>0</v>
          </cell>
          <cell r="AS1146">
            <v>0</v>
          </cell>
          <cell r="AT1146">
            <v>0</v>
          </cell>
        </row>
        <row r="1147">
          <cell r="D1147" t="str">
            <v>R2KQDNZ</v>
          </cell>
          <cell r="E1147" t="str">
            <v>RF</v>
          </cell>
          <cell r="F1147" t="str">
            <v>MR-385TL-ST-A(NZ)</v>
          </cell>
          <cell r="I1147">
            <v>1</v>
          </cell>
          <cell r="J1147">
            <v>11151</v>
          </cell>
          <cell r="L1147">
            <v>2152</v>
          </cell>
          <cell r="N1147">
            <v>4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Q1147">
            <v>0</v>
          </cell>
          <cell r="AR1147">
            <v>0</v>
          </cell>
          <cell r="AS1147">
            <v>0</v>
          </cell>
          <cell r="AT1147">
            <v>0</v>
          </cell>
        </row>
        <row r="1148">
          <cell r="D1148" t="str">
            <v>R2KQANZ</v>
          </cell>
          <cell r="E1148" t="str">
            <v>RF</v>
          </cell>
          <cell r="F1148" t="str">
            <v>MR-385T-W-A</v>
          </cell>
          <cell r="I1148">
            <v>1</v>
          </cell>
          <cell r="J1148">
            <v>11151</v>
          </cell>
          <cell r="L1148">
            <v>2152</v>
          </cell>
          <cell r="N1148">
            <v>5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Q1148">
            <v>0</v>
          </cell>
          <cell r="AR1148">
            <v>0</v>
          </cell>
          <cell r="AS1148">
            <v>0</v>
          </cell>
          <cell r="AT1148">
            <v>0</v>
          </cell>
        </row>
        <row r="1149">
          <cell r="D1149" t="str">
            <v>R2KQCNZ</v>
          </cell>
          <cell r="E1149" t="str">
            <v>RF</v>
          </cell>
          <cell r="F1149" t="str">
            <v>MR-385TL-W-A</v>
          </cell>
          <cell r="I1149">
            <v>1</v>
          </cell>
          <cell r="J1149">
            <v>11151</v>
          </cell>
          <cell r="L1149">
            <v>2152</v>
          </cell>
          <cell r="N1149">
            <v>6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Q1149">
            <v>0</v>
          </cell>
          <cell r="AR1149">
            <v>0</v>
          </cell>
          <cell r="AS1149">
            <v>0</v>
          </cell>
          <cell r="AT1149">
            <v>0</v>
          </cell>
        </row>
        <row r="1150">
          <cell r="D1150" t="str">
            <v>R2LQBAU</v>
          </cell>
          <cell r="E1150" t="str">
            <v>RF</v>
          </cell>
          <cell r="F1150" t="str">
            <v>MR-420T-ST-A</v>
          </cell>
          <cell r="I1150">
            <v>1</v>
          </cell>
          <cell r="J1150">
            <v>11151</v>
          </cell>
          <cell r="L1150">
            <v>2152</v>
          </cell>
          <cell r="N1150">
            <v>7</v>
          </cell>
          <cell r="O1150">
            <v>0</v>
          </cell>
          <cell r="P1150">
            <v>0</v>
          </cell>
          <cell r="Q1150">
            <v>84</v>
          </cell>
          <cell r="R1150">
            <v>0</v>
          </cell>
          <cell r="S1150">
            <v>61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Q1150">
            <v>0</v>
          </cell>
          <cell r="AR1150">
            <v>0</v>
          </cell>
          <cell r="AS1150">
            <v>0</v>
          </cell>
          <cell r="AT1150">
            <v>0</v>
          </cell>
        </row>
        <row r="1151">
          <cell r="D1151" t="str">
            <v>R2LQAAU</v>
          </cell>
          <cell r="E1151" t="str">
            <v>RF</v>
          </cell>
          <cell r="F1151" t="str">
            <v>MR-420T-W-A</v>
          </cell>
          <cell r="I1151">
            <v>1</v>
          </cell>
          <cell r="J1151">
            <v>11151</v>
          </cell>
          <cell r="L1151">
            <v>2152</v>
          </cell>
          <cell r="N1151">
            <v>8</v>
          </cell>
          <cell r="O1151">
            <v>0</v>
          </cell>
          <cell r="P1151">
            <v>0</v>
          </cell>
          <cell r="Q1151">
            <v>160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Q1151">
            <v>0</v>
          </cell>
          <cell r="AR1151">
            <v>0</v>
          </cell>
          <cell r="AS1151">
            <v>0</v>
          </cell>
          <cell r="AT1151">
            <v>0</v>
          </cell>
        </row>
        <row r="1152">
          <cell r="D1152" t="str">
            <v>R2LQBNZ</v>
          </cell>
          <cell r="E1152" t="str">
            <v>RF</v>
          </cell>
          <cell r="F1152" t="str">
            <v>MR-420T-ST-A(NZ)</v>
          </cell>
          <cell r="I1152">
            <v>1</v>
          </cell>
          <cell r="J1152">
            <v>11151</v>
          </cell>
          <cell r="L1152">
            <v>2152</v>
          </cell>
          <cell r="N1152">
            <v>9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150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Q1152">
            <v>0</v>
          </cell>
          <cell r="AR1152">
            <v>0</v>
          </cell>
          <cell r="AS1152">
            <v>0</v>
          </cell>
          <cell r="AT1152">
            <v>0</v>
          </cell>
        </row>
        <row r="1153">
          <cell r="D1153" t="str">
            <v>R2LQANZ</v>
          </cell>
          <cell r="E1153" t="str">
            <v>RF</v>
          </cell>
          <cell r="F1153" t="str">
            <v>MR-420T-W-A</v>
          </cell>
          <cell r="I1153">
            <v>1</v>
          </cell>
          <cell r="J1153">
            <v>11151</v>
          </cell>
          <cell r="L1153">
            <v>2152</v>
          </cell>
          <cell r="N1153">
            <v>10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Q1153">
            <v>0</v>
          </cell>
          <cell r="AR1153">
            <v>0</v>
          </cell>
          <cell r="AS1153">
            <v>0</v>
          </cell>
          <cell r="AT1153">
            <v>0</v>
          </cell>
        </row>
        <row r="1154">
          <cell r="D1154" t="str">
            <v>R2MQBAU</v>
          </cell>
          <cell r="E1154" t="str">
            <v>RF</v>
          </cell>
          <cell r="F1154" t="str">
            <v>MR-455T-ST-A</v>
          </cell>
          <cell r="I1154">
            <v>1</v>
          </cell>
          <cell r="J1154">
            <v>11151</v>
          </cell>
          <cell r="L1154">
            <v>2152</v>
          </cell>
          <cell r="N1154">
            <v>11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25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Q1154">
            <v>0</v>
          </cell>
          <cell r="AR1154">
            <v>0</v>
          </cell>
          <cell r="AS1154">
            <v>0</v>
          </cell>
          <cell r="AT1154">
            <v>0</v>
          </cell>
        </row>
        <row r="1155">
          <cell r="D1155" t="str">
            <v>R2MQAAU</v>
          </cell>
          <cell r="E1155" t="str">
            <v>RF</v>
          </cell>
          <cell r="F1155" t="str">
            <v>MR-455T-W-A</v>
          </cell>
          <cell r="I1155">
            <v>1</v>
          </cell>
          <cell r="J1155">
            <v>11151</v>
          </cell>
          <cell r="L1155">
            <v>2152</v>
          </cell>
          <cell r="N1155">
            <v>12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47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Q1155">
            <v>0</v>
          </cell>
          <cell r="AR1155">
            <v>0</v>
          </cell>
          <cell r="AS1155">
            <v>0</v>
          </cell>
          <cell r="AT1155">
            <v>0</v>
          </cell>
        </row>
        <row r="1156">
          <cell r="D1156" t="str">
            <v>R2MQBNZ</v>
          </cell>
          <cell r="E1156" t="str">
            <v>RF</v>
          </cell>
          <cell r="F1156" t="str">
            <v>MR-455T-ST-A(NZ)</v>
          </cell>
          <cell r="I1156">
            <v>1</v>
          </cell>
          <cell r="J1156">
            <v>11151</v>
          </cell>
          <cell r="L1156">
            <v>2152</v>
          </cell>
          <cell r="N1156">
            <v>13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Q1156">
            <v>0</v>
          </cell>
          <cell r="AR1156">
            <v>0</v>
          </cell>
          <cell r="AS1156">
            <v>0</v>
          </cell>
          <cell r="AT1156">
            <v>0</v>
          </cell>
        </row>
        <row r="1157">
          <cell r="D1157" t="str">
            <v>R2MQANZ</v>
          </cell>
          <cell r="E1157" t="str">
            <v>RF</v>
          </cell>
          <cell r="F1157" t="str">
            <v>MR-455T-W-A</v>
          </cell>
          <cell r="I1157">
            <v>1</v>
          </cell>
          <cell r="J1157">
            <v>11151</v>
          </cell>
          <cell r="L1157">
            <v>2152</v>
          </cell>
          <cell r="N1157">
            <v>14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Q1157">
            <v>0</v>
          </cell>
          <cell r="AR1157">
            <v>0</v>
          </cell>
          <cell r="AS1157">
            <v>0</v>
          </cell>
          <cell r="AT1157">
            <v>0</v>
          </cell>
        </row>
        <row r="1158">
          <cell r="D1158" t="str">
            <v>R3MQAKO</v>
          </cell>
          <cell r="E1158" t="str">
            <v>RF</v>
          </cell>
          <cell r="F1158" t="str">
            <v>MR-V50T-SL-C</v>
          </cell>
          <cell r="I1158">
            <v>1</v>
          </cell>
          <cell r="J1158">
            <v>11151</v>
          </cell>
          <cell r="L1158">
            <v>2152</v>
          </cell>
          <cell r="N1158">
            <v>15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105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Q1158">
            <v>0</v>
          </cell>
          <cell r="AR1158">
            <v>0</v>
          </cell>
          <cell r="AS1158">
            <v>0</v>
          </cell>
          <cell r="AT1158">
            <v>0</v>
          </cell>
        </row>
        <row r="1159">
          <cell r="D1159" t="str">
            <v>R3MQBTK</v>
          </cell>
          <cell r="E1159" t="str">
            <v>RF</v>
          </cell>
          <cell r="F1159" t="str">
            <v>MR-V46T-ST</v>
          </cell>
          <cell r="I1159">
            <v>1</v>
          </cell>
          <cell r="J1159">
            <v>11151</v>
          </cell>
          <cell r="L1159">
            <v>2152</v>
          </cell>
          <cell r="N1159">
            <v>16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170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Q1159">
            <v>0</v>
          </cell>
          <cell r="AR1159">
            <v>0</v>
          </cell>
          <cell r="AS1159">
            <v>0</v>
          </cell>
          <cell r="AT1159">
            <v>0</v>
          </cell>
        </row>
        <row r="1160">
          <cell r="D1160" t="str">
            <v>R3MQATK</v>
          </cell>
          <cell r="E1160" t="str">
            <v>RF</v>
          </cell>
          <cell r="F1160" t="str">
            <v>MR-V46T-SL</v>
          </cell>
          <cell r="I1160">
            <v>1</v>
          </cell>
          <cell r="J1160">
            <v>11151</v>
          </cell>
          <cell r="L1160">
            <v>2152</v>
          </cell>
          <cell r="N1160">
            <v>17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114</v>
          </cell>
          <cell r="U1160">
            <v>76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Q1160">
            <v>0</v>
          </cell>
          <cell r="AR1160">
            <v>0</v>
          </cell>
          <cell r="AS1160">
            <v>0</v>
          </cell>
          <cell r="AT1160">
            <v>0</v>
          </cell>
        </row>
        <row r="1161">
          <cell r="D1161" t="str">
            <v>R2KQCTK</v>
          </cell>
          <cell r="E1161" t="str">
            <v>RF</v>
          </cell>
          <cell r="F1161" t="str">
            <v>MR-F38T-ST</v>
          </cell>
          <cell r="I1161">
            <v>1</v>
          </cell>
          <cell r="J1161">
            <v>11151</v>
          </cell>
          <cell r="L1161">
            <v>2152</v>
          </cell>
          <cell r="N1161">
            <v>18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63</v>
          </cell>
          <cell r="U1161">
            <v>87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Q1161">
            <v>0</v>
          </cell>
          <cell r="AR1161">
            <v>0</v>
          </cell>
          <cell r="AS1161">
            <v>0</v>
          </cell>
          <cell r="AT1161">
            <v>0</v>
          </cell>
        </row>
        <row r="1162">
          <cell r="D1162" t="str">
            <v>R2KQATK</v>
          </cell>
          <cell r="E1162" t="str">
            <v>RF</v>
          </cell>
          <cell r="F1162" t="str">
            <v>MR-F38T-SL</v>
          </cell>
          <cell r="I1162">
            <v>1</v>
          </cell>
          <cell r="J1162">
            <v>11151</v>
          </cell>
          <cell r="L1162">
            <v>2152</v>
          </cell>
          <cell r="N1162">
            <v>19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230</v>
          </cell>
          <cell r="T1162">
            <v>190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Q1162">
            <v>0</v>
          </cell>
          <cell r="AR1162">
            <v>0</v>
          </cell>
          <cell r="AS1162">
            <v>0</v>
          </cell>
          <cell r="AT1162">
            <v>0</v>
          </cell>
        </row>
        <row r="1163">
          <cell r="D1163" t="str">
            <v>R2KQBTK</v>
          </cell>
          <cell r="E1163" t="str">
            <v>RF</v>
          </cell>
          <cell r="F1163" t="str">
            <v>MR-F38T-GB</v>
          </cell>
          <cell r="I1163">
            <v>1</v>
          </cell>
          <cell r="J1163">
            <v>11151</v>
          </cell>
          <cell r="L1163">
            <v>2152</v>
          </cell>
          <cell r="N1163">
            <v>20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105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Q1163">
            <v>0</v>
          </cell>
          <cell r="AR1163">
            <v>0</v>
          </cell>
          <cell r="AS1163">
            <v>0</v>
          </cell>
          <cell r="AT1163">
            <v>0</v>
          </cell>
        </row>
        <row r="1164">
          <cell r="D1164" t="str">
            <v>XA00D447B03</v>
          </cell>
          <cell r="E1164" t="str">
            <v>RF</v>
          </cell>
          <cell r="F1164" t="str">
            <v>ELECT CONT(F45T)</v>
          </cell>
          <cell r="I1164">
            <v>1</v>
          </cell>
          <cell r="J1164">
            <v>11151</v>
          </cell>
          <cell r="L1164">
            <v>2152</v>
          </cell>
          <cell r="N1164">
            <v>21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Q1164">
            <v>0</v>
          </cell>
          <cell r="AR1164">
            <v>0</v>
          </cell>
          <cell r="AS1164">
            <v>0</v>
          </cell>
          <cell r="AT1164">
            <v>0</v>
          </cell>
        </row>
        <row r="1165">
          <cell r="D1165" t="str">
            <v>R2KQDTK</v>
          </cell>
          <cell r="E1165" t="str">
            <v>RF</v>
          </cell>
          <cell r="F1165" t="str">
            <v>MR-FS38T-SL</v>
          </cell>
          <cell r="I1165">
            <v>1</v>
          </cell>
          <cell r="J1165">
            <v>11151</v>
          </cell>
          <cell r="L1165">
            <v>2152</v>
          </cell>
          <cell r="N1165">
            <v>22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</row>
        <row r="1166">
          <cell r="D1166" t="str">
            <v>R2KQETK</v>
          </cell>
          <cell r="E1166" t="str">
            <v>RF</v>
          </cell>
          <cell r="F1166" t="str">
            <v>MR-FS38T-SL-1</v>
          </cell>
          <cell r="I1166">
            <v>1</v>
          </cell>
          <cell r="J1166">
            <v>11151</v>
          </cell>
          <cell r="L1166">
            <v>2152</v>
          </cell>
          <cell r="N1166">
            <v>23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Q1166">
            <v>0</v>
          </cell>
          <cell r="AR1166">
            <v>0</v>
          </cell>
          <cell r="AS1166">
            <v>0</v>
          </cell>
          <cell r="AT1166">
            <v>0</v>
          </cell>
        </row>
        <row r="1167">
          <cell r="D1167" t="str">
            <v>R2LQCTK</v>
          </cell>
          <cell r="E1167" t="str">
            <v>RF</v>
          </cell>
          <cell r="F1167" t="str">
            <v>MR-F41T-ST</v>
          </cell>
          <cell r="I1167">
            <v>1</v>
          </cell>
          <cell r="J1167">
            <v>11151</v>
          </cell>
          <cell r="L1167">
            <v>2152</v>
          </cell>
          <cell r="N1167">
            <v>24</v>
          </cell>
          <cell r="O1167">
            <v>0</v>
          </cell>
          <cell r="P1167">
            <v>8</v>
          </cell>
          <cell r="Q1167">
            <v>72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</row>
        <row r="1168">
          <cell r="D1168" t="str">
            <v>R2LQATK</v>
          </cell>
          <cell r="E1168" t="str">
            <v>RF</v>
          </cell>
          <cell r="F1168" t="str">
            <v>MR-F41T-SL</v>
          </cell>
          <cell r="I1168">
            <v>1</v>
          </cell>
          <cell r="J1168">
            <v>11151</v>
          </cell>
          <cell r="L1168">
            <v>2152</v>
          </cell>
          <cell r="N1168">
            <v>25</v>
          </cell>
          <cell r="O1168">
            <v>0</v>
          </cell>
          <cell r="P1168">
            <v>150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Q1168">
            <v>0</v>
          </cell>
          <cell r="AR1168">
            <v>0</v>
          </cell>
          <cell r="AS1168">
            <v>0</v>
          </cell>
          <cell r="AT1168">
            <v>0</v>
          </cell>
        </row>
        <row r="1169">
          <cell r="D1169" t="str">
            <v>R2LQBTK</v>
          </cell>
          <cell r="E1169" t="str">
            <v>RF</v>
          </cell>
          <cell r="F1169" t="str">
            <v>MR-F41T-GB</v>
          </cell>
          <cell r="I1169">
            <v>1</v>
          </cell>
          <cell r="J1169">
            <v>11151</v>
          </cell>
          <cell r="L1169">
            <v>2152</v>
          </cell>
          <cell r="N1169">
            <v>26</v>
          </cell>
          <cell r="O1169">
            <v>0</v>
          </cell>
          <cell r="P1169">
            <v>60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Q1169">
            <v>0</v>
          </cell>
          <cell r="AR1169">
            <v>0</v>
          </cell>
          <cell r="AS1169">
            <v>0</v>
          </cell>
          <cell r="AT1169">
            <v>0</v>
          </cell>
        </row>
        <row r="1170">
          <cell r="D1170" t="str">
            <v>R2MQCTK</v>
          </cell>
          <cell r="E1170" t="str">
            <v>RF</v>
          </cell>
          <cell r="F1170" t="str">
            <v>MR-F45T-ST</v>
          </cell>
          <cell r="I1170">
            <v>1</v>
          </cell>
          <cell r="J1170">
            <v>11151</v>
          </cell>
          <cell r="L1170">
            <v>2152</v>
          </cell>
          <cell r="N1170">
            <v>27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67</v>
          </cell>
          <cell r="V1170">
            <v>58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Q1170">
            <v>0</v>
          </cell>
          <cell r="AR1170">
            <v>0</v>
          </cell>
          <cell r="AS1170">
            <v>0</v>
          </cell>
          <cell r="AT1170">
            <v>0</v>
          </cell>
        </row>
        <row r="1171">
          <cell r="D1171" t="str">
            <v>R2MQATK</v>
          </cell>
          <cell r="E1171" t="str">
            <v>RF</v>
          </cell>
          <cell r="F1171" t="str">
            <v>MR-F45T-SL</v>
          </cell>
          <cell r="I1171">
            <v>1</v>
          </cell>
          <cell r="J1171">
            <v>11151</v>
          </cell>
          <cell r="L1171">
            <v>2152</v>
          </cell>
          <cell r="N1171">
            <v>28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145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Q1171">
            <v>0</v>
          </cell>
          <cell r="AR1171">
            <v>0</v>
          </cell>
          <cell r="AS1171">
            <v>0</v>
          </cell>
          <cell r="AT1171">
            <v>0</v>
          </cell>
        </row>
        <row r="1172">
          <cell r="D1172" t="str">
            <v>R2MQBTK</v>
          </cell>
          <cell r="E1172" t="str">
            <v>RF</v>
          </cell>
          <cell r="F1172" t="str">
            <v>MR-F45T-GB</v>
          </cell>
          <cell r="I1172">
            <v>1</v>
          </cell>
          <cell r="J1172">
            <v>11151</v>
          </cell>
          <cell r="L1172">
            <v>2152</v>
          </cell>
          <cell r="N1172">
            <v>29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60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Q1172">
            <v>0</v>
          </cell>
          <cell r="AR1172">
            <v>0</v>
          </cell>
          <cell r="AS1172">
            <v>0</v>
          </cell>
          <cell r="AT1172">
            <v>0</v>
          </cell>
        </row>
        <row r="1173">
          <cell r="C1173" t="str">
            <v>AZ25Q225G01E</v>
          </cell>
          <cell r="D1173" t="str">
            <v>YASAI CASE ASSY PRINT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11</v>
          </cell>
          <cell r="V1173">
            <v>448</v>
          </cell>
          <cell r="W1173">
            <v>364</v>
          </cell>
          <cell r="X1173">
            <v>0</v>
          </cell>
          <cell r="Y1173">
            <v>0</v>
          </cell>
          <cell r="Z1173">
            <v>448</v>
          </cell>
          <cell r="AA1173">
            <v>448</v>
          </cell>
          <cell r="AB1173">
            <v>376</v>
          </cell>
          <cell r="AC1173">
            <v>376</v>
          </cell>
          <cell r="AD1173">
            <v>364</v>
          </cell>
          <cell r="AE1173">
            <v>0</v>
          </cell>
          <cell r="AF1173">
            <v>0</v>
          </cell>
          <cell r="AG1173">
            <v>470</v>
          </cell>
          <cell r="AH1173">
            <v>470</v>
          </cell>
          <cell r="AI1173">
            <v>470</v>
          </cell>
          <cell r="AJ1173">
            <v>470</v>
          </cell>
          <cell r="AK1173">
            <v>470</v>
          </cell>
          <cell r="AL1173">
            <v>0</v>
          </cell>
          <cell r="AM1173">
            <v>0</v>
          </cell>
          <cell r="AN1173">
            <v>0</v>
          </cell>
          <cell r="AO1173">
            <v>434</v>
          </cell>
          <cell r="AP1173">
            <v>470</v>
          </cell>
          <cell r="AQ1173">
            <v>211</v>
          </cell>
          <cell r="AR1173">
            <v>400</v>
          </cell>
          <cell r="AS1173">
            <v>0</v>
          </cell>
          <cell r="AT1173">
            <v>0</v>
          </cell>
        </row>
        <row r="1174">
          <cell r="D1174" t="str">
            <v>R3MMEJS</v>
          </cell>
          <cell r="E1174" t="str">
            <v>RF</v>
          </cell>
          <cell r="F1174" t="str">
            <v>MR-CL38J-W</v>
          </cell>
          <cell r="I1174">
            <v>1</v>
          </cell>
          <cell r="J1174">
            <v>11151</v>
          </cell>
          <cell r="L1174">
            <v>2152</v>
          </cell>
          <cell r="N1174">
            <v>1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Q1174">
            <v>0</v>
          </cell>
          <cell r="AR1174">
            <v>0</v>
          </cell>
          <cell r="AS1174">
            <v>0</v>
          </cell>
          <cell r="AT1174">
            <v>0</v>
          </cell>
        </row>
        <row r="1175">
          <cell r="D1175" t="str">
            <v>R3MMJJS</v>
          </cell>
          <cell r="E1175" t="str">
            <v>RF</v>
          </cell>
          <cell r="F1175" t="str">
            <v>MR-CL38J-W(STG)</v>
          </cell>
          <cell r="I1175">
            <v>1</v>
          </cell>
          <cell r="J1175">
            <v>11151</v>
          </cell>
          <cell r="L1175">
            <v>2152</v>
          </cell>
          <cell r="N1175">
            <v>2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Q1175">
            <v>0</v>
          </cell>
          <cell r="AR1175">
            <v>0</v>
          </cell>
          <cell r="AS1175">
            <v>0</v>
          </cell>
          <cell r="AT1175">
            <v>0</v>
          </cell>
        </row>
        <row r="1176">
          <cell r="D1176" t="str">
            <v>R3MMFJS</v>
          </cell>
          <cell r="E1176" t="str">
            <v>RF</v>
          </cell>
          <cell r="F1176" t="str">
            <v>MR-CL38J-T</v>
          </cell>
          <cell r="I1176">
            <v>1</v>
          </cell>
          <cell r="J1176">
            <v>11151</v>
          </cell>
          <cell r="L1176">
            <v>2152</v>
          </cell>
          <cell r="N1176">
            <v>3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Q1176">
            <v>0</v>
          </cell>
          <cell r="AR1176">
            <v>0</v>
          </cell>
          <cell r="AS1176">
            <v>0</v>
          </cell>
          <cell r="AT1176">
            <v>0</v>
          </cell>
        </row>
        <row r="1177">
          <cell r="D1177" t="str">
            <v>R3MMKJS</v>
          </cell>
          <cell r="E1177" t="str">
            <v>RF</v>
          </cell>
          <cell r="F1177" t="str">
            <v>MR-CL38J-T(STG)</v>
          </cell>
          <cell r="I1177">
            <v>1</v>
          </cell>
          <cell r="J1177">
            <v>11151</v>
          </cell>
          <cell r="L1177">
            <v>2152</v>
          </cell>
          <cell r="N1177">
            <v>4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Q1177">
            <v>0</v>
          </cell>
          <cell r="AR1177">
            <v>0</v>
          </cell>
          <cell r="AS1177">
            <v>0</v>
          </cell>
          <cell r="AT1177">
            <v>0</v>
          </cell>
        </row>
        <row r="1178">
          <cell r="D1178" t="str">
            <v>R3MMGJS</v>
          </cell>
          <cell r="E1178" t="str">
            <v>RF</v>
          </cell>
          <cell r="F1178" t="str">
            <v>MR-CL38JL-W</v>
          </cell>
          <cell r="I1178">
            <v>1</v>
          </cell>
          <cell r="J1178">
            <v>11151</v>
          </cell>
          <cell r="L1178">
            <v>2152</v>
          </cell>
          <cell r="N1178">
            <v>5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Q1178">
            <v>0</v>
          </cell>
          <cell r="AR1178">
            <v>0</v>
          </cell>
          <cell r="AS1178">
            <v>0</v>
          </cell>
          <cell r="AT1178">
            <v>0</v>
          </cell>
        </row>
        <row r="1179">
          <cell r="D1179" t="str">
            <v>R3MMHJS</v>
          </cell>
          <cell r="E1179" t="str">
            <v>RF</v>
          </cell>
          <cell r="F1179" t="str">
            <v>MR-CL38JL-T</v>
          </cell>
          <cell r="I1179">
            <v>1</v>
          </cell>
          <cell r="J1179">
            <v>11151</v>
          </cell>
          <cell r="L1179">
            <v>2152</v>
          </cell>
          <cell r="N1179">
            <v>6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Q1179">
            <v>0</v>
          </cell>
          <cell r="AR1179">
            <v>0</v>
          </cell>
          <cell r="AS1179">
            <v>0</v>
          </cell>
          <cell r="AT1179">
            <v>0</v>
          </cell>
        </row>
        <row r="1180">
          <cell r="D1180" t="str">
            <v>R3MPGJS</v>
          </cell>
          <cell r="E1180" t="str">
            <v>RF</v>
          </cell>
          <cell r="F1180" t="str">
            <v>MR-CL38M-W</v>
          </cell>
          <cell r="I1180">
            <v>1</v>
          </cell>
          <cell r="J1180">
            <v>11151</v>
          </cell>
          <cell r="L1180">
            <v>2152</v>
          </cell>
          <cell r="N1180">
            <v>7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269</v>
          </cell>
          <cell r="AB1180">
            <v>81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5</v>
          </cell>
          <cell r="AH1180">
            <v>470</v>
          </cell>
          <cell r="AI1180">
            <v>25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Q1180">
            <v>0</v>
          </cell>
          <cell r="AR1180">
            <v>0</v>
          </cell>
          <cell r="AS1180">
            <v>0</v>
          </cell>
          <cell r="AT1180">
            <v>0</v>
          </cell>
        </row>
        <row r="1181">
          <cell r="D1181" t="str">
            <v>R3MPHJS</v>
          </cell>
          <cell r="E1181" t="str">
            <v>RF</v>
          </cell>
          <cell r="F1181" t="str">
            <v>MR-CL38M-T</v>
          </cell>
          <cell r="I1181">
            <v>1</v>
          </cell>
          <cell r="J1181">
            <v>11151</v>
          </cell>
          <cell r="L1181">
            <v>2152</v>
          </cell>
          <cell r="N1181">
            <v>8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11</v>
          </cell>
          <cell r="V1181">
            <v>448</v>
          </cell>
          <cell r="W1181">
            <v>364</v>
          </cell>
          <cell r="X1181">
            <v>0</v>
          </cell>
          <cell r="Y1181">
            <v>0</v>
          </cell>
          <cell r="Z1181">
            <v>448</v>
          </cell>
          <cell r="AA1181">
            <v>79</v>
          </cell>
          <cell r="AB1181">
            <v>295</v>
          </cell>
          <cell r="AC1181">
            <v>376</v>
          </cell>
          <cell r="AD1181">
            <v>364</v>
          </cell>
          <cell r="AE1181">
            <v>0</v>
          </cell>
          <cell r="AF1181">
            <v>0</v>
          </cell>
          <cell r="AG1181">
            <v>215</v>
          </cell>
          <cell r="AH1181">
            <v>0</v>
          </cell>
          <cell r="AI1181">
            <v>445</v>
          </cell>
          <cell r="AJ1181">
            <v>470</v>
          </cell>
          <cell r="AK1181">
            <v>470</v>
          </cell>
          <cell r="AL1181">
            <v>0</v>
          </cell>
          <cell r="AM1181">
            <v>0</v>
          </cell>
          <cell r="AN1181">
            <v>0</v>
          </cell>
          <cell r="AO1181">
            <v>434</v>
          </cell>
          <cell r="AP1181">
            <v>470</v>
          </cell>
          <cell r="AQ1181">
            <v>211</v>
          </cell>
          <cell r="AR1181">
            <v>400</v>
          </cell>
          <cell r="AS1181">
            <v>0</v>
          </cell>
          <cell r="AT1181">
            <v>0</v>
          </cell>
        </row>
        <row r="1182">
          <cell r="D1182" t="str">
            <v>R3MPJJS</v>
          </cell>
          <cell r="E1182" t="str">
            <v>RF</v>
          </cell>
          <cell r="F1182" t="str">
            <v>MR-CL38ML-W</v>
          </cell>
          <cell r="I1182">
            <v>1</v>
          </cell>
          <cell r="J1182">
            <v>11151</v>
          </cell>
          <cell r="L1182">
            <v>2152</v>
          </cell>
          <cell r="N1182">
            <v>9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100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Q1182">
            <v>0</v>
          </cell>
          <cell r="AR1182">
            <v>0</v>
          </cell>
          <cell r="AS1182">
            <v>0</v>
          </cell>
          <cell r="AT1182">
            <v>0</v>
          </cell>
        </row>
        <row r="1183">
          <cell r="D1183" t="str">
            <v>R3MPKJS</v>
          </cell>
          <cell r="E1183" t="str">
            <v>RF</v>
          </cell>
          <cell r="F1183" t="str">
            <v>MR-CL38ML-T</v>
          </cell>
          <cell r="G1183" t="str">
            <v/>
          </cell>
          <cell r="I1183">
            <v>1</v>
          </cell>
          <cell r="J1183">
            <v>11151</v>
          </cell>
          <cell r="L1183">
            <v>2152</v>
          </cell>
          <cell r="N1183">
            <v>10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100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150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Q1183">
            <v>0</v>
          </cell>
          <cell r="AR1183">
            <v>0</v>
          </cell>
          <cell r="AS1183">
            <v>0</v>
          </cell>
          <cell r="AT1183">
            <v>0</v>
          </cell>
        </row>
        <row r="1184">
          <cell r="C1184" t="str">
            <v>AZ25Q227G01E</v>
          </cell>
          <cell r="D1184" t="str">
            <v>FUTA V CASE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11</v>
          </cell>
          <cell r="V1184">
            <v>448</v>
          </cell>
          <cell r="W1184">
            <v>364</v>
          </cell>
          <cell r="X1184">
            <v>0</v>
          </cell>
          <cell r="Y1184">
            <v>0</v>
          </cell>
          <cell r="Z1184">
            <v>448</v>
          </cell>
          <cell r="AA1184">
            <v>448</v>
          </cell>
          <cell r="AB1184">
            <v>376</v>
          </cell>
          <cell r="AC1184">
            <v>376</v>
          </cell>
          <cell r="AD1184">
            <v>364</v>
          </cell>
          <cell r="AE1184">
            <v>0</v>
          </cell>
          <cell r="AF1184">
            <v>0</v>
          </cell>
          <cell r="AG1184">
            <v>470</v>
          </cell>
          <cell r="AH1184">
            <v>470</v>
          </cell>
          <cell r="AI1184">
            <v>470</v>
          </cell>
          <cell r="AJ1184">
            <v>470</v>
          </cell>
          <cell r="AK1184">
            <v>470</v>
          </cell>
          <cell r="AL1184">
            <v>0</v>
          </cell>
          <cell r="AM1184">
            <v>0</v>
          </cell>
          <cell r="AN1184">
            <v>0</v>
          </cell>
          <cell r="AO1184">
            <v>434</v>
          </cell>
          <cell r="AP1184">
            <v>470</v>
          </cell>
          <cell r="AQ1184">
            <v>211</v>
          </cell>
          <cell r="AR1184">
            <v>400</v>
          </cell>
          <cell r="AS1184">
            <v>0</v>
          </cell>
          <cell r="AT1184">
            <v>0</v>
          </cell>
        </row>
        <row r="1185">
          <cell r="D1185" t="str">
            <v>R3MMEJS</v>
          </cell>
          <cell r="E1185" t="str">
            <v>RF</v>
          </cell>
          <cell r="F1185" t="str">
            <v>MR-CL38J-W</v>
          </cell>
          <cell r="I1185">
            <v>1</v>
          </cell>
          <cell r="J1185">
            <v>11151</v>
          </cell>
          <cell r="L1185">
            <v>2152</v>
          </cell>
          <cell r="N1185">
            <v>1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Q1185">
            <v>0</v>
          </cell>
          <cell r="AR1185">
            <v>0</v>
          </cell>
          <cell r="AS1185">
            <v>0</v>
          </cell>
          <cell r="AT1185">
            <v>0</v>
          </cell>
        </row>
        <row r="1186">
          <cell r="D1186" t="str">
            <v>R3MMJJS</v>
          </cell>
          <cell r="E1186" t="str">
            <v>RF</v>
          </cell>
          <cell r="F1186" t="str">
            <v>MR-CL38J-W(STG)</v>
          </cell>
          <cell r="I1186">
            <v>1</v>
          </cell>
          <cell r="J1186">
            <v>11151</v>
          </cell>
          <cell r="L1186">
            <v>2152</v>
          </cell>
          <cell r="N1186">
            <v>2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Q1186">
            <v>0</v>
          </cell>
          <cell r="AR1186">
            <v>0</v>
          </cell>
          <cell r="AS1186">
            <v>0</v>
          </cell>
          <cell r="AT1186">
            <v>0</v>
          </cell>
        </row>
        <row r="1187">
          <cell r="D1187" t="str">
            <v>R3MMGJS</v>
          </cell>
          <cell r="E1187" t="str">
            <v>RF</v>
          </cell>
          <cell r="F1187" t="str">
            <v>MR-CL38JL-W</v>
          </cell>
          <cell r="I1187">
            <v>1</v>
          </cell>
          <cell r="J1187">
            <v>11151</v>
          </cell>
          <cell r="L1187">
            <v>2152</v>
          </cell>
          <cell r="N1187">
            <v>3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Q1187">
            <v>0</v>
          </cell>
          <cell r="AR1187">
            <v>0</v>
          </cell>
          <cell r="AS1187">
            <v>0</v>
          </cell>
          <cell r="AT1187">
            <v>0</v>
          </cell>
        </row>
        <row r="1188">
          <cell r="D1188" t="str">
            <v>R3MMFJS</v>
          </cell>
          <cell r="E1188" t="str">
            <v>RF</v>
          </cell>
          <cell r="F1188" t="str">
            <v>MR-CL38J-T</v>
          </cell>
          <cell r="I1188">
            <v>1</v>
          </cell>
          <cell r="J1188">
            <v>11151</v>
          </cell>
          <cell r="L1188">
            <v>2152</v>
          </cell>
          <cell r="N1188">
            <v>4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Q1188">
            <v>0</v>
          </cell>
          <cell r="AR1188">
            <v>0</v>
          </cell>
          <cell r="AS1188">
            <v>0</v>
          </cell>
          <cell r="AT1188">
            <v>0</v>
          </cell>
        </row>
        <row r="1189">
          <cell r="D1189" t="str">
            <v>R3MMKJS</v>
          </cell>
          <cell r="E1189" t="str">
            <v>RF</v>
          </cell>
          <cell r="F1189" t="str">
            <v>MR-CL38J-T(STG)</v>
          </cell>
          <cell r="I1189">
            <v>1</v>
          </cell>
          <cell r="J1189">
            <v>11151</v>
          </cell>
          <cell r="L1189">
            <v>2152</v>
          </cell>
          <cell r="N1189">
            <v>5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Q1189">
            <v>0</v>
          </cell>
          <cell r="AR1189">
            <v>0</v>
          </cell>
          <cell r="AS1189">
            <v>0</v>
          </cell>
          <cell r="AT1189">
            <v>0</v>
          </cell>
        </row>
        <row r="1190">
          <cell r="D1190" t="str">
            <v>R3MMHJS</v>
          </cell>
          <cell r="E1190" t="str">
            <v>RF</v>
          </cell>
          <cell r="F1190" t="str">
            <v>MR-CL38JL-T</v>
          </cell>
          <cell r="I1190">
            <v>1</v>
          </cell>
          <cell r="J1190">
            <v>11151</v>
          </cell>
          <cell r="L1190">
            <v>2152</v>
          </cell>
          <cell r="N1190">
            <v>6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Q1190">
            <v>0</v>
          </cell>
          <cell r="AR1190">
            <v>0</v>
          </cell>
          <cell r="AS1190">
            <v>0</v>
          </cell>
          <cell r="AT1190">
            <v>0</v>
          </cell>
        </row>
        <row r="1191">
          <cell r="D1191" t="str">
            <v>R3MPGJS</v>
          </cell>
          <cell r="E1191" t="str">
            <v>RF</v>
          </cell>
          <cell r="F1191" t="str">
            <v>MR-CL38M-W</v>
          </cell>
          <cell r="I1191">
            <v>1</v>
          </cell>
          <cell r="J1191">
            <v>11151</v>
          </cell>
          <cell r="L1191">
            <v>2152</v>
          </cell>
          <cell r="N1191">
            <v>7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269</v>
          </cell>
          <cell r="AB1191">
            <v>81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5</v>
          </cell>
          <cell r="AH1191">
            <v>470</v>
          </cell>
          <cell r="AI1191">
            <v>25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Q1191">
            <v>0</v>
          </cell>
          <cell r="AR1191">
            <v>0</v>
          </cell>
          <cell r="AS1191">
            <v>0</v>
          </cell>
          <cell r="AT1191">
            <v>0</v>
          </cell>
        </row>
        <row r="1192">
          <cell r="D1192" t="str">
            <v>R3MPJJS</v>
          </cell>
          <cell r="E1192" t="str">
            <v>RF</v>
          </cell>
          <cell r="F1192" t="str">
            <v>MR-CL38ML-W</v>
          </cell>
          <cell r="I1192">
            <v>1</v>
          </cell>
          <cell r="J1192">
            <v>11151</v>
          </cell>
          <cell r="L1192">
            <v>2152</v>
          </cell>
          <cell r="N1192">
            <v>8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100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Q1192">
            <v>0</v>
          </cell>
          <cell r="AR1192">
            <v>0</v>
          </cell>
          <cell r="AS1192">
            <v>0</v>
          </cell>
          <cell r="AT1192">
            <v>0</v>
          </cell>
        </row>
        <row r="1193">
          <cell r="D1193" t="str">
            <v>R3MPHJS</v>
          </cell>
          <cell r="E1193" t="str">
            <v>RF</v>
          </cell>
          <cell r="F1193" t="str">
            <v>MR-CL38M-T</v>
          </cell>
          <cell r="I1193">
            <v>1</v>
          </cell>
          <cell r="J1193">
            <v>11151</v>
          </cell>
          <cell r="L1193">
            <v>2152</v>
          </cell>
          <cell r="N1193">
            <v>9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11</v>
          </cell>
          <cell r="V1193">
            <v>448</v>
          </cell>
          <cell r="W1193">
            <v>364</v>
          </cell>
          <cell r="X1193">
            <v>0</v>
          </cell>
          <cell r="Y1193">
            <v>0</v>
          </cell>
          <cell r="Z1193">
            <v>448</v>
          </cell>
          <cell r="AA1193">
            <v>79</v>
          </cell>
          <cell r="AB1193">
            <v>295</v>
          </cell>
          <cell r="AC1193">
            <v>376</v>
          </cell>
          <cell r="AD1193">
            <v>364</v>
          </cell>
          <cell r="AE1193">
            <v>0</v>
          </cell>
          <cell r="AF1193">
            <v>0</v>
          </cell>
          <cell r="AG1193">
            <v>215</v>
          </cell>
          <cell r="AH1193">
            <v>0</v>
          </cell>
          <cell r="AI1193">
            <v>445</v>
          </cell>
          <cell r="AJ1193">
            <v>470</v>
          </cell>
          <cell r="AK1193">
            <v>470</v>
          </cell>
          <cell r="AL1193">
            <v>0</v>
          </cell>
          <cell r="AM1193">
            <v>0</v>
          </cell>
          <cell r="AN1193">
            <v>0</v>
          </cell>
          <cell r="AO1193">
            <v>434</v>
          </cell>
          <cell r="AP1193">
            <v>470</v>
          </cell>
          <cell r="AQ1193">
            <v>211</v>
          </cell>
          <cell r="AR1193">
            <v>400</v>
          </cell>
          <cell r="AS1193">
            <v>0</v>
          </cell>
          <cell r="AT1193">
            <v>0</v>
          </cell>
        </row>
        <row r="1194">
          <cell r="D1194" t="str">
            <v>R3MPKJS</v>
          </cell>
          <cell r="E1194" t="str">
            <v>RF</v>
          </cell>
          <cell r="F1194" t="str">
            <v>MR-CL38ML-T</v>
          </cell>
          <cell r="G1194" t="str">
            <v/>
          </cell>
          <cell r="I1194">
            <v>1</v>
          </cell>
          <cell r="J1194">
            <v>11151</v>
          </cell>
          <cell r="L1194">
            <v>2152</v>
          </cell>
          <cell r="N1194">
            <v>10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100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150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Q1194">
            <v>0</v>
          </cell>
          <cell r="AR1194">
            <v>0</v>
          </cell>
          <cell r="AS1194">
            <v>0</v>
          </cell>
          <cell r="AT1194">
            <v>0</v>
          </cell>
        </row>
        <row r="1195">
          <cell r="C1195" t="str">
            <v>AZ00J426G01E</v>
          </cell>
          <cell r="D1195" t="str">
            <v>FUTA V CASE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6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20</v>
          </cell>
          <cell r="AH1195">
            <v>322</v>
          </cell>
          <cell r="AI1195">
            <v>230</v>
          </cell>
          <cell r="AJ1195">
            <v>30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Q1195">
            <v>0</v>
          </cell>
          <cell r="AR1195">
            <v>0</v>
          </cell>
          <cell r="AS1195">
            <v>0</v>
          </cell>
          <cell r="AT1195">
            <v>0</v>
          </cell>
        </row>
        <row r="1196">
          <cell r="D1196" t="str">
            <v>R2NQAKW</v>
          </cell>
          <cell r="E1196" t="str">
            <v>RF</v>
          </cell>
          <cell r="F1196" t="str">
            <v>MR-F55T-W-KW</v>
          </cell>
          <cell r="I1196">
            <v>1</v>
          </cell>
          <cell r="J1196">
            <v>11151</v>
          </cell>
          <cell r="L1196">
            <v>2152</v>
          </cell>
          <cell r="N1196">
            <v>1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10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</row>
        <row r="1197">
          <cell r="D1197" t="str">
            <v>R2OQAPK</v>
          </cell>
          <cell r="E1197" t="str">
            <v>RF</v>
          </cell>
          <cell r="F1197" t="str">
            <v>MR-F62T-SL-PK</v>
          </cell>
          <cell r="I1197">
            <v>1</v>
          </cell>
          <cell r="J1197">
            <v>11151</v>
          </cell>
          <cell r="L1197">
            <v>2152</v>
          </cell>
          <cell r="N1197">
            <v>2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50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</row>
        <row r="1198">
          <cell r="D1198" t="str">
            <v>XA00D465B15E</v>
          </cell>
          <cell r="E1198" t="str">
            <v>RF</v>
          </cell>
          <cell r="F1198" t="str">
            <v>GENERAL ASSY(F</v>
          </cell>
          <cell r="I1198">
            <v>1</v>
          </cell>
          <cell r="J1198">
            <v>11151</v>
          </cell>
          <cell r="L1198">
            <v>2152</v>
          </cell>
          <cell r="N1198">
            <v>3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</row>
        <row r="1199">
          <cell r="D1199" t="str">
            <v>R2OQBPK</v>
          </cell>
          <cell r="E1199" t="str">
            <v>RF</v>
          </cell>
          <cell r="F1199" t="str">
            <v>MR-F62T-GD-PK</v>
          </cell>
          <cell r="I1199">
            <v>1</v>
          </cell>
          <cell r="J1199">
            <v>11151</v>
          </cell>
          <cell r="L1199">
            <v>2152</v>
          </cell>
          <cell r="N1199">
            <v>4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50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</row>
        <row r="1200">
          <cell r="D1200" t="str">
            <v>R2OQBKW</v>
          </cell>
          <cell r="E1200" t="str">
            <v>RF</v>
          </cell>
          <cell r="F1200" t="str">
            <v>MR-F62T-ST-KW</v>
          </cell>
          <cell r="I1200">
            <v>1</v>
          </cell>
          <cell r="J1200">
            <v>11151</v>
          </cell>
          <cell r="L1200">
            <v>2152</v>
          </cell>
          <cell r="N1200">
            <v>5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40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</row>
        <row r="1201">
          <cell r="D1201" t="str">
            <v>R2OQAKW</v>
          </cell>
          <cell r="E1201" t="str">
            <v>RF</v>
          </cell>
          <cell r="F1201" t="str">
            <v>MR-F62T-W-KW</v>
          </cell>
          <cell r="I1201">
            <v>1</v>
          </cell>
          <cell r="J1201">
            <v>11151</v>
          </cell>
          <cell r="L1201">
            <v>2152</v>
          </cell>
          <cell r="N1201">
            <v>6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120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</row>
        <row r="1202">
          <cell r="D1202" t="str">
            <v>R2OQCKW</v>
          </cell>
          <cell r="E1202" t="str">
            <v>RF</v>
          </cell>
          <cell r="F1202" t="str">
            <v>MR-F62T-SL-KW</v>
          </cell>
          <cell r="I1202">
            <v>1</v>
          </cell>
          <cell r="J1202">
            <v>11151</v>
          </cell>
          <cell r="L1202">
            <v>2152</v>
          </cell>
          <cell r="N1202">
            <v>7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</row>
        <row r="1203">
          <cell r="D1203" t="str">
            <v>R2NQAML</v>
          </cell>
          <cell r="E1203" t="str">
            <v>RF</v>
          </cell>
          <cell r="F1203" t="str">
            <v>MR-F55T-SL-P</v>
          </cell>
          <cell r="I1203">
            <v>1</v>
          </cell>
          <cell r="J1203">
            <v>11151</v>
          </cell>
          <cell r="L1203">
            <v>2152</v>
          </cell>
          <cell r="N1203">
            <v>8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</row>
        <row r="1204">
          <cell r="D1204" t="str">
            <v>R2NQBML</v>
          </cell>
          <cell r="E1204" t="str">
            <v>RF</v>
          </cell>
          <cell r="F1204" t="str">
            <v>MR-F55T-GB-P</v>
          </cell>
          <cell r="G1204" t="str">
            <v/>
          </cell>
          <cell r="I1204">
            <v>1</v>
          </cell>
          <cell r="J1204">
            <v>11151</v>
          </cell>
          <cell r="L1204">
            <v>2152</v>
          </cell>
          <cell r="N1204">
            <v>9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</row>
        <row r="1205">
          <cell r="D1205" t="str">
            <v>R2NQCML</v>
          </cell>
          <cell r="E1205" t="str">
            <v>RF</v>
          </cell>
          <cell r="F1205" t="str">
            <v>MR-F55T-GD-P</v>
          </cell>
          <cell r="I1205">
            <v>1</v>
          </cell>
          <cell r="J1205">
            <v>11151</v>
          </cell>
          <cell r="L1205">
            <v>2152</v>
          </cell>
          <cell r="N1205">
            <v>5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</row>
        <row r="1206">
          <cell r="D1206" t="str">
            <v>R2NQDML</v>
          </cell>
          <cell r="E1206" t="str">
            <v>RF</v>
          </cell>
          <cell r="F1206" t="str">
            <v>MR-F55T-SL-P1</v>
          </cell>
          <cell r="I1206">
            <v>1</v>
          </cell>
          <cell r="J1206">
            <v>11151</v>
          </cell>
          <cell r="L1206">
            <v>2152</v>
          </cell>
          <cell r="N1206">
            <v>7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10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Q1206">
            <v>0</v>
          </cell>
          <cell r="AR1206">
            <v>0</v>
          </cell>
          <cell r="AS1206">
            <v>0</v>
          </cell>
          <cell r="AT1206">
            <v>0</v>
          </cell>
        </row>
        <row r="1207">
          <cell r="D1207" t="str">
            <v>R2NQEML</v>
          </cell>
          <cell r="E1207" t="str">
            <v>RF</v>
          </cell>
          <cell r="F1207" t="str">
            <v>MR-F55T-GD-P1</v>
          </cell>
          <cell r="I1207">
            <v>1</v>
          </cell>
          <cell r="J1207">
            <v>11151</v>
          </cell>
          <cell r="L1207">
            <v>2152</v>
          </cell>
          <cell r="N1207">
            <v>8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10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Q1207">
            <v>0</v>
          </cell>
          <cell r="AR1207">
            <v>0</v>
          </cell>
          <cell r="AS1207">
            <v>0</v>
          </cell>
          <cell r="AT1207">
            <v>0</v>
          </cell>
        </row>
        <row r="1208">
          <cell r="D1208" t="str">
            <v>R2OQAML</v>
          </cell>
          <cell r="E1208" t="str">
            <v>RF</v>
          </cell>
          <cell r="F1208" t="str">
            <v>MR-F62T-SL-P</v>
          </cell>
          <cell r="I1208">
            <v>1</v>
          </cell>
          <cell r="J1208">
            <v>11151</v>
          </cell>
          <cell r="L1208">
            <v>2152</v>
          </cell>
          <cell r="N1208">
            <v>8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Q1208">
            <v>0</v>
          </cell>
          <cell r="AR1208">
            <v>0</v>
          </cell>
          <cell r="AS1208">
            <v>0</v>
          </cell>
          <cell r="AT1208">
            <v>0</v>
          </cell>
        </row>
        <row r="1209">
          <cell r="D1209" t="str">
            <v>R2OQCML</v>
          </cell>
          <cell r="E1209" t="str">
            <v>RF</v>
          </cell>
          <cell r="F1209" t="str">
            <v>MR-F62T-ST-P</v>
          </cell>
          <cell r="I1209">
            <v>1</v>
          </cell>
          <cell r="J1209">
            <v>11151</v>
          </cell>
          <cell r="L1209">
            <v>2152</v>
          </cell>
          <cell r="N1209">
            <v>9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Q1209">
            <v>0</v>
          </cell>
          <cell r="AR1209">
            <v>0</v>
          </cell>
          <cell r="AS1209">
            <v>0</v>
          </cell>
          <cell r="AT1209">
            <v>0</v>
          </cell>
        </row>
        <row r="1210">
          <cell r="D1210" t="str">
            <v>XA00D465B13E</v>
          </cell>
          <cell r="E1210" t="str">
            <v>RF</v>
          </cell>
          <cell r="F1210" t="str">
            <v>GENERAL ASSY(</v>
          </cell>
          <cell r="I1210">
            <v>1</v>
          </cell>
          <cell r="J1210">
            <v>11151</v>
          </cell>
          <cell r="L1210">
            <v>2152</v>
          </cell>
          <cell r="N1210">
            <v>6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Q1210">
            <v>0</v>
          </cell>
          <cell r="AR1210">
            <v>0</v>
          </cell>
          <cell r="AS1210">
            <v>0</v>
          </cell>
          <cell r="AT1210">
            <v>0</v>
          </cell>
        </row>
        <row r="1211">
          <cell r="D1211" t="str">
            <v>R2OQAKO</v>
          </cell>
          <cell r="E1211" t="str">
            <v>RF</v>
          </cell>
          <cell r="F1211" t="str">
            <v>MR-F62T-SL-C</v>
          </cell>
          <cell r="I1211">
            <v>1</v>
          </cell>
          <cell r="J1211">
            <v>11151</v>
          </cell>
          <cell r="L1211">
            <v>2152</v>
          </cell>
          <cell r="N1211">
            <v>7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6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20</v>
          </cell>
          <cell r="AH1211">
            <v>152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Q1211">
            <v>0</v>
          </cell>
          <cell r="AR1211">
            <v>0</v>
          </cell>
          <cell r="AS1211">
            <v>0</v>
          </cell>
          <cell r="AT1211">
            <v>0</v>
          </cell>
        </row>
        <row r="1212">
          <cell r="D1212" t="str">
            <v>R2OQBML</v>
          </cell>
          <cell r="E1212" t="str">
            <v>RF</v>
          </cell>
          <cell r="F1212" t="str">
            <v>MR-F62T-GD-P</v>
          </cell>
          <cell r="I1212">
            <v>1</v>
          </cell>
          <cell r="J1212">
            <v>11151</v>
          </cell>
          <cell r="L1212">
            <v>2152</v>
          </cell>
          <cell r="N1212">
            <v>7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Q1212">
            <v>0</v>
          </cell>
          <cell r="AR1212">
            <v>0</v>
          </cell>
          <cell r="AS1212">
            <v>0</v>
          </cell>
          <cell r="AT1212">
            <v>0</v>
          </cell>
        </row>
        <row r="1213">
          <cell r="D1213" t="str">
            <v>R2OQDML</v>
          </cell>
          <cell r="E1213" t="str">
            <v>RF</v>
          </cell>
          <cell r="F1213" t="str">
            <v>MR-F62T-SL-P1</v>
          </cell>
          <cell r="I1213">
            <v>1</v>
          </cell>
          <cell r="J1213">
            <v>11151</v>
          </cell>
          <cell r="L1213">
            <v>2152</v>
          </cell>
          <cell r="N1213">
            <v>8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60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0</v>
          </cell>
          <cell r="AQ1213">
            <v>0</v>
          </cell>
          <cell r="AR1213">
            <v>0</v>
          </cell>
          <cell r="AS1213">
            <v>0</v>
          </cell>
          <cell r="AT1213">
            <v>0</v>
          </cell>
        </row>
        <row r="1214">
          <cell r="D1214" t="str">
            <v>R2OQFML</v>
          </cell>
          <cell r="E1214" t="str">
            <v>RF</v>
          </cell>
          <cell r="F1214" t="str">
            <v>MR-F62T-ST-P1</v>
          </cell>
          <cell r="I1214">
            <v>1</v>
          </cell>
          <cell r="J1214">
            <v>11151</v>
          </cell>
          <cell r="L1214">
            <v>2152</v>
          </cell>
          <cell r="N1214">
            <v>9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70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0</v>
          </cell>
          <cell r="AQ1214">
            <v>0</v>
          </cell>
          <cell r="AR1214">
            <v>0</v>
          </cell>
          <cell r="AS1214">
            <v>0</v>
          </cell>
          <cell r="AT1214">
            <v>0</v>
          </cell>
        </row>
        <row r="1215">
          <cell r="D1215" t="str">
            <v>R2OQEML</v>
          </cell>
          <cell r="E1215" t="str">
            <v>RF</v>
          </cell>
          <cell r="F1215" t="str">
            <v>MR-F62T-GD-P1</v>
          </cell>
          <cell r="G1215" t="str">
            <v/>
          </cell>
          <cell r="I1215">
            <v>1</v>
          </cell>
          <cell r="J1215">
            <v>11151</v>
          </cell>
          <cell r="L1215">
            <v>2152</v>
          </cell>
          <cell r="N1215">
            <v>10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10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0</v>
          </cell>
          <cell r="AQ1215">
            <v>0</v>
          </cell>
          <cell r="AR1215">
            <v>0</v>
          </cell>
          <cell r="AS1215">
            <v>0</v>
          </cell>
          <cell r="AT1215">
            <v>0</v>
          </cell>
        </row>
        <row r="1216">
          <cell r="C1216" t="str">
            <v>AZ00G769G01</v>
          </cell>
          <cell r="D1216" t="str">
            <v>FUTA C CASE</v>
          </cell>
          <cell r="N1216">
            <v>0</v>
          </cell>
          <cell r="O1216">
            <v>0</v>
          </cell>
          <cell r="P1216">
            <v>448</v>
          </cell>
          <cell r="Q1216">
            <v>364</v>
          </cell>
          <cell r="R1216">
            <v>0</v>
          </cell>
          <cell r="S1216">
            <v>441</v>
          </cell>
          <cell r="T1216">
            <v>872</v>
          </cell>
          <cell r="U1216">
            <v>979</v>
          </cell>
          <cell r="V1216">
            <v>178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455</v>
          </cell>
          <cell r="AM1216">
            <v>0</v>
          </cell>
          <cell r="AN1216">
            <v>470</v>
          </cell>
          <cell r="AO1216">
            <v>25</v>
          </cell>
          <cell r="AP1216">
            <v>0</v>
          </cell>
          <cell r="AQ1216">
            <v>0</v>
          </cell>
          <cell r="AR1216">
            <v>0</v>
          </cell>
          <cell r="AS1216">
            <v>0</v>
          </cell>
          <cell r="AT1216">
            <v>0</v>
          </cell>
        </row>
        <row r="1217">
          <cell r="D1217" t="str">
            <v>R2MQAML</v>
          </cell>
          <cell r="E1217" t="str">
            <v>RF</v>
          </cell>
          <cell r="F1217" t="str">
            <v>MR-F51T-SL-P</v>
          </cell>
          <cell r="I1217">
            <v>1</v>
          </cell>
          <cell r="J1217">
            <v>11151</v>
          </cell>
          <cell r="L1217">
            <v>2152</v>
          </cell>
          <cell r="N1217">
            <v>1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20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0</v>
          </cell>
          <cell r="AQ1217">
            <v>0</v>
          </cell>
          <cell r="AR1217">
            <v>0</v>
          </cell>
          <cell r="AS1217">
            <v>0</v>
          </cell>
          <cell r="AT1217">
            <v>0</v>
          </cell>
        </row>
        <row r="1218">
          <cell r="D1218" t="str">
            <v>R2MQCML</v>
          </cell>
          <cell r="E1218" t="str">
            <v>RF</v>
          </cell>
          <cell r="F1218" t="str">
            <v>MR-F51T-GB-P</v>
          </cell>
          <cell r="I1218">
            <v>1</v>
          </cell>
          <cell r="J1218">
            <v>11151</v>
          </cell>
          <cell r="L1218">
            <v>2152</v>
          </cell>
          <cell r="N1218">
            <v>2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10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Q1218">
            <v>0</v>
          </cell>
          <cell r="AR1218">
            <v>0</v>
          </cell>
          <cell r="AS1218">
            <v>0</v>
          </cell>
          <cell r="AT1218">
            <v>0</v>
          </cell>
        </row>
        <row r="1219">
          <cell r="D1219" t="str">
            <v>R2MQBML</v>
          </cell>
          <cell r="E1219" t="str">
            <v>RF</v>
          </cell>
          <cell r="F1219" t="str">
            <v>MR-F51T-GD-P</v>
          </cell>
          <cell r="I1219">
            <v>1</v>
          </cell>
          <cell r="J1219">
            <v>11151</v>
          </cell>
          <cell r="L1219">
            <v>2152</v>
          </cell>
          <cell r="N1219">
            <v>3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Q1219">
            <v>0</v>
          </cell>
          <cell r="AR1219">
            <v>0</v>
          </cell>
          <cell r="AS1219">
            <v>0</v>
          </cell>
          <cell r="AT1219">
            <v>0</v>
          </cell>
        </row>
        <row r="1220">
          <cell r="D1220" t="str">
            <v>R2MQCSV</v>
          </cell>
          <cell r="E1220" t="str">
            <v>RF</v>
          </cell>
          <cell r="F1220" t="str">
            <v>MR-F51T-ST-V</v>
          </cell>
          <cell r="I1220">
            <v>1</v>
          </cell>
          <cell r="J1220">
            <v>11151</v>
          </cell>
          <cell r="L1220">
            <v>2152</v>
          </cell>
          <cell r="N1220">
            <v>4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Q1220">
            <v>0</v>
          </cell>
          <cell r="AR1220">
            <v>0</v>
          </cell>
          <cell r="AS1220">
            <v>0</v>
          </cell>
          <cell r="AT1220">
            <v>0</v>
          </cell>
        </row>
        <row r="1221">
          <cell r="D1221" t="str">
            <v>R2MQBSV</v>
          </cell>
          <cell r="E1221" t="str">
            <v>RF</v>
          </cell>
          <cell r="F1221" t="str">
            <v>MR-F51T-GB-V</v>
          </cell>
          <cell r="I1221">
            <v>1</v>
          </cell>
          <cell r="J1221">
            <v>11151</v>
          </cell>
          <cell r="L1221">
            <v>2152</v>
          </cell>
          <cell r="N1221">
            <v>5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Q1221">
            <v>0</v>
          </cell>
          <cell r="AR1221">
            <v>0</v>
          </cell>
          <cell r="AS1221">
            <v>0</v>
          </cell>
          <cell r="AT1221">
            <v>0</v>
          </cell>
        </row>
        <row r="1222">
          <cell r="D1222" t="str">
            <v>R2LQAML</v>
          </cell>
          <cell r="E1222" t="str">
            <v>RF</v>
          </cell>
          <cell r="F1222" t="str">
            <v>MR-F47T-SL-P</v>
          </cell>
          <cell r="I1222">
            <v>1</v>
          </cell>
          <cell r="J1222">
            <v>11151</v>
          </cell>
          <cell r="L1222">
            <v>2152</v>
          </cell>
          <cell r="N1222">
            <v>6</v>
          </cell>
          <cell r="O1222">
            <v>0</v>
          </cell>
          <cell r="P1222">
            <v>90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Q1222">
            <v>0</v>
          </cell>
          <cell r="AR1222">
            <v>0</v>
          </cell>
          <cell r="AS1222">
            <v>0</v>
          </cell>
          <cell r="AT1222">
            <v>0</v>
          </cell>
        </row>
        <row r="1223">
          <cell r="D1223" t="str">
            <v>R2LQCML</v>
          </cell>
          <cell r="E1223" t="str">
            <v>RF</v>
          </cell>
          <cell r="F1223" t="str">
            <v>MR-F47T-GB-P</v>
          </cell>
          <cell r="I1223">
            <v>1</v>
          </cell>
          <cell r="J1223">
            <v>11151</v>
          </cell>
          <cell r="L1223">
            <v>2152</v>
          </cell>
          <cell r="N1223">
            <v>7</v>
          </cell>
          <cell r="O1223">
            <v>0</v>
          </cell>
          <cell r="P1223">
            <v>80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Q1223">
            <v>0</v>
          </cell>
          <cell r="AR1223">
            <v>0</v>
          </cell>
          <cell r="AS1223">
            <v>0</v>
          </cell>
          <cell r="AT1223">
            <v>0</v>
          </cell>
        </row>
        <row r="1224">
          <cell r="D1224" t="str">
            <v>R2LQAHK</v>
          </cell>
          <cell r="E1224" t="str">
            <v>RF</v>
          </cell>
          <cell r="F1224" t="str">
            <v>MR-F47T-SL-H</v>
          </cell>
          <cell r="I1224">
            <v>1</v>
          </cell>
          <cell r="J1224">
            <v>11151</v>
          </cell>
          <cell r="L1224">
            <v>2152</v>
          </cell>
          <cell r="N1224">
            <v>8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0</v>
          </cell>
          <cell r="AQ1224">
            <v>0</v>
          </cell>
          <cell r="AR1224">
            <v>0</v>
          </cell>
          <cell r="AS1224">
            <v>0</v>
          </cell>
          <cell r="AT1224">
            <v>0</v>
          </cell>
        </row>
        <row r="1225">
          <cell r="D1225" t="str">
            <v>R2LQBML</v>
          </cell>
          <cell r="E1225" t="str">
            <v>RF</v>
          </cell>
          <cell r="F1225" t="str">
            <v>MR-F47T-GD-P</v>
          </cell>
          <cell r="G1225" t="str">
            <v/>
          </cell>
          <cell r="I1225">
            <v>1</v>
          </cell>
          <cell r="J1225">
            <v>11151</v>
          </cell>
          <cell r="L1225">
            <v>2152</v>
          </cell>
          <cell r="N1225">
            <v>8</v>
          </cell>
          <cell r="O1225">
            <v>0</v>
          </cell>
          <cell r="P1225">
            <v>60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0</v>
          </cell>
          <cell r="AQ1225">
            <v>0</v>
          </cell>
          <cell r="AR1225">
            <v>0</v>
          </cell>
          <cell r="AS1225">
            <v>0</v>
          </cell>
          <cell r="AT1225">
            <v>0</v>
          </cell>
        </row>
        <row r="1226">
          <cell r="D1226" t="str">
            <v>R2LQCSV</v>
          </cell>
          <cell r="E1226" t="str">
            <v>RF</v>
          </cell>
          <cell r="F1226" t="str">
            <v>MR-F47T-ST-V</v>
          </cell>
          <cell r="G1226" t="str">
            <v/>
          </cell>
          <cell r="I1226">
            <v>1</v>
          </cell>
          <cell r="J1226">
            <v>11151</v>
          </cell>
          <cell r="L1226">
            <v>2152</v>
          </cell>
          <cell r="N1226">
            <v>9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Q1226">
            <v>0</v>
          </cell>
          <cell r="AR1226">
            <v>0</v>
          </cell>
          <cell r="AS1226">
            <v>0</v>
          </cell>
          <cell r="AT1226">
            <v>0</v>
          </cell>
        </row>
        <row r="1227">
          <cell r="D1227" t="str">
            <v>R2LQBSV</v>
          </cell>
          <cell r="E1227" t="str">
            <v>RF</v>
          </cell>
          <cell r="F1227" t="str">
            <v>MR-F47T-GB-V</v>
          </cell>
          <cell r="I1227">
            <v>1</v>
          </cell>
          <cell r="J1227">
            <v>11151</v>
          </cell>
          <cell r="L1227">
            <v>2152</v>
          </cell>
          <cell r="N1227">
            <v>4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Q1227">
            <v>0</v>
          </cell>
          <cell r="AR1227">
            <v>0</v>
          </cell>
          <cell r="AS1227">
            <v>0</v>
          </cell>
          <cell r="AT1227">
            <v>0</v>
          </cell>
        </row>
        <row r="1228">
          <cell r="D1228" t="str">
            <v>R2KQAML</v>
          </cell>
          <cell r="E1228" t="str">
            <v>RF</v>
          </cell>
          <cell r="F1228" t="str">
            <v>MR-F42T-SL-P</v>
          </cell>
          <cell r="I1228">
            <v>1</v>
          </cell>
          <cell r="J1228">
            <v>11151</v>
          </cell>
          <cell r="L1228">
            <v>2152</v>
          </cell>
          <cell r="N1228">
            <v>5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85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Q1228">
            <v>0</v>
          </cell>
          <cell r="AR1228">
            <v>0</v>
          </cell>
          <cell r="AS1228">
            <v>0</v>
          </cell>
          <cell r="AT1228">
            <v>0</v>
          </cell>
        </row>
        <row r="1229">
          <cell r="D1229" t="str">
            <v>R2KQCML</v>
          </cell>
          <cell r="E1229" t="str">
            <v>RF</v>
          </cell>
          <cell r="F1229" t="str">
            <v>MR-F42T-GB-P</v>
          </cell>
          <cell r="I1229">
            <v>1</v>
          </cell>
          <cell r="J1229">
            <v>11151</v>
          </cell>
          <cell r="L1229">
            <v>2152</v>
          </cell>
          <cell r="N1229">
            <v>6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63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Q1229">
            <v>0</v>
          </cell>
          <cell r="AR1229">
            <v>0</v>
          </cell>
          <cell r="AS1229">
            <v>0</v>
          </cell>
          <cell r="AT1229">
            <v>0</v>
          </cell>
        </row>
        <row r="1230">
          <cell r="D1230" t="str">
            <v>R2KQAHK</v>
          </cell>
          <cell r="E1230" t="str">
            <v>RF</v>
          </cell>
          <cell r="F1230" t="str">
            <v>MR-F42T-SL-H</v>
          </cell>
          <cell r="I1230">
            <v>1</v>
          </cell>
          <cell r="J1230">
            <v>11151</v>
          </cell>
          <cell r="L1230">
            <v>2152</v>
          </cell>
          <cell r="N1230">
            <v>7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50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0</v>
          </cell>
          <cell r="AQ1230">
            <v>0</v>
          </cell>
          <cell r="AR1230">
            <v>0</v>
          </cell>
          <cell r="AS1230">
            <v>0</v>
          </cell>
          <cell r="AT1230">
            <v>0</v>
          </cell>
        </row>
        <row r="1231">
          <cell r="D1231" t="str">
            <v>R2KQBML</v>
          </cell>
          <cell r="E1231" t="str">
            <v>RF</v>
          </cell>
          <cell r="F1231" t="str">
            <v>MR-F42T-GD-P</v>
          </cell>
          <cell r="I1231">
            <v>1</v>
          </cell>
          <cell r="J1231">
            <v>11151</v>
          </cell>
          <cell r="L1231">
            <v>2152</v>
          </cell>
          <cell r="N1231">
            <v>8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65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Q1231">
            <v>0</v>
          </cell>
          <cell r="AR1231">
            <v>0</v>
          </cell>
          <cell r="AS1231">
            <v>0</v>
          </cell>
          <cell r="AT1231">
            <v>0</v>
          </cell>
        </row>
        <row r="1232">
          <cell r="D1232" t="str">
            <v>R2KQCSV</v>
          </cell>
          <cell r="E1232" t="str">
            <v>RF</v>
          </cell>
          <cell r="F1232" t="str">
            <v>MR-F42T-ST-V</v>
          </cell>
          <cell r="I1232">
            <v>1</v>
          </cell>
          <cell r="J1232">
            <v>11151</v>
          </cell>
          <cell r="L1232">
            <v>2152</v>
          </cell>
          <cell r="N1232">
            <v>9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0</v>
          </cell>
          <cell r="AQ1232">
            <v>0</v>
          </cell>
          <cell r="AR1232">
            <v>0</v>
          </cell>
          <cell r="AS1232">
            <v>0</v>
          </cell>
          <cell r="AT1232">
            <v>0</v>
          </cell>
        </row>
        <row r="1233">
          <cell r="D1233" t="str">
            <v>R2KQBSV</v>
          </cell>
          <cell r="E1233" t="str">
            <v>RF</v>
          </cell>
          <cell r="F1233" t="str">
            <v>MR-F42T-GB-V</v>
          </cell>
          <cell r="I1233">
            <v>1</v>
          </cell>
          <cell r="J1233">
            <v>11151</v>
          </cell>
          <cell r="L1233">
            <v>2152</v>
          </cell>
          <cell r="N1233">
            <v>10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Q1233">
            <v>0</v>
          </cell>
          <cell r="AR1233">
            <v>0</v>
          </cell>
          <cell r="AS1233">
            <v>0</v>
          </cell>
          <cell r="AT1233">
            <v>0</v>
          </cell>
        </row>
        <row r="1234">
          <cell r="D1234" t="str">
            <v>R2MQAKW</v>
          </cell>
          <cell r="E1234" t="str">
            <v>RF</v>
          </cell>
          <cell r="F1234" t="str">
            <v>MR-F51T-W-KW</v>
          </cell>
          <cell r="I1234">
            <v>1</v>
          </cell>
          <cell r="J1234">
            <v>11151</v>
          </cell>
          <cell r="L1234">
            <v>2152</v>
          </cell>
          <cell r="N1234">
            <v>11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48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Q1234">
            <v>0</v>
          </cell>
          <cell r="AR1234">
            <v>0</v>
          </cell>
          <cell r="AS1234">
            <v>0</v>
          </cell>
          <cell r="AT1234">
            <v>0</v>
          </cell>
        </row>
        <row r="1235">
          <cell r="D1235" t="str">
            <v>R2LQAKW</v>
          </cell>
          <cell r="E1235" t="str">
            <v>RF</v>
          </cell>
          <cell r="F1235" t="str">
            <v>MR-F47T-W-KW</v>
          </cell>
          <cell r="G1235" t="str">
            <v/>
          </cell>
          <cell r="I1235">
            <v>1</v>
          </cell>
          <cell r="J1235">
            <v>11151</v>
          </cell>
          <cell r="L1235">
            <v>2152</v>
          </cell>
          <cell r="N1235">
            <v>11</v>
          </cell>
          <cell r="O1235">
            <v>0</v>
          </cell>
          <cell r="P1235">
            <v>0</v>
          </cell>
          <cell r="Q1235">
            <v>48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Q1235">
            <v>0</v>
          </cell>
          <cell r="AR1235">
            <v>0</v>
          </cell>
          <cell r="AS1235">
            <v>0</v>
          </cell>
          <cell r="AT1235">
            <v>0</v>
          </cell>
        </row>
        <row r="1236">
          <cell r="D1236" t="str">
            <v>R2KQAKW</v>
          </cell>
          <cell r="E1236" t="str">
            <v>RF</v>
          </cell>
          <cell r="F1236" t="str">
            <v>MR-F42T-W-KW</v>
          </cell>
          <cell r="G1236" t="str">
            <v/>
          </cell>
          <cell r="I1236">
            <v>1</v>
          </cell>
          <cell r="J1236">
            <v>11151</v>
          </cell>
          <cell r="L1236">
            <v>2152</v>
          </cell>
          <cell r="N1236">
            <v>12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48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Q1236">
            <v>0</v>
          </cell>
          <cell r="AR1236">
            <v>0</v>
          </cell>
          <cell r="AS1236">
            <v>0</v>
          </cell>
          <cell r="AT1236">
            <v>0</v>
          </cell>
        </row>
        <row r="1237">
          <cell r="D1237" t="str">
            <v>R2MQAPK</v>
          </cell>
          <cell r="E1237" t="str">
            <v>RF</v>
          </cell>
          <cell r="F1237" t="str">
            <v>MR-F51T-SL-PK</v>
          </cell>
          <cell r="I1237">
            <v>1</v>
          </cell>
          <cell r="J1237">
            <v>11151</v>
          </cell>
          <cell r="L1237">
            <v>2152</v>
          </cell>
          <cell r="N1237">
            <v>3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34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Q1237">
            <v>0</v>
          </cell>
          <cell r="AR1237">
            <v>0</v>
          </cell>
          <cell r="AS1237">
            <v>0</v>
          </cell>
          <cell r="AT1237">
            <v>0</v>
          </cell>
        </row>
        <row r="1238">
          <cell r="D1238" t="str">
            <v>R2MQBPK</v>
          </cell>
          <cell r="E1238" t="str">
            <v>RF</v>
          </cell>
          <cell r="F1238" t="str">
            <v>MR-F51T-GD-PK</v>
          </cell>
          <cell r="I1238">
            <v>1</v>
          </cell>
          <cell r="J1238">
            <v>11151</v>
          </cell>
          <cell r="L1238">
            <v>2152</v>
          </cell>
          <cell r="N1238">
            <v>4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34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Q1238">
            <v>0</v>
          </cell>
          <cell r="AR1238">
            <v>0</v>
          </cell>
          <cell r="AS1238">
            <v>0</v>
          </cell>
          <cell r="AT1238">
            <v>0</v>
          </cell>
        </row>
        <row r="1239">
          <cell r="D1239" t="str">
            <v>R2KQAPK</v>
          </cell>
          <cell r="E1239" t="str">
            <v>RF</v>
          </cell>
          <cell r="F1239" t="str">
            <v>MR-F42T-SL-PK</v>
          </cell>
          <cell r="I1239">
            <v>1</v>
          </cell>
          <cell r="J1239">
            <v>11151</v>
          </cell>
          <cell r="L1239">
            <v>2152</v>
          </cell>
          <cell r="N1239">
            <v>5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60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Q1239">
            <v>0</v>
          </cell>
          <cell r="AR1239">
            <v>0</v>
          </cell>
          <cell r="AS1239">
            <v>0</v>
          </cell>
          <cell r="AT1239">
            <v>0</v>
          </cell>
        </row>
        <row r="1240">
          <cell r="D1240" t="str">
            <v>R2KQBPK</v>
          </cell>
          <cell r="E1240" t="str">
            <v>RF</v>
          </cell>
          <cell r="F1240" t="str">
            <v>MR-F42T-GD-PK</v>
          </cell>
          <cell r="I1240">
            <v>1</v>
          </cell>
          <cell r="J1240">
            <v>11151</v>
          </cell>
          <cell r="L1240">
            <v>2152</v>
          </cell>
          <cell r="N1240">
            <v>6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60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Q1240">
            <v>0</v>
          </cell>
          <cell r="AR1240">
            <v>0</v>
          </cell>
          <cell r="AS1240">
            <v>0</v>
          </cell>
          <cell r="AT1240">
            <v>0</v>
          </cell>
        </row>
        <row r="1241">
          <cell r="D1241" t="str">
            <v>R2KQBAU</v>
          </cell>
          <cell r="E1241" t="str">
            <v>RF</v>
          </cell>
          <cell r="F1241" t="str">
            <v>MR-385T-ST-A</v>
          </cell>
          <cell r="I1241">
            <v>1</v>
          </cell>
          <cell r="J1241">
            <v>11151</v>
          </cell>
          <cell r="L1241">
            <v>2152</v>
          </cell>
          <cell r="N1241">
            <v>7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95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Q1241">
            <v>0</v>
          </cell>
          <cell r="AR1241">
            <v>0</v>
          </cell>
          <cell r="AS1241">
            <v>0</v>
          </cell>
          <cell r="AT1241">
            <v>0</v>
          </cell>
        </row>
        <row r="1242">
          <cell r="D1242" t="str">
            <v>R2KQDAU</v>
          </cell>
          <cell r="E1242" t="str">
            <v>RF</v>
          </cell>
          <cell r="F1242" t="str">
            <v>MR-385TL-ST-A</v>
          </cell>
          <cell r="I1242">
            <v>1</v>
          </cell>
          <cell r="J1242">
            <v>11151</v>
          </cell>
          <cell r="L1242">
            <v>2152</v>
          </cell>
          <cell r="N1242">
            <v>8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Q1242">
            <v>0</v>
          </cell>
          <cell r="AR1242">
            <v>0</v>
          </cell>
          <cell r="AS1242">
            <v>0</v>
          </cell>
          <cell r="AT1242">
            <v>0</v>
          </cell>
        </row>
        <row r="1243">
          <cell r="D1243" t="str">
            <v>R2KQAAU</v>
          </cell>
          <cell r="E1243" t="str">
            <v>RF</v>
          </cell>
          <cell r="F1243" t="str">
            <v>MR-385T-W-A</v>
          </cell>
          <cell r="I1243">
            <v>1</v>
          </cell>
          <cell r="J1243">
            <v>11151</v>
          </cell>
          <cell r="L1243">
            <v>2152</v>
          </cell>
          <cell r="N1243">
            <v>9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235</v>
          </cell>
          <cell r="AM1243">
            <v>0</v>
          </cell>
          <cell r="AN1243">
            <v>470</v>
          </cell>
          <cell r="AO1243">
            <v>25</v>
          </cell>
          <cell r="AP1243">
            <v>0</v>
          </cell>
          <cell r="AQ1243">
            <v>0</v>
          </cell>
          <cell r="AR1243">
            <v>0</v>
          </cell>
          <cell r="AS1243">
            <v>0</v>
          </cell>
          <cell r="AT1243">
            <v>0</v>
          </cell>
        </row>
        <row r="1244">
          <cell r="D1244" t="str">
            <v>R2KQCAU</v>
          </cell>
          <cell r="E1244" t="str">
            <v>RF</v>
          </cell>
          <cell r="F1244" t="str">
            <v>MR-385TL-W-A</v>
          </cell>
          <cell r="G1244" t="str">
            <v/>
          </cell>
          <cell r="I1244">
            <v>1</v>
          </cell>
          <cell r="J1244">
            <v>11151</v>
          </cell>
          <cell r="L1244">
            <v>2152</v>
          </cell>
          <cell r="N1244">
            <v>9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10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Q1244">
            <v>0</v>
          </cell>
          <cell r="AR1244">
            <v>0</v>
          </cell>
          <cell r="AS1244">
            <v>0</v>
          </cell>
          <cell r="AT1244">
            <v>0</v>
          </cell>
        </row>
        <row r="1245">
          <cell r="D1245" t="str">
            <v>R2KQBNZ</v>
          </cell>
          <cell r="E1245" t="str">
            <v>RF</v>
          </cell>
          <cell r="F1245" t="str">
            <v>MR-385T-ST-A(NZ)</v>
          </cell>
          <cell r="G1245" t="str">
            <v/>
          </cell>
          <cell r="I1245">
            <v>1</v>
          </cell>
          <cell r="J1245">
            <v>11151</v>
          </cell>
          <cell r="L1245">
            <v>2152</v>
          </cell>
          <cell r="N1245">
            <v>10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115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Q1245">
            <v>0</v>
          </cell>
          <cell r="AR1245">
            <v>0</v>
          </cell>
          <cell r="AS1245">
            <v>0</v>
          </cell>
          <cell r="AT1245">
            <v>0</v>
          </cell>
        </row>
        <row r="1246">
          <cell r="D1246" t="str">
            <v>R2KQDNZ</v>
          </cell>
          <cell r="E1246" t="str">
            <v>RF</v>
          </cell>
          <cell r="F1246" t="str">
            <v>MR-385TL-ST-A(NZ)</v>
          </cell>
          <cell r="I1246">
            <v>1</v>
          </cell>
          <cell r="J1246">
            <v>11151</v>
          </cell>
          <cell r="L1246">
            <v>2152</v>
          </cell>
          <cell r="N1246">
            <v>10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Q1246">
            <v>0</v>
          </cell>
          <cell r="AR1246">
            <v>0</v>
          </cell>
          <cell r="AS1246">
            <v>0</v>
          </cell>
          <cell r="AT1246">
            <v>0</v>
          </cell>
        </row>
        <row r="1247">
          <cell r="D1247" t="str">
            <v>R2KQANZ</v>
          </cell>
          <cell r="E1247" t="str">
            <v>RF</v>
          </cell>
          <cell r="F1247" t="str">
            <v>MR-385T-W-A</v>
          </cell>
          <cell r="I1247">
            <v>1</v>
          </cell>
          <cell r="J1247">
            <v>11151</v>
          </cell>
          <cell r="L1247">
            <v>2152</v>
          </cell>
          <cell r="N1247">
            <v>11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Q1247">
            <v>0</v>
          </cell>
          <cell r="AR1247">
            <v>0</v>
          </cell>
          <cell r="AS1247">
            <v>0</v>
          </cell>
          <cell r="AT1247">
            <v>0</v>
          </cell>
        </row>
        <row r="1248">
          <cell r="D1248" t="str">
            <v>R2KQCNZ</v>
          </cell>
          <cell r="E1248" t="str">
            <v>RF</v>
          </cell>
          <cell r="F1248" t="str">
            <v>MR-385TL-W-A</v>
          </cell>
          <cell r="I1248">
            <v>1</v>
          </cell>
          <cell r="J1248">
            <v>11151</v>
          </cell>
          <cell r="L1248">
            <v>2152</v>
          </cell>
          <cell r="N1248">
            <v>12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Q1248">
            <v>0</v>
          </cell>
          <cell r="AR1248">
            <v>0</v>
          </cell>
          <cell r="AS1248">
            <v>0</v>
          </cell>
          <cell r="AT1248">
            <v>0</v>
          </cell>
        </row>
        <row r="1249">
          <cell r="D1249" t="str">
            <v>R2LQBAU</v>
          </cell>
          <cell r="E1249" t="str">
            <v>RF</v>
          </cell>
          <cell r="F1249" t="str">
            <v>MR-420T-ST-A</v>
          </cell>
          <cell r="I1249">
            <v>1</v>
          </cell>
          <cell r="J1249">
            <v>11151</v>
          </cell>
          <cell r="L1249">
            <v>2152</v>
          </cell>
          <cell r="N1249">
            <v>13</v>
          </cell>
          <cell r="O1249">
            <v>0</v>
          </cell>
          <cell r="P1249">
            <v>0</v>
          </cell>
          <cell r="Q1249">
            <v>84</v>
          </cell>
          <cell r="R1249">
            <v>0</v>
          </cell>
          <cell r="S1249">
            <v>61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Q1249">
            <v>0</v>
          </cell>
          <cell r="AR1249">
            <v>0</v>
          </cell>
          <cell r="AS1249">
            <v>0</v>
          </cell>
          <cell r="AT1249">
            <v>0</v>
          </cell>
        </row>
        <row r="1250">
          <cell r="D1250" t="str">
            <v>R2LQAAU</v>
          </cell>
          <cell r="E1250" t="str">
            <v>RF</v>
          </cell>
          <cell r="F1250" t="str">
            <v>MR-420T-W-A</v>
          </cell>
          <cell r="I1250">
            <v>1</v>
          </cell>
          <cell r="J1250">
            <v>11151</v>
          </cell>
          <cell r="L1250">
            <v>2152</v>
          </cell>
          <cell r="N1250">
            <v>14</v>
          </cell>
          <cell r="O1250">
            <v>0</v>
          </cell>
          <cell r="P1250">
            <v>0</v>
          </cell>
          <cell r="Q1250">
            <v>160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Q1250">
            <v>0</v>
          </cell>
          <cell r="AR1250">
            <v>0</v>
          </cell>
          <cell r="AS1250">
            <v>0</v>
          </cell>
          <cell r="AT1250">
            <v>0</v>
          </cell>
        </row>
        <row r="1251">
          <cell r="D1251" t="str">
            <v>R2LQBNZ</v>
          </cell>
          <cell r="E1251" t="str">
            <v>RF</v>
          </cell>
          <cell r="F1251" t="str">
            <v>MR-420T-ST-A(NZ)</v>
          </cell>
          <cell r="I1251">
            <v>1</v>
          </cell>
          <cell r="J1251">
            <v>11151</v>
          </cell>
          <cell r="L1251">
            <v>2152</v>
          </cell>
          <cell r="N1251">
            <v>15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150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Q1251">
            <v>0</v>
          </cell>
          <cell r="AR1251">
            <v>0</v>
          </cell>
          <cell r="AS1251">
            <v>0</v>
          </cell>
          <cell r="AT1251">
            <v>0</v>
          </cell>
        </row>
        <row r="1252">
          <cell r="D1252" t="str">
            <v>R2LQANZ</v>
          </cell>
          <cell r="E1252" t="str">
            <v>RF</v>
          </cell>
          <cell r="F1252" t="str">
            <v>MR-420T-W-A</v>
          </cell>
          <cell r="I1252">
            <v>1</v>
          </cell>
          <cell r="J1252">
            <v>11151</v>
          </cell>
          <cell r="L1252">
            <v>2152</v>
          </cell>
          <cell r="N1252">
            <v>16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Q1252">
            <v>0</v>
          </cell>
          <cell r="AR1252">
            <v>0</v>
          </cell>
          <cell r="AS1252">
            <v>0</v>
          </cell>
          <cell r="AT1252">
            <v>0</v>
          </cell>
        </row>
        <row r="1253">
          <cell r="D1253" t="str">
            <v>R2MQBAU</v>
          </cell>
          <cell r="E1253" t="str">
            <v>RF</v>
          </cell>
          <cell r="F1253" t="str">
            <v>MR-455T-ST-A</v>
          </cell>
          <cell r="I1253">
            <v>1</v>
          </cell>
          <cell r="J1253">
            <v>11151</v>
          </cell>
          <cell r="L1253">
            <v>2152</v>
          </cell>
          <cell r="N1253">
            <v>17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25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Q1253">
            <v>0</v>
          </cell>
          <cell r="AR1253">
            <v>0</v>
          </cell>
          <cell r="AS1253">
            <v>0</v>
          </cell>
          <cell r="AT1253">
            <v>0</v>
          </cell>
        </row>
        <row r="1254">
          <cell r="D1254" t="str">
            <v>R2MQAAU</v>
          </cell>
          <cell r="E1254" t="str">
            <v>RF</v>
          </cell>
          <cell r="F1254" t="str">
            <v>MR-455T-W-A</v>
          </cell>
          <cell r="G1254" t="str">
            <v/>
          </cell>
          <cell r="I1254">
            <v>1</v>
          </cell>
          <cell r="J1254">
            <v>11151</v>
          </cell>
          <cell r="L1254">
            <v>2152</v>
          </cell>
          <cell r="N1254">
            <v>17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47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Q1254">
            <v>0</v>
          </cell>
          <cell r="AR1254">
            <v>0</v>
          </cell>
          <cell r="AS1254">
            <v>0</v>
          </cell>
          <cell r="AT1254">
            <v>0</v>
          </cell>
        </row>
        <row r="1255">
          <cell r="D1255" t="str">
            <v>R2MQBNZ</v>
          </cell>
          <cell r="E1255" t="str">
            <v>RF</v>
          </cell>
          <cell r="F1255" t="str">
            <v>MR-455T-ST-A(NZ)</v>
          </cell>
          <cell r="G1255" t="str">
            <v/>
          </cell>
          <cell r="I1255">
            <v>1</v>
          </cell>
          <cell r="J1255">
            <v>11151</v>
          </cell>
          <cell r="L1255">
            <v>2152</v>
          </cell>
          <cell r="N1255">
            <v>18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Q1255">
            <v>0</v>
          </cell>
          <cell r="AR1255">
            <v>0</v>
          </cell>
          <cell r="AS1255">
            <v>0</v>
          </cell>
          <cell r="AT1255">
            <v>0</v>
          </cell>
        </row>
        <row r="1256">
          <cell r="D1256" t="str">
            <v>R2MQANZ</v>
          </cell>
          <cell r="E1256" t="str">
            <v>RF</v>
          </cell>
          <cell r="F1256" t="str">
            <v>MR-455T-W-A</v>
          </cell>
          <cell r="I1256">
            <v>1</v>
          </cell>
          <cell r="J1256">
            <v>11151</v>
          </cell>
          <cell r="L1256">
            <v>2152</v>
          </cell>
          <cell r="N1256">
            <v>12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Q1256">
            <v>0</v>
          </cell>
          <cell r="AR1256">
            <v>0</v>
          </cell>
          <cell r="AS1256">
            <v>0</v>
          </cell>
          <cell r="AT1256">
            <v>0</v>
          </cell>
        </row>
        <row r="1257">
          <cell r="D1257" t="str">
            <v>R3MQAKO</v>
          </cell>
          <cell r="E1257" t="str">
            <v>RF</v>
          </cell>
          <cell r="F1257" t="str">
            <v>MR-V50T-SL-C</v>
          </cell>
          <cell r="I1257">
            <v>1</v>
          </cell>
          <cell r="J1257">
            <v>11151</v>
          </cell>
          <cell r="L1257">
            <v>2152</v>
          </cell>
          <cell r="N1257">
            <v>13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105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Q1257">
            <v>0</v>
          </cell>
          <cell r="AR1257">
            <v>0</v>
          </cell>
          <cell r="AS1257">
            <v>0</v>
          </cell>
          <cell r="AT1257">
            <v>0</v>
          </cell>
        </row>
        <row r="1258">
          <cell r="D1258" t="str">
            <v>R3MQEHK</v>
          </cell>
          <cell r="E1258" t="str">
            <v>RF</v>
          </cell>
          <cell r="F1258" t="str">
            <v>MR-V50T-PG-H</v>
          </cell>
          <cell r="G1258" t="str">
            <v/>
          </cell>
          <cell r="I1258">
            <v>1</v>
          </cell>
          <cell r="J1258">
            <v>11151</v>
          </cell>
          <cell r="L1258">
            <v>2152</v>
          </cell>
          <cell r="N1258">
            <v>13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30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Q1258">
            <v>0</v>
          </cell>
          <cell r="AR1258">
            <v>0</v>
          </cell>
          <cell r="AS1258">
            <v>0</v>
          </cell>
          <cell r="AT1258">
            <v>0</v>
          </cell>
        </row>
        <row r="1259">
          <cell r="D1259" t="str">
            <v>R3MQAML</v>
          </cell>
          <cell r="E1259" t="str">
            <v>RF</v>
          </cell>
          <cell r="F1259" t="str">
            <v>MR-V50T-ST-P</v>
          </cell>
          <cell r="G1259" t="str">
            <v/>
          </cell>
          <cell r="I1259">
            <v>1</v>
          </cell>
          <cell r="J1259">
            <v>11151</v>
          </cell>
          <cell r="L1259">
            <v>2152</v>
          </cell>
          <cell r="N1259">
            <v>14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Q1259">
            <v>0</v>
          </cell>
          <cell r="AR1259">
            <v>0</v>
          </cell>
          <cell r="AS1259">
            <v>0</v>
          </cell>
          <cell r="AT1259">
            <v>0</v>
          </cell>
        </row>
        <row r="1260">
          <cell r="D1260" t="str">
            <v>R3MQCML</v>
          </cell>
          <cell r="E1260" t="str">
            <v>RF</v>
          </cell>
          <cell r="F1260" t="str">
            <v>MR-V50T-PS-P</v>
          </cell>
          <cell r="I1260">
            <v>1</v>
          </cell>
          <cell r="J1260">
            <v>11151</v>
          </cell>
          <cell r="L1260">
            <v>2152</v>
          </cell>
          <cell r="N1260">
            <v>6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Q1260">
            <v>0</v>
          </cell>
          <cell r="AR1260">
            <v>0</v>
          </cell>
          <cell r="AS1260">
            <v>0</v>
          </cell>
          <cell r="AT1260">
            <v>0</v>
          </cell>
        </row>
        <row r="1261">
          <cell r="D1261" t="str">
            <v>R3MQBML</v>
          </cell>
          <cell r="E1261" t="str">
            <v>RF</v>
          </cell>
          <cell r="F1261" t="str">
            <v>MR-V50T-PG-P</v>
          </cell>
          <cell r="I1261">
            <v>1</v>
          </cell>
          <cell r="J1261">
            <v>11151</v>
          </cell>
          <cell r="L1261">
            <v>2152</v>
          </cell>
          <cell r="N1261">
            <v>7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Q1261">
            <v>0</v>
          </cell>
          <cell r="AR1261">
            <v>0</v>
          </cell>
          <cell r="AS1261">
            <v>0</v>
          </cell>
          <cell r="AT1261">
            <v>0</v>
          </cell>
        </row>
        <row r="1262">
          <cell r="D1262" t="str">
            <v>R3MQKML</v>
          </cell>
          <cell r="E1262" t="str">
            <v>RF</v>
          </cell>
          <cell r="F1262" t="str">
            <v>MR-V50T-ST-P1</v>
          </cell>
          <cell r="I1262">
            <v>1</v>
          </cell>
          <cell r="J1262">
            <v>11151</v>
          </cell>
          <cell r="L1262">
            <v>2152</v>
          </cell>
          <cell r="N1262">
            <v>8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110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Q1262">
            <v>0</v>
          </cell>
          <cell r="AR1262">
            <v>0</v>
          </cell>
          <cell r="AS1262">
            <v>0</v>
          </cell>
          <cell r="AT1262">
            <v>0</v>
          </cell>
        </row>
        <row r="1263">
          <cell r="D1263" t="str">
            <v>R3MQLML</v>
          </cell>
          <cell r="E1263" t="str">
            <v>RF</v>
          </cell>
          <cell r="F1263" t="str">
            <v>MR-V50T-PS-P1</v>
          </cell>
          <cell r="I1263">
            <v>1</v>
          </cell>
          <cell r="J1263">
            <v>11151</v>
          </cell>
          <cell r="L1263">
            <v>2152</v>
          </cell>
          <cell r="N1263">
            <v>9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Q1263">
            <v>0</v>
          </cell>
          <cell r="AR1263">
            <v>0</v>
          </cell>
          <cell r="AS1263">
            <v>0</v>
          </cell>
          <cell r="AT1263">
            <v>0</v>
          </cell>
        </row>
        <row r="1264">
          <cell r="D1264" t="str">
            <v>R3MQMML</v>
          </cell>
          <cell r="E1264" t="str">
            <v>RF</v>
          </cell>
          <cell r="F1264" t="str">
            <v>MR-V50T-PG-P1</v>
          </cell>
          <cell r="I1264">
            <v>1</v>
          </cell>
          <cell r="J1264">
            <v>11151</v>
          </cell>
          <cell r="L1264">
            <v>2152</v>
          </cell>
          <cell r="N1264">
            <v>9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Q1264">
            <v>0</v>
          </cell>
          <cell r="AR1264">
            <v>0</v>
          </cell>
          <cell r="AS1264">
            <v>0</v>
          </cell>
          <cell r="AT1264">
            <v>0</v>
          </cell>
        </row>
        <row r="1265">
          <cell r="D1265" t="str">
            <v>R2MQCTK</v>
          </cell>
          <cell r="E1265" t="str">
            <v>RF</v>
          </cell>
          <cell r="F1265" t="str">
            <v>MR-F45T-ST</v>
          </cell>
          <cell r="I1265">
            <v>1</v>
          </cell>
          <cell r="J1265">
            <v>11151</v>
          </cell>
          <cell r="L1265">
            <v>2152</v>
          </cell>
          <cell r="N1265">
            <v>10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67</v>
          </cell>
          <cell r="V1265">
            <v>58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Q1265">
            <v>0</v>
          </cell>
          <cell r="AR1265">
            <v>0</v>
          </cell>
          <cell r="AS1265">
            <v>0</v>
          </cell>
          <cell r="AT1265">
            <v>0</v>
          </cell>
        </row>
        <row r="1266">
          <cell r="D1266" t="str">
            <v>R2MQATK</v>
          </cell>
          <cell r="E1266" t="str">
            <v>RF</v>
          </cell>
          <cell r="F1266" t="str">
            <v>MR-F45T-SL</v>
          </cell>
          <cell r="G1266" t="str">
            <v/>
          </cell>
          <cell r="I1266">
            <v>1</v>
          </cell>
          <cell r="J1266">
            <v>11151</v>
          </cell>
          <cell r="L1266">
            <v>2152</v>
          </cell>
          <cell r="N1266">
            <v>10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145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Q1266">
            <v>0</v>
          </cell>
          <cell r="AR1266">
            <v>0</v>
          </cell>
          <cell r="AS1266">
            <v>0</v>
          </cell>
          <cell r="AT1266">
            <v>0</v>
          </cell>
        </row>
        <row r="1267">
          <cell r="D1267" t="str">
            <v>R2MQBTK</v>
          </cell>
          <cell r="E1267" t="str">
            <v>RF</v>
          </cell>
          <cell r="F1267" t="str">
            <v>MR-F45T-GB</v>
          </cell>
          <cell r="G1267" t="str">
            <v/>
          </cell>
          <cell r="I1267">
            <v>1</v>
          </cell>
          <cell r="J1267">
            <v>11151</v>
          </cell>
          <cell r="L1267">
            <v>2152</v>
          </cell>
          <cell r="N1267">
            <v>11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60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Q1267">
            <v>0</v>
          </cell>
          <cell r="AR1267">
            <v>0</v>
          </cell>
          <cell r="AS1267">
            <v>0</v>
          </cell>
          <cell r="AT1267">
            <v>0</v>
          </cell>
        </row>
        <row r="1268">
          <cell r="D1268" t="str">
            <v>R2LQCTK</v>
          </cell>
          <cell r="E1268" t="str">
            <v>RF</v>
          </cell>
          <cell r="F1268" t="str">
            <v>MR-F41T-ST</v>
          </cell>
          <cell r="I1268">
            <v>1</v>
          </cell>
          <cell r="J1268">
            <v>11151</v>
          </cell>
          <cell r="L1268">
            <v>2152</v>
          </cell>
          <cell r="N1268">
            <v>2</v>
          </cell>
          <cell r="O1268">
            <v>0</v>
          </cell>
          <cell r="P1268">
            <v>8</v>
          </cell>
          <cell r="Q1268">
            <v>72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Q1268">
            <v>0</v>
          </cell>
          <cell r="AR1268">
            <v>0</v>
          </cell>
          <cell r="AS1268">
            <v>0</v>
          </cell>
          <cell r="AT1268">
            <v>0</v>
          </cell>
        </row>
        <row r="1269">
          <cell r="D1269" t="str">
            <v>R2LQATK</v>
          </cell>
          <cell r="E1269" t="str">
            <v>RF</v>
          </cell>
          <cell r="F1269" t="str">
            <v>MR-F41T-SL</v>
          </cell>
          <cell r="I1269">
            <v>1</v>
          </cell>
          <cell r="J1269">
            <v>11151</v>
          </cell>
          <cell r="L1269">
            <v>2152</v>
          </cell>
          <cell r="N1269">
            <v>3</v>
          </cell>
          <cell r="O1269">
            <v>0</v>
          </cell>
          <cell r="P1269">
            <v>150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Q1269">
            <v>0</v>
          </cell>
          <cell r="AR1269">
            <v>0</v>
          </cell>
          <cell r="AS1269">
            <v>0</v>
          </cell>
          <cell r="AT1269">
            <v>0</v>
          </cell>
        </row>
        <row r="1270">
          <cell r="D1270" t="str">
            <v>R2LQBTK</v>
          </cell>
          <cell r="E1270" t="str">
            <v>RF</v>
          </cell>
          <cell r="F1270" t="str">
            <v>MR-F41T-GB</v>
          </cell>
          <cell r="I1270">
            <v>1</v>
          </cell>
          <cell r="J1270">
            <v>11151</v>
          </cell>
          <cell r="L1270">
            <v>2152</v>
          </cell>
          <cell r="N1270">
            <v>4</v>
          </cell>
          <cell r="O1270">
            <v>0</v>
          </cell>
          <cell r="P1270">
            <v>60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Q1270">
            <v>0</v>
          </cell>
          <cell r="AR1270">
            <v>0</v>
          </cell>
          <cell r="AS1270">
            <v>0</v>
          </cell>
          <cell r="AT1270">
            <v>0</v>
          </cell>
        </row>
        <row r="1271">
          <cell r="D1271" t="str">
            <v>R2KQCTK</v>
          </cell>
          <cell r="E1271" t="str">
            <v>RF</v>
          </cell>
          <cell r="F1271" t="str">
            <v>MR-F38T-ST</v>
          </cell>
          <cell r="I1271">
            <v>1</v>
          </cell>
          <cell r="J1271">
            <v>11151</v>
          </cell>
          <cell r="L1271">
            <v>2152</v>
          </cell>
          <cell r="N1271">
            <v>5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63</v>
          </cell>
          <cell r="U1271">
            <v>87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Q1271">
            <v>0</v>
          </cell>
          <cell r="AR1271">
            <v>0</v>
          </cell>
          <cell r="AS1271">
            <v>0</v>
          </cell>
          <cell r="AT1271">
            <v>0</v>
          </cell>
        </row>
        <row r="1272">
          <cell r="D1272" t="str">
            <v>R2KQATK</v>
          </cell>
          <cell r="E1272" t="str">
            <v>RF</v>
          </cell>
          <cell r="F1272" t="str">
            <v>MR-F38T-SL</v>
          </cell>
          <cell r="I1272">
            <v>1</v>
          </cell>
          <cell r="J1272">
            <v>11151</v>
          </cell>
          <cell r="L1272">
            <v>2152</v>
          </cell>
          <cell r="N1272">
            <v>6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230</v>
          </cell>
          <cell r="T1272">
            <v>190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Q1272">
            <v>0</v>
          </cell>
          <cell r="AR1272">
            <v>0</v>
          </cell>
          <cell r="AS1272">
            <v>0</v>
          </cell>
          <cell r="AT1272">
            <v>0</v>
          </cell>
        </row>
        <row r="1273">
          <cell r="D1273" t="str">
            <v>R2KQBTK</v>
          </cell>
          <cell r="E1273" t="str">
            <v>RF</v>
          </cell>
          <cell r="F1273" t="str">
            <v>MR-F38T-GB</v>
          </cell>
          <cell r="I1273">
            <v>1</v>
          </cell>
          <cell r="J1273">
            <v>11151</v>
          </cell>
          <cell r="L1273">
            <v>2152</v>
          </cell>
          <cell r="N1273">
            <v>7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105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Q1273">
            <v>0</v>
          </cell>
          <cell r="AR1273">
            <v>0</v>
          </cell>
          <cell r="AS1273">
            <v>0</v>
          </cell>
          <cell r="AT1273">
            <v>0</v>
          </cell>
        </row>
        <row r="1274">
          <cell r="D1274" t="str">
            <v>R2KQDTK</v>
          </cell>
          <cell r="E1274" t="str">
            <v>RF</v>
          </cell>
          <cell r="F1274" t="str">
            <v>MR-FS38T-SL</v>
          </cell>
          <cell r="I1274">
            <v>1</v>
          </cell>
          <cell r="J1274">
            <v>11151</v>
          </cell>
          <cell r="L1274">
            <v>2152</v>
          </cell>
          <cell r="N1274">
            <v>7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Q1274">
            <v>0</v>
          </cell>
          <cell r="AR1274">
            <v>0</v>
          </cell>
          <cell r="AS1274">
            <v>0</v>
          </cell>
          <cell r="AT1274">
            <v>0</v>
          </cell>
        </row>
        <row r="1275">
          <cell r="D1275" t="str">
            <v>R2KQETK</v>
          </cell>
          <cell r="E1275" t="str">
            <v>RF</v>
          </cell>
          <cell r="F1275" t="str">
            <v>MR-FS38T-SL-1</v>
          </cell>
          <cell r="I1275">
            <v>1</v>
          </cell>
          <cell r="J1275">
            <v>11151</v>
          </cell>
          <cell r="L1275">
            <v>2152</v>
          </cell>
          <cell r="N1275">
            <v>8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Q1275">
            <v>0</v>
          </cell>
          <cell r="AR1275">
            <v>0</v>
          </cell>
          <cell r="AS1275">
            <v>0</v>
          </cell>
          <cell r="AT1275">
            <v>0</v>
          </cell>
        </row>
        <row r="1276">
          <cell r="D1276" t="str">
            <v>R3MQBTK</v>
          </cell>
          <cell r="E1276" t="str">
            <v>RF</v>
          </cell>
          <cell r="F1276" t="str">
            <v>MR-V46T-ST</v>
          </cell>
          <cell r="I1276">
            <v>1</v>
          </cell>
          <cell r="J1276">
            <v>11151</v>
          </cell>
          <cell r="L1276">
            <v>2152</v>
          </cell>
          <cell r="N1276">
            <v>9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170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Q1276">
            <v>0</v>
          </cell>
          <cell r="AR1276">
            <v>0</v>
          </cell>
          <cell r="AS1276">
            <v>0</v>
          </cell>
          <cell r="AT1276">
            <v>0</v>
          </cell>
        </row>
        <row r="1277">
          <cell r="D1277" t="str">
            <v>R3MQATK</v>
          </cell>
          <cell r="E1277" t="str">
            <v>RF</v>
          </cell>
          <cell r="F1277" t="str">
            <v>MR-V46T-SL</v>
          </cell>
          <cell r="G1277" t="str">
            <v/>
          </cell>
          <cell r="I1277">
            <v>1</v>
          </cell>
          <cell r="J1277">
            <v>11151</v>
          </cell>
          <cell r="L1277">
            <v>2152</v>
          </cell>
          <cell r="N1277">
            <v>9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114</v>
          </cell>
          <cell r="U1277">
            <v>76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Q1277">
            <v>0</v>
          </cell>
          <cell r="AR1277">
            <v>0</v>
          </cell>
          <cell r="AS1277">
            <v>0</v>
          </cell>
          <cell r="AT1277">
            <v>0</v>
          </cell>
        </row>
        <row r="1278">
          <cell r="C1278" t="str">
            <v>AZ25Y558G01</v>
          </cell>
          <cell r="D1278" t="str">
            <v>EGG POCKRT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Q1278">
            <v>0</v>
          </cell>
          <cell r="AR1278">
            <v>0</v>
          </cell>
          <cell r="AS1278">
            <v>0</v>
          </cell>
          <cell r="AT1278">
            <v>0</v>
          </cell>
        </row>
        <row r="1279">
          <cell r="D1279" t="str">
            <v>R2IKAJS</v>
          </cell>
          <cell r="E1279" t="str">
            <v>RF</v>
          </cell>
          <cell r="F1279" t="str">
            <v>MR-24NF-S</v>
          </cell>
          <cell r="I1279">
            <v>1</v>
          </cell>
          <cell r="J1279">
            <v>11151</v>
          </cell>
          <cell r="L1279">
            <v>2152</v>
          </cell>
          <cell r="N1279">
            <v>1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Q1279">
            <v>0</v>
          </cell>
          <cell r="AR1279">
            <v>0</v>
          </cell>
          <cell r="AS1279">
            <v>0</v>
          </cell>
          <cell r="AT1279">
            <v>0</v>
          </cell>
        </row>
        <row r="1280">
          <cell r="D1280" t="str">
            <v>R2IKBJS</v>
          </cell>
          <cell r="E1280" t="str">
            <v>RF</v>
          </cell>
          <cell r="F1280" t="str">
            <v>MR-W24NFG-N</v>
          </cell>
          <cell r="I1280">
            <v>1</v>
          </cell>
          <cell r="J1280">
            <v>11151</v>
          </cell>
          <cell r="L1280">
            <v>2152</v>
          </cell>
          <cell r="N1280">
            <v>2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Q1280">
            <v>0</v>
          </cell>
          <cell r="AR1280">
            <v>0</v>
          </cell>
          <cell r="AS1280">
            <v>0</v>
          </cell>
          <cell r="AT1280">
            <v>0</v>
          </cell>
        </row>
        <row r="1281">
          <cell r="D1281" t="str">
            <v>R2IMFJS</v>
          </cell>
          <cell r="E1281" t="str">
            <v>RF</v>
          </cell>
          <cell r="F1281" t="str">
            <v>MR-WA24J-N</v>
          </cell>
          <cell r="I1281">
            <v>1</v>
          </cell>
          <cell r="J1281">
            <v>11151</v>
          </cell>
          <cell r="L1281">
            <v>2152</v>
          </cell>
          <cell r="N1281">
            <v>3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Q1281">
            <v>0</v>
          </cell>
          <cell r="AR1281">
            <v>0</v>
          </cell>
          <cell r="AS1281">
            <v>0</v>
          </cell>
          <cell r="AT1281">
            <v>0</v>
          </cell>
        </row>
        <row r="1282">
          <cell r="D1282" t="str">
            <v>R1BMJTK</v>
          </cell>
          <cell r="E1282" t="str">
            <v>RF</v>
          </cell>
          <cell r="F1282" t="str">
            <v>MR-1405-GY</v>
          </cell>
          <cell r="I1282">
            <v>1</v>
          </cell>
          <cell r="J1282">
            <v>11151</v>
          </cell>
          <cell r="L1282">
            <v>2152</v>
          </cell>
          <cell r="N1282">
            <v>4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Q1282">
            <v>0</v>
          </cell>
          <cell r="AR1282">
            <v>0</v>
          </cell>
          <cell r="AS1282">
            <v>0</v>
          </cell>
          <cell r="AT1282">
            <v>0</v>
          </cell>
        </row>
        <row r="1283">
          <cell r="D1283" t="str">
            <v>R1BMKTK</v>
          </cell>
          <cell r="E1283" t="str">
            <v>RF</v>
          </cell>
          <cell r="F1283" t="str">
            <v>MR-1405-SG</v>
          </cell>
          <cell r="I1283">
            <v>1</v>
          </cell>
          <cell r="J1283">
            <v>11151</v>
          </cell>
          <cell r="L1283">
            <v>2152</v>
          </cell>
          <cell r="N1283">
            <v>5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Q1283">
            <v>0</v>
          </cell>
          <cell r="AR1283">
            <v>0</v>
          </cell>
          <cell r="AS1283">
            <v>0</v>
          </cell>
          <cell r="AT1283">
            <v>0</v>
          </cell>
        </row>
        <row r="1284">
          <cell r="D1284" t="str">
            <v>R1BMLTK</v>
          </cell>
          <cell r="E1284" t="str">
            <v>RF</v>
          </cell>
          <cell r="F1284" t="str">
            <v>MR-1405-BB</v>
          </cell>
          <cell r="I1284">
            <v>1</v>
          </cell>
          <cell r="J1284">
            <v>11151</v>
          </cell>
          <cell r="L1284">
            <v>2152</v>
          </cell>
          <cell r="N1284">
            <v>6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0</v>
          </cell>
          <cell r="AQ1284">
            <v>0</v>
          </cell>
          <cell r="AR1284">
            <v>0</v>
          </cell>
          <cell r="AS1284">
            <v>0</v>
          </cell>
          <cell r="AT1284">
            <v>0</v>
          </cell>
        </row>
        <row r="1285">
          <cell r="D1285" t="str">
            <v>R1BMFTK</v>
          </cell>
          <cell r="E1285" t="str">
            <v>RF</v>
          </cell>
          <cell r="F1285" t="str">
            <v>MR-495-GY</v>
          </cell>
          <cell r="I1285">
            <v>1</v>
          </cell>
          <cell r="J1285">
            <v>11151</v>
          </cell>
          <cell r="L1285">
            <v>2152</v>
          </cell>
          <cell r="N1285">
            <v>7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0</v>
          </cell>
          <cell r="AQ1285">
            <v>0</v>
          </cell>
          <cell r="AR1285">
            <v>0</v>
          </cell>
          <cell r="AS1285">
            <v>0</v>
          </cell>
          <cell r="AT1285">
            <v>0</v>
          </cell>
        </row>
        <row r="1286">
          <cell r="D1286" t="str">
            <v>R1BMGTK</v>
          </cell>
          <cell r="E1286" t="str">
            <v>RF</v>
          </cell>
          <cell r="F1286" t="str">
            <v>MR-495-SG</v>
          </cell>
          <cell r="I1286">
            <v>1</v>
          </cell>
          <cell r="J1286">
            <v>11151</v>
          </cell>
          <cell r="L1286">
            <v>2152</v>
          </cell>
          <cell r="N1286">
            <v>8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Q1286">
            <v>0</v>
          </cell>
          <cell r="AR1286">
            <v>0</v>
          </cell>
          <cell r="AS1286">
            <v>0</v>
          </cell>
          <cell r="AT1286">
            <v>0</v>
          </cell>
        </row>
        <row r="1287">
          <cell r="D1287" t="str">
            <v>R1BMHTK</v>
          </cell>
          <cell r="E1287" t="str">
            <v>RF</v>
          </cell>
          <cell r="F1287" t="str">
            <v>MR-495-BB</v>
          </cell>
          <cell r="I1287">
            <v>1</v>
          </cell>
          <cell r="J1287">
            <v>11151</v>
          </cell>
          <cell r="L1287">
            <v>2152</v>
          </cell>
          <cell r="N1287">
            <v>9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Q1287">
            <v>0</v>
          </cell>
          <cell r="AR1287">
            <v>0</v>
          </cell>
          <cell r="AS1287">
            <v>0</v>
          </cell>
          <cell r="AT1287">
            <v>0</v>
          </cell>
        </row>
        <row r="1288">
          <cell r="D1288" t="str">
            <v>R1BMMTK</v>
          </cell>
          <cell r="E1288" t="str">
            <v>RF</v>
          </cell>
          <cell r="F1288" t="str">
            <v>MR-S145-GY</v>
          </cell>
          <cell r="I1288">
            <v>1</v>
          </cell>
          <cell r="J1288">
            <v>11151</v>
          </cell>
          <cell r="L1288">
            <v>2152</v>
          </cell>
          <cell r="N1288">
            <v>10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Q1288">
            <v>0</v>
          </cell>
          <cell r="AR1288">
            <v>0</v>
          </cell>
          <cell r="AS1288">
            <v>0</v>
          </cell>
          <cell r="AT1288">
            <v>0</v>
          </cell>
        </row>
        <row r="1289">
          <cell r="D1289" t="str">
            <v>R1BMNTK</v>
          </cell>
          <cell r="E1289" t="str">
            <v>RF</v>
          </cell>
          <cell r="F1289" t="str">
            <v>MR-S145-SG</v>
          </cell>
          <cell r="I1289">
            <v>1</v>
          </cell>
          <cell r="J1289">
            <v>11151</v>
          </cell>
          <cell r="L1289">
            <v>2152</v>
          </cell>
          <cell r="N1289">
            <v>11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Q1289">
            <v>0</v>
          </cell>
          <cell r="AR1289">
            <v>0</v>
          </cell>
          <cell r="AS1289">
            <v>0</v>
          </cell>
          <cell r="AT1289">
            <v>0</v>
          </cell>
        </row>
        <row r="1290">
          <cell r="D1290" t="str">
            <v>R1BMPTK</v>
          </cell>
          <cell r="E1290" t="str">
            <v>RF</v>
          </cell>
          <cell r="F1290" t="str">
            <v>MR-S145-BB</v>
          </cell>
          <cell r="I1290">
            <v>1</v>
          </cell>
          <cell r="J1290">
            <v>11151</v>
          </cell>
          <cell r="L1290">
            <v>2152</v>
          </cell>
          <cell r="N1290">
            <v>12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Q1290">
            <v>0</v>
          </cell>
          <cell r="AR1290">
            <v>0</v>
          </cell>
          <cell r="AS1290">
            <v>0</v>
          </cell>
          <cell r="AT1290">
            <v>0</v>
          </cell>
        </row>
        <row r="1291">
          <cell r="D1291" t="str">
            <v>R1EMQTK</v>
          </cell>
          <cell r="E1291" t="str">
            <v>RF</v>
          </cell>
          <cell r="F1291" t="str">
            <v>MR-1805-GY</v>
          </cell>
          <cell r="I1291">
            <v>1</v>
          </cell>
          <cell r="J1291">
            <v>11151</v>
          </cell>
          <cell r="L1291">
            <v>2152</v>
          </cell>
          <cell r="N1291">
            <v>13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Q1291">
            <v>0</v>
          </cell>
          <cell r="AR1291">
            <v>0</v>
          </cell>
          <cell r="AS1291">
            <v>0</v>
          </cell>
          <cell r="AT1291">
            <v>0</v>
          </cell>
        </row>
        <row r="1292">
          <cell r="D1292" t="str">
            <v>R1EMRTK</v>
          </cell>
          <cell r="E1292" t="str">
            <v>RF</v>
          </cell>
          <cell r="F1292" t="str">
            <v>MR-1805-SG</v>
          </cell>
          <cell r="I1292">
            <v>1</v>
          </cell>
          <cell r="J1292">
            <v>11151</v>
          </cell>
          <cell r="L1292">
            <v>2152</v>
          </cell>
          <cell r="N1292">
            <v>14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Q1292">
            <v>0</v>
          </cell>
          <cell r="AR1292">
            <v>0</v>
          </cell>
          <cell r="AS1292">
            <v>0</v>
          </cell>
          <cell r="AT1292">
            <v>0</v>
          </cell>
        </row>
        <row r="1293">
          <cell r="D1293" t="str">
            <v>R1EMSTK</v>
          </cell>
          <cell r="E1293" t="str">
            <v>RF</v>
          </cell>
          <cell r="F1293" t="str">
            <v>MR-1805-BB</v>
          </cell>
          <cell r="I1293">
            <v>1</v>
          </cell>
          <cell r="J1293">
            <v>11151</v>
          </cell>
          <cell r="L1293">
            <v>2152</v>
          </cell>
          <cell r="N1293">
            <v>15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Q1293">
            <v>0</v>
          </cell>
          <cell r="AR1293">
            <v>0</v>
          </cell>
          <cell r="AS1293">
            <v>0</v>
          </cell>
          <cell r="AT1293">
            <v>0</v>
          </cell>
        </row>
        <row r="1294">
          <cell r="D1294" t="str">
            <v>R1EMMTK</v>
          </cell>
          <cell r="E1294" t="str">
            <v>RF</v>
          </cell>
          <cell r="F1294" t="str">
            <v>MR-645-GY</v>
          </cell>
          <cell r="I1294">
            <v>1</v>
          </cell>
          <cell r="J1294">
            <v>11151</v>
          </cell>
          <cell r="L1294">
            <v>2152</v>
          </cell>
          <cell r="N1294">
            <v>16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Q1294">
            <v>0</v>
          </cell>
          <cell r="AR1294">
            <v>0</v>
          </cell>
          <cell r="AS1294">
            <v>0</v>
          </cell>
          <cell r="AT1294">
            <v>0</v>
          </cell>
        </row>
        <row r="1295">
          <cell r="D1295" t="str">
            <v>R1EMNTK</v>
          </cell>
          <cell r="E1295" t="str">
            <v>RF</v>
          </cell>
          <cell r="F1295" t="str">
            <v>MR-645-SG</v>
          </cell>
          <cell r="I1295">
            <v>1</v>
          </cell>
          <cell r="J1295">
            <v>11151</v>
          </cell>
          <cell r="L1295">
            <v>2152</v>
          </cell>
          <cell r="N1295">
            <v>17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0</v>
          </cell>
          <cell r="AQ1295">
            <v>0</v>
          </cell>
          <cell r="AR1295">
            <v>0</v>
          </cell>
          <cell r="AS1295">
            <v>0</v>
          </cell>
          <cell r="AT1295">
            <v>0</v>
          </cell>
        </row>
        <row r="1296">
          <cell r="D1296" t="str">
            <v>R1EMPTK</v>
          </cell>
          <cell r="E1296" t="str">
            <v>RF</v>
          </cell>
          <cell r="F1296" t="str">
            <v>MR-645-BB</v>
          </cell>
          <cell r="I1296">
            <v>1</v>
          </cell>
          <cell r="J1296">
            <v>11151</v>
          </cell>
          <cell r="L1296">
            <v>2152</v>
          </cell>
          <cell r="N1296">
            <v>18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0</v>
          </cell>
          <cell r="AQ1296">
            <v>0</v>
          </cell>
          <cell r="AR1296">
            <v>0</v>
          </cell>
          <cell r="AS1296">
            <v>0</v>
          </cell>
          <cell r="AT1296">
            <v>0</v>
          </cell>
        </row>
        <row r="1297">
          <cell r="D1297" t="str">
            <v>R1EMTTK</v>
          </cell>
          <cell r="E1297" t="str">
            <v>RF</v>
          </cell>
          <cell r="F1297" t="str">
            <v>MR-S185-GY</v>
          </cell>
          <cell r="I1297">
            <v>1</v>
          </cell>
          <cell r="J1297">
            <v>11151</v>
          </cell>
          <cell r="L1297">
            <v>2152</v>
          </cell>
          <cell r="N1297">
            <v>19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0</v>
          </cell>
          <cell r="AQ1297">
            <v>0</v>
          </cell>
          <cell r="AR1297">
            <v>0</v>
          </cell>
          <cell r="AS1297">
            <v>0</v>
          </cell>
          <cell r="AT1297">
            <v>0</v>
          </cell>
        </row>
        <row r="1298">
          <cell r="D1298" t="str">
            <v>R1EMUTK</v>
          </cell>
          <cell r="E1298" t="str">
            <v>RF</v>
          </cell>
          <cell r="F1298" t="str">
            <v>MR-S185-SG</v>
          </cell>
          <cell r="I1298">
            <v>1</v>
          </cell>
          <cell r="J1298">
            <v>11151</v>
          </cell>
          <cell r="L1298">
            <v>2152</v>
          </cell>
          <cell r="N1298">
            <v>20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Q1298">
            <v>0</v>
          </cell>
          <cell r="AR1298">
            <v>0</v>
          </cell>
          <cell r="AS1298">
            <v>0</v>
          </cell>
          <cell r="AT1298">
            <v>0</v>
          </cell>
        </row>
        <row r="1299">
          <cell r="D1299" t="str">
            <v>R1EMVTK</v>
          </cell>
          <cell r="E1299" t="str">
            <v>RF</v>
          </cell>
          <cell r="F1299" t="str">
            <v>MR-S185-BB</v>
          </cell>
          <cell r="I1299">
            <v>1</v>
          </cell>
          <cell r="J1299">
            <v>11151</v>
          </cell>
          <cell r="L1299">
            <v>2152</v>
          </cell>
          <cell r="N1299">
            <v>21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Q1299">
            <v>0</v>
          </cell>
          <cell r="AR1299">
            <v>0</v>
          </cell>
          <cell r="AS1299">
            <v>0</v>
          </cell>
          <cell r="AT1299">
            <v>0</v>
          </cell>
        </row>
        <row r="1300">
          <cell r="D1300" t="str">
            <v>R1EPQTK</v>
          </cell>
          <cell r="E1300" t="str">
            <v>RF</v>
          </cell>
          <cell r="F1300" t="str">
            <v>MR-1806-GY</v>
          </cell>
          <cell r="I1300">
            <v>1</v>
          </cell>
          <cell r="J1300">
            <v>11151</v>
          </cell>
          <cell r="L1300">
            <v>2152</v>
          </cell>
          <cell r="N1300">
            <v>22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Q1300">
            <v>0</v>
          </cell>
          <cell r="AR1300">
            <v>0</v>
          </cell>
          <cell r="AS1300">
            <v>0</v>
          </cell>
          <cell r="AT1300">
            <v>0</v>
          </cell>
        </row>
        <row r="1301">
          <cell r="D1301" t="str">
            <v>K2400V482C9-1</v>
          </cell>
          <cell r="E1301" t="str">
            <v>RF</v>
          </cell>
          <cell r="F1301" t="str">
            <v>GENERAL ASSY(</v>
          </cell>
          <cell r="I1301">
            <v>1</v>
          </cell>
          <cell r="J1301">
            <v>11151</v>
          </cell>
          <cell r="L1301">
            <v>2152</v>
          </cell>
          <cell r="N1301">
            <v>23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Q1301">
            <v>0</v>
          </cell>
          <cell r="AR1301">
            <v>0</v>
          </cell>
          <cell r="AS1301">
            <v>0</v>
          </cell>
          <cell r="AT1301">
            <v>0</v>
          </cell>
        </row>
        <row r="1302">
          <cell r="D1302" t="str">
            <v>R1EPRTK</v>
          </cell>
          <cell r="E1302" t="str">
            <v>RF</v>
          </cell>
          <cell r="F1302" t="str">
            <v>MR-1806-RB</v>
          </cell>
          <cell r="I1302">
            <v>1</v>
          </cell>
          <cell r="J1302">
            <v>11151</v>
          </cell>
          <cell r="L1302">
            <v>2152</v>
          </cell>
          <cell r="N1302">
            <v>24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Q1302">
            <v>0</v>
          </cell>
          <cell r="AR1302">
            <v>0</v>
          </cell>
          <cell r="AS1302">
            <v>0</v>
          </cell>
          <cell r="AT1302">
            <v>0</v>
          </cell>
        </row>
        <row r="1303">
          <cell r="D1303" t="str">
            <v>R1EPSTK</v>
          </cell>
          <cell r="E1303" t="str">
            <v>RF</v>
          </cell>
          <cell r="F1303" t="str">
            <v>MR-1806-AG</v>
          </cell>
          <cell r="I1303">
            <v>1</v>
          </cell>
          <cell r="J1303">
            <v>11151</v>
          </cell>
          <cell r="L1303">
            <v>2152</v>
          </cell>
          <cell r="N1303">
            <v>25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Q1303">
            <v>0</v>
          </cell>
          <cell r="AR1303">
            <v>0</v>
          </cell>
          <cell r="AS1303">
            <v>0</v>
          </cell>
          <cell r="AT1303">
            <v>0</v>
          </cell>
        </row>
        <row r="1304">
          <cell r="D1304" t="str">
            <v>R1EPMTK</v>
          </cell>
          <cell r="E1304" t="str">
            <v>RF</v>
          </cell>
          <cell r="F1304" t="str">
            <v>MR-646-GY</v>
          </cell>
          <cell r="I1304">
            <v>1</v>
          </cell>
          <cell r="J1304">
            <v>11151</v>
          </cell>
          <cell r="L1304">
            <v>2152</v>
          </cell>
          <cell r="N1304">
            <v>26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Q1304">
            <v>0</v>
          </cell>
          <cell r="AR1304">
            <v>0</v>
          </cell>
          <cell r="AS1304">
            <v>0</v>
          </cell>
          <cell r="AT1304">
            <v>0</v>
          </cell>
        </row>
        <row r="1305">
          <cell r="D1305" t="str">
            <v>R1EPNTK</v>
          </cell>
          <cell r="E1305" t="str">
            <v>RF</v>
          </cell>
          <cell r="F1305" t="str">
            <v>MR-646-RB</v>
          </cell>
          <cell r="I1305">
            <v>1</v>
          </cell>
          <cell r="J1305">
            <v>11151</v>
          </cell>
          <cell r="L1305">
            <v>2152</v>
          </cell>
          <cell r="N1305">
            <v>27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Q1305">
            <v>0</v>
          </cell>
          <cell r="AR1305">
            <v>0</v>
          </cell>
          <cell r="AS1305">
            <v>0</v>
          </cell>
          <cell r="AT1305">
            <v>0</v>
          </cell>
        </row>
        <row r="1306">
          <cell r="D1306" t="str">
            <v>R1EPPTK</v>
          </cell>
          <cell r="E1306" t="str">
            <v>RF</v>
          </cell>
          <cell r="F1306" t="str">
            <v>MR-646-AG</v>
          </cell>
          <cell r="I1306">
            <v>1</v>
          </cell>
          <cell r="J1306">
            <v>11151</v>
          </cell>
          <cell r="L1306">
            <v>2152</v>
          </cell>
          <cell r="N1306">
            <v>28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Q1306">
            <v>0</v>
          </cell>
          <cell r="AR1306">
            <v>0</v>
          </cell>
          <cell r="AS1306">
            <v>0</v>
          </cell>
          <cell r="AT1306">
            <v>0</v>
          </cell>
        </row>
        <row r="1307">
          <cell r="D1307" t="str">
            <v>R1EPTTK</v>
          </cell>
          <cell r="E1307" t="str">
            <v>RF</v>
          </cell>
          <cell r="F1307" t="str">
            <v>MR-S186-GY</v>
          </cell>
          <cell r="I1307">
            <v>1</v>
          </cell>
          <cell r="J1307">
            <v>11151</v>
          </cell>
          <cell r="L1307">
            <v>2152</v>
          </cell>
          <cell r="N1307">
            <v>29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Q1307">
            <v>0</v>
          </cell>
          <cell r="AR1307">
            <v>0</v>
          </cell>
          <cell r="AS1307">
            <v>0</v>
          </cell>
          <cell r="AT1307">
            <v>0</v>
          </cell>
        </row>
        <row r="1308">
          <cell r="D1308" t="str">
            <v>R1EP0TK</v>
          </cell>
          <cell r="E1308" t="str">
            <v>RF</v>
          </cell>
          <cell r="F1308" t="str">
            <v>MR-S186-1-GY</v>
          </cell>
          <cell r="I1308">
            <v>1</v>
          </cell>
          <cell r="J1308">
            <v>11151</v>
          </cell>
          <cell r="L1308">
            <v>2152</v>
          </cell>
          <cell r="N1308">
            <v>30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Q1308">
            <v>0</v>
          </cell>
          <cell r="AR1308">
            <v>0</v>
          </cell>
          <cell r="AS1308">
            <v>0</v>
          </cell>
          <cell r="AT1308">
            <v>0</v>
          </cell>
        </row>
        <row r="1309">
          <cell r="D1309" t="str">
            <v>R1EPUTK</v>
          </cell>
          <cell r="E1309" t="str">
            <v>RF</v>
          </cell>
          <cell r="F1309" t="str">
            <v>MR-S186-RB</v>
          </cell>
          <cell r="I1309">
            <v>1</v>
          </cell>
          <cell r="J1309">
            <v>11151</v>
          </cell>
          <cell r="L1309">
            <v>2152</v>
          </cell>
          <cell r="N1309">
            <v>31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Q1309">
            <v>0</v>
          </cell>
          <cell r="AR1309">
            <v>0</v>
          </cell>
          <cell r="AS1309">
            <v>0</v>
          </cell>
          <cell r="AT1309">
            <v>0</v>
          </cell>
        </row>
        <row r="1310">
          <cell r="D1310" t="str">
            <v>R1EPVTK</v>
          </cell>
          <cell r="E1310" t="str">
            <v>RF</v>
          </cell>
          <cell r="F1310" t="str">
            <v>MR-S186-AG</v>
          </cell>
          <cell r="I1310">
            <v>1</v>
          </cell>
          <cell r="J1310">
            <v>11151</v>
          </cell>
          <cell r="L1310">
            <v>2152</v>
          </cell>
          <cell r="N1310">
            <v>32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Q1310">
            <v>0</v>
          </cell>
          <cell r="AR1310">
            <v>0</v>
          </cell>
          <cell r="AS1310">
            <v>0</v>
          </cell>
          <cell r="AT1310">
            <v>0</v>
          </cell>
        </row>
        <row r="1311">
          <cell r="D1311" t="str">
            <v>R1EP1TK</v>
          </cell>
          <cell r="E1311" t="str">
            <v>RF</v>
          </cell>
          <cell r="F1311" t="str">
            <v>MR-S186-1-AG</v>
          </cell>
          <cell r="I1311">
            <v>1</v>
          </cell>
          <cell r="J1311">
            <v>11151</v>
          </cell>
          <cell r="L1311">
            <v>2152</v>
          </cell>
          <cell r="N1311">
            <v>33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Q1311">
            <v>0</v>
          </cell>
          <cell r="AR1311">
            <v>0</v>
          </cell>
          <cell r="AS1311">
            <v>0</v>
          </cell>
          <cell r="AT1311">
            <v>0</v>
          </cell>
        </row>
        <row r="1312">
          <cell r="D1312" t="str">
            <v>R1EPYTK</v>
          </cell>
          <cell r="E1312" t="str">
            <v>RF</v>
          </cell>
          <cell r="F1312" t="str">
            <v>MR-1806-BB</v>
          </cell>
          <cell r="I1312">
            <v>1</v>
          </cell>
          <cell r="J1312">
            <v>11151</v>
          </cell>
          <cell r="L1312">
            <v>2152</v>
          </cell>
          <cell r="N1312">
            <v>34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Q1312">
            <v>0</v>
          </cell>
          <cell r="AR1312">
            <v>0</v>
          </cell>
          <cell r="AS1312">
            <v>0</v>
          </cell>
          <cell r="AT1312">
            <v>0</v>
          </cell>
        </row>
        <row r="1313">
          <cell r="D1313" t="str">
            <v>R1EPXTK</v>
          </cell>
          <cell r="E1313" t="str">
            <v>RF</v>
          </cell>
          <cell r="F1313" t="str">
            <v>MR-646-BB</v>
          </cell>
          <cell r="I1313">
            <v>1</v>
          </cell>
          <cell r="J1313">
            <v>11151</v>
          </cell>
          <cell r="L1313">
            <v>2152</v>
          </cell>
          <cell r="N1313">
            <v>35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Q1313">
            <v>0</v>
          </cell>
          <cell r="AR1313">
            <v>0</v>
          </cell>
          <cell r="AS1313">
            <v>0</v>
          </cell>
          <cell r="AT1313">
            <v>0</v>
          </cell>
        </row>
        <row r="1314">
          <cell r="D1314" t="str">
            <v>R1EPWTK</v>
          </cell>
          <cell r="E1314" t="str">
            <v>RF</v>
          </cell>
          <cell r="F1314" t="str">
            <v>MR-S186-BB</v>
          </cell>
          <cell r="I1314">
            <v>1</v>
          </cell>
          <cell r="J1314">
            <v>11151</v>
          </cell>
          <cell r="L1314">
            <v>2152</v>
          </cell>
          <cell r="N1314">
            <v>36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Q1314">
            <v>0</v>
          </cell>
          <cell r="AR1314">
            <v>0</v>
          </cell>
          <cell r="AS1314">
            <v>0</v>
          </cell>
          <cell r="AT1314">
            <v>0</v>
          </cell>
        </row>
        <row r="1315">
          <cell r="D1315" t="str">
            <v>R1EP2TK</v>
          </cell>
          <cell r="E1315" t="str">
            <v>RF</v>
          </cell>
          <cell r="F1315" t="str">
            <v>MR-S186-1-BB</v>
          </cell>
          <cell r="I1315">
            <v>1</v>
          </cell>
          <cell r="J1315">
            <v>11151</v>
          </cell>
          <cell r="L1315">
            <v>2152</v>
          </cell>
          <cell r="N1315">
            <v>37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Q1315">
            <v>0</v>
          </cell>
          <cell r="AR1315">
            <v>0</v>
          </cell>
          <cell r="AS1315">
            <v>0</v>
          </cell>
          <cell r="AT1315">
            <v>0</v>
          </cell>
        </row>
        <row r="1316">
          <cell r="D1316" t="str">
            <v>R1BPHTK</v>
          </cell>
          <cell r="E1316" t="str">
            <v>RF</v>
          </cell>
          <cell r="F1316" t="str">
            <v>MR-1406-GY</v>
          </cell>
          <cell r="I1316">
            <v>1</v>
          </cell>
          <cell r="J1316">
            <v>11151</v>
          </cell>
          <cell r="L1316">
            <v>2152</v>
          </cell>
          <cell r="N1316">
            <v>38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Q1316">
            <v>0</v>
          </cell>
          <cell r="AR1316">
            <v>0</v>
          </cell>
          <cell r="AS1316">
            <v>0</v>
          </cell>
          <cell r="AT1316">
            <v>0</v>
          </cell>
        </row>
        <row r="1317">
          <cell r="D1317" t="str">
            <v>R1BPJTK</v>
          </cell>
          <cell r="E1317" t="str">
            <v>RF</v>
          </cell>
          <cell r="F1317" t="str">
            <v>MR-1406-RB</v>
          </cell>
          <cell r="I1317">
            <v>1</v>
          </cell>
          <cell r="J1317">
            <v>11151</v>
          </cell>
          <cell r="L1317">
            <v>2152</v>
          </cell>
          <cell r="N1317">
            <v>39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Q1317">
            <v>0</v>
          </cell>
          <cell r="AR1317">
            <v>0</v>
          </cell>
          <cell r="AS1317">
            <v>0</v>
          </cell>
          <cell r="AT1317">
            <v>0</v>
          </cell>
        </row>
        <row r="1318">
          <cell r="D1318" t="str">
            <v>R1BPKTK</v>
          </cell>
          <cell r="E1318" t="str">
            <v>RF</v>
          </cell>
          <cell r="F1318" t="str">
            <v>MR-1406-AG</v>
          </cell>
          <cell r="I1318">
            <v>1</v>
          </cell>
          <cell r="J1318">
            <v>11151</v>
          </cell>
          <cell r="L1318">
            <v>2152</v>
          </cell>
          <cell r="N1318">
            <v>40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Q1318">
            <v>0</v>
          </cell>
          <cell r="AR1318">
            <v>0</v>
          </cell>
          <cell r="AS1318">
            <v>0</v>
          </cell>
          <cell r="AT1318">
            <v>0</v>
          </cell>
        </row>
        <row r="1319">
          <cell r="D1319" t="str">
            <v>R1BPETK</v>
          </cell>
          <cell r="E1319" t="str">
            <v>RF</v>
          </cell>
          <cell r="F1319" t="str">
            <v>MR-496-GY</v>
          </cell>
          <cell r="I1319">
            <v>1</v>
          </cell>
          <cell r="J1319">
            <v>11151</v>
          </cell>
          <cell r="L1319">
            <v>2152</v>
          </cell>
          <cell r="N1319">
            <v>41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Q1319">
            <v>0</v>
          </cell>
          <cell r="AR1319">
            <v>0</v>
          </cell>
          <cell r="AS1319">
            <v>0</v>
          </cell>
          <cell r="AT1319">
            <v>0</v>
          </cell>
        </row>
        <row r="1320">
          <cell r="D1320" t="str">
            <v>R1BPFTK</v>
          </cell>
          <cell r="E1320" t="str">
            <v>RF</v>
          </cell>
          <cell r="F1320" t="str">
            <v>MR-496-RB</v>
          </cell>
          <cell r="I1320">
            <v>1</v>
          </cell>
          <cell r="J1320">
            <v>11151</v>
          </cell>
          <cell r="L1320">
            <v>2152</v>
          </cell>
          <cell r="N1320">
            <v>42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Q1320">
            <v>0</v>
          </cell>
          <cell r="AR1320">
            <v>0</v>
          </cell>
          <cell r="AS1320">
            <v>0</v>
          </cell>
          <cell r="AT1320">
            <v>0</v>
          </cell>
        </row>
        <row r="1321">
          <cell r="D1321" t="str">
            <v>R1BPGTK</v>
          </cell>
          <cell r="E1321" t="str">
            <v>RF</v>
          </cell>
          <cell r="F1321" t="str">
            <v>MR-496-AG</v>
          </cell>
          <cell r="I1321">
            <v>1</v>
          </cell>
          <cell r="J1321">
            <v>11151</v>
          </cell>
          <cell r="L1321">
            <v>2152</v>
          </cell>
          <cell r="N1321">
            <v>43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Q1321">
            <v>0</v>
          </cell>
          <cell r="AR1321">
            <v>0</v>
          </cell>
          <cell r="AS1321">
            <v>0</v>
          </cell>
          <cell r="AT1321">
            <v>0</v>
          </cell>
        </row>
        <row r="1322">
          <cell r="D1322" t="str">
            <v>R1BPLTK</v>
          </cell>
          <cell r="E1322" t="str">
            <v>RF</v>
          </cell>
          <cell r="F1322" t="str">
            <v>MR-S146-GY</v>
          </cell>
          <cell r="I1322">
            <v>1</v>
          </cell>
          <cell r="J1322">
            <v>11151</v>
          </cell>
          <cell r="L1322">
            <v>2152</v>
          </cell>
          <cell r="N1322">
            <v>44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Q1322">
            <v>0</v>
          </cell>
          <cell r="AR1322">
            <v>0</v>
          </cell>
          <cell r="AS1322">
            <v>0</v>
          </cell>
          <cell r="AT1322">
            <v>0</v>
          </cell>
        </row>
        <row r="1323">
          <cell r="D1323" t="str">
            <v>R1BPMTK</v>
          </cell>
          <cell r="E1323" t="str">
            <v>RF</v>
          </cell>
          <cell r="F1323" t="str">
            <v>MR-S146-RB</v>
          </cell>
          <cell r="I1323">
            <v>1</v>
          </cell>
          <cell r="J1323">
            <v>11151</v>
          </cell>
          <cell r="L1323">
            <v>2152</v>
          </cell>
          <cell r="N1323">
            <v>45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Q1323">
            <v>0</v>
          </cell>
          <cell r="AR1323">
            <v>0</v>
          </cell>
          <cell r="AS1323">
            <v>0</v>
          </cell>
          <cell r="AT1323">
            <v>0</v>
          </cell>
        </row>
        <row r="1324">
          <cell r="D1324" t="str">
            <v>R1BPNTK</v>
          </cell>
          <cell r="E1324" t="str">
            <v>RF</v>
          </cell>
          <cell r="F1324" t="str">
            <v>MR-S146-AG</v>
          </cell>
          <cell r="I1324">
            <v>1</v>
          </cell>
          <cell r="J1324">
            <v>11151</v>
          </cell>
          <cell r="L1324">
            <v>2152</v>
          </cell>
          <cell r="N1324">
            <v>46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Q1324">
            <v>0</v>
          </cell>
          <cell r="AR1324">
            <v>0</v>
          </cell>
          <cell r="AS1324">
            <v>0</v>
          </cell>
          <cell r="AT1324">
            <v>0</v>
          </cell>
        </row>
        <row r="1325">
          <cell r="D1325" t="str">
            <v>R1BPTTK</v>
          </cell>
          <cell r="E1325" t="str">
            <v>RF</v>
          </cell>
          <cell r="F1325" t="str">
            <v>MR-1406-BB</v>
          </cell>
          <cell r="I1325">
            <v>1</v>
          </cell>
          <cell r="J1325">
            <v>11151</v>
          </cell>
          <cell r="L1325">
            <v>2152</v>
          </cell>
          <cell r="N1325">
            <v>47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Q1325">
            <v>0</v>
          </cell>
          <cell r="AR1325">
            <v>0</v>
          </cell>
          <cell r="AS1325">
            <v>0</v>
          </cell>
          <cell r="AT1325">
            <v>0</v>
          </cell>
        </row>
        <row r="1326">
          <cell r="D1326" t="str">
            <v>R1BPSTK</v>
          </cell>
          <cell r="E1326" t="str">
            <v>RF</v>
          </cell>
          <cell r="F1326" t="str">
            <v>MR-496-BB</v>
          </cell>
          <cell r="I1326">
            <v>1</v>
          </cell>
          <cell r="J1326">
            <v>11151</v>
          </cell>
          <cell r="L1326">
            <v>2152</v>
          </cell>
          <cell r="N1326">
            <v>48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Q1326">
            <v>0</v>
          </cell>
          <cell r="AR1326">
            <v>0</v>
          </cell>
          <cell r="AS1326">
            <v>0</v>
          </cell>
          <cell r="AT1326">
            <v>0</v>
          </cell>
        </row>
        <row r="1327">
          <cell r="D1327" t="str">
            <v>R1BPUTK</v>
          </cell>
          <cell r="E1327" t="str">
            <v>RF</v>
          </cell>
          <cell r="F1327" t="str">
            <v>MR-S146-BB</v>
          </cell>
          <cell r="I1327">
            <v>1</v>
          </cell>
          <cell r="J1327">
            <v>11151</v>
          </cell>
          <cell r="L1327">
            <v>2152</v>
          </cell>
          <cell r="N1327">
            <v>49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Q1327">
            <v>0</v>
          </cell>
          <cell r="AR1327">
            <v>0</v>
          </cell>
          <cell r="AS1327">
            <v>0</v>
          </cell>
          <cell r="AT1327">
            <v>0</v>
          </cell>
        </row>
        <row r="1328">
          <cell r="C1328" t="str">
            <v>AV25E191G12</v>
          </cell>
          <cell r="D1328" t="str">
            <v>HANDLE BODY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Q1328">
            <v>0</v>
          </cell>
          <cell r="AR1328">
            <v>0</v>
          </cell>
          <cell r="AS1328">
            <v>0</v>
          </cell>
          <cell r="AT1328">
            <v>0</v>
          </cell>
        </row>
        <row r="1329">
          <cell r="D1329" t="str">
            <v>R2IPDAU</v>
          </cell>
          <cell r="E1329" t="str">
            <v>RF</v>
          </cell>
          <cell r="F1329" t="str">
            <v>MR-H290S-ST-A</v>
          </cell>
          <cell r="I1329">
            <v>1</v>
          </cell>
          <cell r="J1329">
            <v>11151</v>
          </cell>
          <cell r="L1329">
            <v>2152</v>
          </cell>
          <cell r="N1329">
            <v>49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Q1329">
            <v>0</v>
          </cell>
          <cell r="AR1329">
            <v>0</v>
          </cell>
          <cell r="AS1329">
            <v>0</v>
          </cell>
          <cell r="AT1329">
            <v>0</v>
          </cell>
        </row>
        <row r="1330">
          <cell r="D1330" t="str">
            <v>R2IPDAU</v>
          </cell>
          <cell r="E1330" t="str">
            <v>RF</v>
          </cell>
          <cell r="F1330" t="str">
            <v>MR-H290S-ST-A</v>
          </cell>
          <cell r="I1330">
            <v>1</v>
          </cell>
          <cell r="J1330">
            <v>11151</v>
          </cell>
          <cell r="L1330">
            <v>2152</v>
          </cell>
          <cell r="N1330">
            <v>48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Q1330">
            <v>0</v>
          </cell>
          <cell r="AR1330">
            <v>0</v>
          </cell>
          <cell r="AS1330">
            <v>0</v>
          </cell>
          <cell r="AT1330">
            <v>0</v>
          </cell>
        </row>
        <row r="1331">
          <cell r="D1331" t="str">
            <v>R2IQESV</v>
          </cell>
          <cell r="E1331" t="str">
            <v>RF</v>
          </cell>
          <cell r="F1331" t="str">
            <v>MR-H32T-ST-V</v>
          </cell>
          <cell r="I1331">
            <v>1</v>
          </cell>
          <cell r="J1331">
            <v>11151</v>
          </cell>
          <cell r="L1331">
            <v>2152</v>
          </cell>
          <cell r="N1331">
            <v>49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Q1331">
            <v>0</v>
          </cell>
          <cell r="AR1331">
            <v>0</v>
          </cell>
          <cell r="AS1331">
            <v>0</v>
          </cell>
          <cell r="AT1331">
            <v>0</v>
          </cell>
        </row>
        <row r="1332">
          <cell r="D1332" t="str">
            <v>R2IQESV</v>
          </cell>
          <cell r="E1332" t="str">
            <v>RF</v>
          </cell>
          <cell r="F1332" t="str">
            <v>MR-H32T-ST-V</v>
          </cell>
          <cell r="I1332">
            <v>1</v>
          </cell>
          <cell r="J1332">
            <v>11151</v>
          </cell>
          <cell r="L1332">
            <v>2152</v>
          </cell>
          <cell r="N1332">
            <v>50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Q1332">
            <v>0</v>
          </cell>
          <cell r="AR1332">
            <v>0</v>
          </cell>
          <cell r="AS1332">
            <v>0</v>
          </cell>
          <cell r="AT1332">
            <v>0</v>
          </cell>
        </row>
        <row r="1333">
          <cell r="D1333" t="str">
            <v>R2IQKTK</v>
          </cell>
          <cell r="E1333" t="str">
            <v>RF</v>
          </cell>
          <cell r="F1333" t="str">
            <v>MR-BF28T-ST</v>
          </cell>
          <cell r="I1333">
            <v>1</v>
          </cell>
          <cell r="J1333">
            <v>11151</v>
          </cell>
          <cell r="L1333">
            <v>2152</v>
          </cell>
          <cell r="N1333">
            <v>1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Q1333">
            <v>0</v>
          </cell>
          <cell r="AR1333">
            <v>0</v>
          </cell>
          <cell r="AS1333">
            <v>0</v>
          </cell>
          <cell r="AT1333">
            <v>0</v>
          </cell>
        </row>
        <row r="1334">
          <cell r="D1334" t="str">
            <v>R2IQKTK</v>
          </cell>
          <cell r="E1334" t="str">
            <v>RF</v>
          </cell>
          <cell r="F1334" t="str">
            <v>MR-BF28T-ST</v>
          </cell>
          <cell r="I1334">
            <v>1</v>
          </cell>
          <cell r="J1334">
            <v>11151</v>
          </cell>
          <cell r="L1334">
            <v>2152</v>
          </cell>
          <cell r="N1334">
            <v>2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Q1334">
            <v>0</v>
          </cell>
          <cell r="AR1334">
            <v>0</v>
          </cell>
          <cell r="AS1334">
            <v>0</v>
          </cell>
          <cell r="AT1334">
            <v>0</v>
          </cell>
        </row>
        <row r="1335">
          <cell r="C1335" t="str">
            <v>K2425V124A1</v>
          </cell>
          <cell r="D1335" t="str">
            <v>YASAI CASE ASSY PRINT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Q1335">
            <v>0</v>
          </cell>
          <cell r="AR1335">
            <v>0</v>
          </cell>
          <cell r="AS1335">
            <v>0</v>
          </cell>
          <cell r="AT1335">
            <v>0</v>
          </cell>
        </row>
        <row r="1336">
          <cell r="D1336" t="str">
            <v>R2JPATK</v>
          </cell>
          <cell r="E1336" t="str">
            <v>RF</v>
          </cell>
          <cell r="F1336" t="str">
            <v>MR-F33S-SL</v>
          </cell>
          <cell r="I1336">
            <v>1</v>
          </cell>
          <cell r="J1336">
            <v>11151</v>
          </cell>
          <cell r="L1336">
            <v>2152</v>
          </cell>
          <cell r="N1336">
            <v>1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Q1336">
            <v>0</v>
          </cell>
          <cell r="AR1336">
            <v>0</v>
          </cell>
          <cell r="AS1336">
            <v>0</v>
          </cell>
          <cell r="AT1336">
            <v>0</v>
          </cell>
        </row>
        <row r="1337">
          <cell r="D1337" t="str">
            <v>R2JPCTK</v>
          </cell>
          <cell r="E1337" t="str">
            <v>RF</v>
          </cell>
          <cell r="F1337" t="str">
            <v>MR-F33S-ST</v>
          </cell>
          <cell r="I1337">
            <v>1</v>
          </cell>
          <cell r="J1337">
            <v>11151</v>
          </cell>
          <cell r="L1337">
            <v>2152</v>
          </cell>
          <cell r="N1337">
            <v>2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Q1337">
            <v>0</v>
          </cell>
          <cell r="AR1337">
            <v>0</v>
          </cell>
          <cell r="AS1337">
            <v>0</v>
          </cell>
          <cell r="AT1337">
            <v>0</v>
          </cell>
        </row>
        <row r="1338">
          <cell r="D1338" t="str">
            <v>R2JPBTK</v>
          </cell>
          <cell r="E1338" t="str">
            <v>RF</v>
          </cell>
          <cell r="F1338" t="str">
            <v>MR-F33S-CP</v>
          </cell>
          <cell r="I1338">
            <v>1</v>
          </cell>
          <cell r="J1338">
            <v>11151</v>
          </cell>
          <cell r="L1338">
            <v>2152</v>
          </cell>
          <cell r="N1338">
            <v>3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Q1338">
            <v>0</v>
          </cell>
          <cell r="AR1338">
            <v>0</v>
          </cell>
          <cell r="AS1338">
            <v>0</v>
          </cell>
          <cell r="AT1338">
            <v>0</v>
          </cell>
        </row>
        <row r="1339">
          <cell r="C1339" t="str">
            <v>K2425V485A1</v>
          </cell>
          <cell r="D1339" t="str">
            <v>EVAP DOOR PRINT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Q1339">
            <v>0</v>
          </cell>
          <cell r="AR1339">
            <v>0</v>
          </cell>
          <cell r="AS1339">
            <v>0</v>
          </cell>
          <cell r="AT1339">
            <v>0</v>
          </cell>
        </row>
        <row r="1340">
          <cell r="D1340" t="str">
            <v>R1BPATK</v>
          </cell>
          <cell r="E1340" t="str">
            <v>RF</v>
          </cell>
          <cell r="F1340" t="str">
            <v>MR-14S-GY</v>
          </cell>
          <cell r="I1340">
            <v>1</v>
          </cell>
          <cell r="J1340">
            <v>11151</v>
          </cell>
          <cell r="L1340">
            <v>2152</v>
          </cell>
          <cell r="N1340">
            <v>1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Q1340">
            <v>0</v>
          </cell>
          <cell r="AR1340">
            <v>0</v>
          </cell>
          <cell r="AS1340">
            <v>0</v>
          </cell>
          <cell r="AT1340">
            <v>0</v>
          </cell>
        </row>
        <row r="1341">
          <cell r="D1341" t="str">
            <v>R1BPBTK</v>
          </cell>
          <cell r="E1341" t="str">
            <v>RF</v>
          </cell>
          <cell r="F1341" t="str">
            <v>MR-14S-RB</v>
          </cell>
          <cell r="I1341">
            <v>1</v>
          </cell>
          <cell r="J1341">
            <v>11151</v>
          </cell>
          <cell r="L1341">
            <v>2152</v>
          </cell>
          <cell r="N1341">
            <v>2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Q1341">
            <v>0</v>
          </cell>
          <cell r="AR1341">
            <v>0</v>
          </cell>
          <cell r="AS1341">
            <v>0</v>
          </cell>
          <cell r="AT1341">
            <v>0</v>
          </cell>
        </row>
        <row r="1342">
          <cell r="D1342" t="str">
            <v>R1BPCTK</v>
          </cell>
          <cell r="E1342" t="str">
            <v>RF</v>
          </cell>
          <cell r="F1342" t="str">
            <v>MR-14S-AG</v>
          </cell>
          <cell r="I1342">
            <v>1</v>
          </cell>
          <cell r="J1342">
            <v>11151</v>
          </cell>
          <cell r="L1342">
            <v>2152</v>
          </cell>
          <cell r="N1342">
            <v>3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0</v>
          </cell>
          <cell r="AQ1342">
            <v>0</v>
          </cell>
          <cell r="AR1342">
            <v>0</v>
          </cell>
          <cell r="AS1342">
            <v>0</v>
          </cell>
          <cell r="AT1342">
            <v>0</v>
          </cell>
        </row>
        <row r="1343">
          <cell r="D1343" t="str">
            <v>R1BPDTK</v>
          </cell>
          <cell r="E1343" t="str">
            <v>RF</v>
          </cell>
          <cell r="F1343" t="str">
            <v>MR-14S-BB</v>
          </cell>
          <cell r="I1343">
            <v>1</v>
          </cell>
          <cell r="J1343">
            <v>11151</v>
          </cell>
          <cell r="L1343">
            <v>2152</v>
          </cell>
          <cell r="N1343">
            <v>4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Q1343">
            <v>0</v>
          </cell>
          <cell r="AR1343">
            <v>0</v>
          </cell>
          <cell r="AS1343">
            <v>0</v>
          </cell>
          <cell r="AT1343">
            <v>0</v>
          </cell>
        </row>
        <row r="1344">
          <cell r="D1344" t="str">
            <v>R1CPATK</v>
          </cell>
          <cell r="E1344" t="str">
            <v>RF</v>
          </cell>
          <cell r="F1344" t="str">
            <v>MR-17S-GY</v>
          </cell>
          <cell r="I1344">
            <v>1</v>
          </cell>
          <cell r="J1344">
            <v>11151</v>
          </cell>
          <cell r="L1344">
            <v>2152</v>
          </cell>
          <cell r="N1344">
            <v>5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Q1344">
            <v>0</v>
          </cell>
          <cell r="AR1344">
            <v>0</v>
          </cell>
          <cell r="AS1344">
            <v>0</v>
          </cell>
          <cell r="AT1344">
            <v>0</v>
          </cell>
        </row>
        <row r="1345">
          <cell r="D1345" t="str">
            <v>R1CPBTK</v>
          </cell>
          <cell r="E1345" t="str">
            <v>RF</v>
          </cell>
          <cell r="F1345" t="str">
            <v>MR-17S-RB</v>
          </cell>
          <cell r="I1345">
            <v>1</v>
          </cell>
          <cell r="J1345">
            <v>11151</v>
          </cell>
          <cell r="L1345">
            <v>2152</v>
          </cell>
          <cell r="N1345">
            <v>6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Q1345">
            <v>0</v>
          </cell>
          <cell r="AR1345">
            <v>0</v>
          </cell>
          <cell r="AS1345">
            <v>0</v>
          </cell>
          <cell r="AT1345">
            <v>0</v>
          </cell>
        </row>
        <row r="1346">
          <cell r="D1346" t="str">
            <v>R1CPCTK</v>
          </cell>
          <cell r="E1346" t="str">
            <v>RF</v>
          </cell>
          <cell r="F1346" t="str">
            <v>MR-17S-AG</v>
          </cell>
          <cell r="I1346">
            <v>1</v>
          </cell>
          <cell r="J1346">
            <v>11151</v>
          </cell>
          <cell r="L1346">
            <v>2152</v>
          </cell>
          <cell r="N1346">
            <v>7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Q1346">
            <v>0</v>
          </cell>
          <cell r="AR1346">
            <v>0</v>
          </cell>
          <cell r="AS1346">
            <v>0</v>
          </cell>
          <cell r="AT1346">
            <v>0</v>
          </cell>
        </row>
        <row r="1347">
          <cell r="D1347" t="str">
            <v>R1CPDTK</v>
          </cell>
          <cell r="E1347" t="str">
            <v>RF</v>
          </cell>
          <cell r="F1347" t="str">
            <v>MR-17S-BB</v>
          </cell>
          <cell r="I1347">
            <v>1</v>
          </cell>
          <cell r="J1347">
            <v>11151</v>
          </cell>
          <cell r="L1347">
            <v>2152</v>
          </cell>
          <cell r="N1347">
            <v>8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Q1347">
            <v>0</v>
          </cell>
          <cell r="AR1347">
            <v>0</v>
          </cell>
          <cell r="AS1347">
            <v>0</v>
          </cell>
          <cell r="AT1347">
            <v>0</v>
          </cell>
        </row>
        <row r="1348">
          <cell r="D1348" t="str">
            <v>R1BPHTK</v>
          </cell>
          <cell r="E1348" t="str">
            <v>RF</v>
          </cell>
          <cell r="F1348" t="str">
            <v>MR-1406-GY</v>
          </cell>
          <cell r="I1348">
            <v>1</v>
          </cell>
          <cell r="J1348">
            <v>11151</v>
          </cell>
          <cell r="L1348">
            <v>2152</v>
          </cell>
          <cell r="N1348">
            <v>9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0</v>
          </cell>
          <cell r="AQ1348">
            <v>0</v>
          </cell>
          <cell r="AR1348">
            <v>0</v>
          </cell>
          <cell r="AS1348">
            <v>0</v>
          </cell>
          <cell r="AT1348">
            <v>0</v>
          </cell>
        </row>
        <row r="1349">
          <cell r="D1349" t="str">
            <v>R1BPJTK</v>
          </cell>
          <cell r="E1349" t="str">
            <v>RF</v>
          </cell>
          <cell r="F1349" t="str">
            <v>MR-1406-RB</v>
          </cell>
          <cell r="I1349">
            <v>1</v>
          </cell>
          <cell r="J1349">
            <v>11151</v>
          </cell>
          <cell r="L1349">
            <v>2152</v>
          </cell>
          <cell r="N1349">
            <v>10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Q1349">
            <v>0</v>
          </cell>
          <cell r="AR1349">
            <v>0</v>
          </cell>
          <cell r="AS1349">
            <v>0</v>
          </cell>
          <cell r="AT1349">
            <v>0</v>
          </cell>
        </row>
        <row r="1350">
          <cell r="D1350" t="str">
            <v>R1BPKTK</v>
          </cell>
          <cell r="E1350" t="str">
            <v>RF</v>
          </cell>
          <cell r="F1350" t="str">
            <v>MR-1406-AG</v>
          </cell>
          <cell r="I1350">
            <v>1</v>
          </cell>
          <cell r="J1350">
            <v>11151</v>
          </cell>
          <cell r="L1350">
            <v>2152</v>
          </cell>
          <cell r="N1350">
            <v>11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Q1350">
            <v>0</v>
          </cell>
          <cell r="AR1350">
            <v>0</v>
          </cell>
          <cell r="AS1350">
            <v>0</v>
          </cell>
          <cell r="AT1350">
            <v>0</v>
          </cell>
        </row>
        <row r="1351">
          <cell r="D1351" t="str">
            <v>R1BPETK</v>
          </cell>
          <cell r="E1351" t="str">
            <v>RF</v>
          </cell>
          <cell r="F1351" t="str">
            <v>MR-496-GY</v>
          </cell>
          <cell r="I1351">
            <v>1</v>
          </cell>
          <cell r="J1351">
            <v>11151</v>
          </cell>
          <cell r="L1351">
            <v>2152</v>
          </cell>
          <cell r="N1351">
            <v>12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Q1351">
            <v>0</v>
          </cell>
          <cell r="AR1351">
            <v>0</v>
          </cell>
          <cell r="AS1351">
            <v>0</v>
          </cell>
          <cell r="AT1351">
            <v>0</v>
          </cell>
        </row>
        <row r="1352">
          <cell r="D1352" t="str">
            <v>R1BPFTK</v>
          </cell>
          <cell r="E1352" t="str">
            <v>RF</v>
          </cell>
          <cell r="F1352" t="str">
            <v>MR-496-RB</v>
          </cell>
          <cell r="I1352">
            <v>1</v>
          </cell>
          <cell r="J1352">
            <v>11151</v>
          </cell>
          <cell r="L1352">
            <v>2152</v>
          </cell>
          <cell r="N1352">
            <v>13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Q1352">
            <v>0</v>
          </cell>
          <cell r="AR1352">
            <v>0</v>
          </cell>
          <cell r="AS1352">
            <v>0</v>
          </cell>
          <cell r="AT1352">
            <v>0</v>
          </cell>
        </row>
        <row r="1353">
          <cell r="D1353" t="str">
            <v>R1BPGTK</v>
          </cell>
          <cell r="E1353" t="str">
            <v>RF</v>
          </cell>
          <cell r="F1353" t="str">
            <v>MR-496-AG</v>
          </cell>
          <cell r="I1353">
            <v>1</v>
          </cell>
          <cell r="J1353">
            <v>11151</v>
          </cell>
          <cell r="L1353">
            <v>2152</v>
          </cell>
          <cell r="N1353">
            <v>14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Q1353">
            <v>0</v>
          </cell>
          <cell r="AR1353">
            <v>0</v>
          </cell>
          <cell r="AS1353">
            <v>0</v>
          </cell>
          <cell r="AT1353">
            <v>0</v>
          </cell>
        </row>
        <row r="1354">
          <cell r="D1354" t="str">
            <v>R1BPLTK</v>
          </cell>
          <cell r="E1354" t="str">
            <v>RF</v>
          </cell>
          <cell r="F1354" t="str">
            <v>MR-S146-GY</v>
          </cell>
          <cell r="I1354">
            <v>1</v>
          </cell>
          <cell r="J1354">
            <v>11151</v>
          </cell>
          <cell r="L1354">
            <v>2152</v>
          </cell>
          <cell r="N1354">
            <v>15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Q1354">
            <v>0</v>
          </cell>
          <cell r="AR1354">
            <v>0</v>
          </cell>
          <cell r="AS1354">
            <v>0</v>
          </cell>
          <cell r="AT1354">
            <v>0</v>
          </cell>
        </row>
        <row r="1355">
          <cell r="D1355" t="str">
            <v>R1BPMTK</v>
          </cell>
          <cell r="E1355" t="str">
            <v>RF</v>
          </cell>
          <cell r="F1355" t="str">
            <v>MR-S146-RB</v>
          </cell>
          <cell r="I1355">
            <v>1</v>
          </cell>
          <cell r="J1355">
            <v>11151</v>
          </cell>
          <cell r="L1355">
            <v>2152</v>
          </cell>
          <cell r="N1355">
            <v>16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Q1355">
            <v>0</v>
          </cell>
          <cell r="AR1355">
            <v>0</v>
          </cell>
          <cell r="AS1355">
            <v>0</v>
          </cell>
          <cell r="AT1355">
            <v>0</v>
          </cell>
        </row>
        <row r="1356">
          <cell r="D1356" t="str">
            <v>R1BPNTK</v>
          </cell>
          <cell r="E1356" t="str">
            <v>RF</v>
          </cell>
          <cell r="F1356" t="str">
            <v>MR-S146-AG</v>
          </cell>
          <cell r="I1356">
            <v>1</v>
          </cell>
          <cell r="J1356">
            <v>11151</v>
          </cell>
          <cell r="L1356">
            <v>2152</v>
          </cell>
          <cell r="N1356">
            <v>17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Q1356">
            <v>0</v>
          </cell>
          <cell r="AR1356">
            <v>0</v>
          </cell>
          <cell r="AS1356">
            <v>0</v>
          </cell>
          <cell r="AT1356">
            <v>0</v>
          </cell>
        </row>
        <row r="1357">
          <cell r="D1357" t="str">
            <v>R1BPTTK</v>
          </cell>
          <cell r="E1357" t="str">
            <v>RF</v>
          </cell>
          <cell r="F1357" t="str">
            <v>MR-1406-BB</v>
          </cell>
          <cell r="I1357">
            <v>1</v>
          </cell>
          <cell r="J1357">
            <v>11151</v>
          </cell>
          <cell r="L1357">
            <v>2152</v>
          </cell>
          <cell r="N1357">
            <v>18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Q1357">
            <v>0</v>
          </cell>
          <cell r="AR1357">
            <v>0</v>
          </cell>
          <cell r="AS1357">
            <v>0</v>
          </cell>
          <cell r="AT1357">
            <v>0</v>
          </cell>
        </row>
        <row r="1358">
          <cell r="D1358" t="str">
            <v>R1BPSTK</v>
          </cell>
          <cell r="E1358" t="str">
            <v>RF</v>
          </cell>
          <cell r="F1358" t="str">
            <v>MR-496-BB</v>
          </cell>
          <cell r="I1358">
            <v>1</v>
          </cell>
          <cell r="J1358">
            <v>11151</v>
          </cell>
          <cell r="L1358">
            <v>2152</v>
          </cell>
          <cell r="N1358">
            <v>19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Q1358">
            <v>0</v>
          </cell>
          <cell r="AR1358">
            <v>0</v>
          </cell>
          <cell r="AS1358">
            <v>0</v>
          </cell>
          <cell r="AT1358">
            <v>0</v>
          </cell>
        </row>
        <row r="1359">
          <cell r="D1359" t="str">
            <v>R1BPUTK</v>
          </cell>
          <cell r="E1359" t="str">
            <v>RF</v>
          </cell>
          <cell r="F1359" t="str">
            <v>MR-S146-BB</v>
          </cell>
          <cell r="I1359">
            <v>1</v>
          </cell>
          <cell r="J1359">
            <v>11151</v>
          </cell>
          <cell r="L1359">
            <v>2152</v>
          </cell>
          <cell r="N1359">
            <v>20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Q1359">
            <v>0</v>
          </cell>
          <cell r="AR1359">
            <v>0</v>
          </cell>
          <cell r="AS1359">
            <v>0</v>
          </cell>
          <cell r="AT1359">
            <v>0</v>
          </cell>
        </row>
        <row r="1360">
          <cell r="D1360" t="str">
            <v>R1CPETK</v>
          </cell>
          <cell r="E1360" t="str">
            <v>RF</v>
          </cell>
          <cell r="F1360" t="str">
            <v>MR-17SA-GY</v>
          </cell>
          <cell r="I1360">
            <v>1</v>
          </cell>
          <cell r="J1360">
            <v>11151</v>
          </cell>
          <cell r="L1360">
            <v>2152</v>
          </cell>
          <cell r="N1360">
            <v>21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Q1360">
            <v>0</v>
          </cell>
          <cell r="AR1360">
            <v>0</v>
          </cell>
          <cell r="AS1360">
            <v>0</v>
          </cell>
          <cell r="AT1360">
            <v>0</v>
          </cell>
        </row>
        <row r="1361">
          <cell r="D1361" t="str">
            <v>R1CPFTK</v>
          </cell>
          <cell r="E1361" t="str">
            <v>RF</v>
          </cell>
          <cell r="F1361" t="str">
            <v>MR-17SA-RB</v>
          </cell>
          <cell r="I1361">
            <v>1</v>
          </cell>
          <cell r="J1361">
            <v>11151</v>
          </cell>
          <cell r="L1361">
            <v>2152</v>
          </cell>
          <cell r="N1361">
            <v>22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Q1361">
            <v>0</v>
          </cell>
          <cell r="AR1361">
            <v>0</v>
          </cell>
          <cell r="AS1361">
            <v>0</v>
          </cell>
          <cell r="AT1361">
            <v>0</v>
          </cell>
        </row>
        <row r="1362">
          <cell r="D1362" t="str">
            <v>R1CPGTK</v>
          </cell>
          <cell r="E1362" t="str">
            <v>RF</v>
          </cell>
          <cell r="F1362" t="str">
            <v>MR-17SA-AG</v>
          </cell>
          <cell r="I1362">
            <v>1</v>
          </cell>
          <cell r="J1362">
            <v>11151</v>
          </cell>
          <cell r="L1362">
            <v>2152</v>
          </cell>
          <cell r="N1362">
            <v>23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Q1362">
            <v>0</v>
          </cell>
          <cell r="AR1362">
            <v>0</v>
          </cell>
          <cell r="AS1362">
            <v>0</v>
          </cell>
          <cell r="AT1362">
            <v>0</v>
          </cell>
        </row>
        <row r="1363">
          <cell r="D1363" t="str">
            <v>R1CPHTK</v>
          </cell>
          <cell r="E1363" t="str">
            <v>RF</v>
          </cell>
          <cell r="F1363" t="str">
            <v>MR-17SA-BB</v>
          </cell>
          <cell r="I1363">
            <v>1</v>
          </cell>
          <cell r="J1363">
            <v>11151</v>
          </cell>
          <cell r="L1363">
            <v>2152</v>
          </cell>
          <cell r="N1363">
            <v>24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Q1363">
            <v>0</v>
          </cell>
          <cell r="AR1363">
            <v>0</v>
          </cell>
          <cell r="AS1363">
            <v>0</v>
          </cell>
          <cell r="AT1363">
            <v>0</v>
          </cell>
        </row>
        <row r="1364">
          <cell r="C1364" t="str">
            <v>AZ25Y558G02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115</v>
          </cell>
          <cell r="X1364">
            <v>0</v>
          </cell>
          <cell r="Y1364">
            <v>0</v>
          </cell>
          <cell r="Z1364">
            <v>0</v>
          </cell>
          <cell r="AA1364">
            <v>150</v>
          </cell>
          <cell r="AB1364">
            <v>550</v>
          </cell>
          <cell r="AC1364">
            <v>540</v>
          </cell>
          <cell r="AD1364">
            <v>445</v>
          </cell>
          <cell r="AE1364">
            <v>0</v>
          </cell>
          <cell r="AF1364">
            <v>0</v>
          </cell>
          <cell r="AG1364">
            <v>550</v>
          </cell>
          <cell r="AH1364">
            <v>660</v>
          </cell>
          <cell r="AI1364">
            <v>660</v>
          </cell>
          <cell r="AJ1364">
            <v>170</v>
          </cell>
          <cell r="AK1364">
            <v>0</v>
          </cell>
          <cell r="AL1364">
            <v>0</v>
          </cell>
          <cell r="AM1364">
            <v>0</v>
          </cell>
          <cell r="AN1364">
            <v>370</v>
          </cell>
          <cell r="AO1364">
            <v>375</v>
          </cell>
          <cell r="AP1364">
            <v>0</v>
          </cell>
          <cell r="AQ1364">
            <v>0</v>
          </cell>
          <cell r="AR1364">
            <v>0</v>
          </cell>
          <cell r="AS1364">
            <v>0</v>
          </cell>
          <cell r="AT1364">
            <v>0</v>
          </cell>
        </row>
        <row r="1365">
          <cell r="D1365" t="str">
            <v>R1BQHTK</v>
          </cell>
          <cell r="E1365" t="str">
            <v>RF</v>
          </cell>
          <cell r="F1365" t="str">
            <v>MR-1407-GY</v>
          </cell>
          <cell r="I1365">
            <v>1</v>
          </cell>
          <cell r="J1365">
            <v>11151</v>
          </cell>
          <cell r="L1365">
            <v>2152</v>
          </cell>
          <cell r="N1365">
            <v>1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210</v>
          </cell>
          <cell r="AC1365">
            <v>120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35</v>
          </cell>
          <cell r="AO1365">
            <v>295</v>
          </cell>
          <cell r="AP1365">
            <v>0</v>
          </cell>
          <cell r="AQ1365">
            <v>0</v>
          </cell>
          <cell r="AR1365">
            <v>0</v>
          </cell>
          <cell r="AS1365">
            <v>0</v>
          </cell>
          <cell r="AT1365">
            <v>0</v>
          </cell>
        </row>
        <row r="1366">
          <cell r="D1366" t="str">
            <v>K2400V482F8</v>
          </cell>
          <cell r="E1366" t="str">
            <v>RF</v>
          </cell>
          <cell r="F1366" t="str">
            <v>GENERAL ASS</v>
          </cell>
          <cell r="I1366">
            <v>1</v>
          </cell>
          <cell r="J1366">
            <v>11151</v>
          </cell>
          <cell r="L1366">
            <v>2152</v>
          </cell>
          <cell r="N1366">
            <v>2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Q1366">
            <v>0</v>
          </cell>
          <cell r="AR1366">
            <v>0</v>
          </cell>
          <cell r="AS1366">
            <v>0</v>
          </cell>
          <cell r="AT1366">
            <v>0</v>
          </cell>
        </row>
        <row r="1367">
          <cell r="D1367" t="str">
            <v>R1BQKTK</v>
          </cell>
          <cell r="E1367" t="str">
            <v>RF</v>
          </cell>
          <cell r="F1367" t="str">
            <v>MR-1407-AG</v>
          </cell>
          <cell r="I1367">
            <v>1</v>
          </cell>
          <cell r="J1367">
            <v>11151</v>
          </cell>
          <cell r="L1367">
            <v>2152</v>
          </cell>
          <cell r="N1367">
            <v>3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30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Q1367">
            <v>0</v>
          </cell>
          <cell r="AR1367">
            <v>0</v>
          </cell>
          <cell r="AS1367">
            <v>0</v>
          </cell>
          <cell r="AT1367">
            <v>0</v>
          </cell>
        </row>
        <row r="1368">
          <cell r="D1368" t="str">
            <v>R1BQJTK</v>
          </cell>
          <cell r="E1368" t="str">
            <v>RF</v>
          </cell>
          <cell r="F1368" t="str">
            <v>MR-1407-BB</v>
          </cell>
          <cell r="I1368">
            <v>1</v>
          </cell>
          <cell r="J1368">
            <v>11151</v>
          </cell>
          <cell r="L1368">
            <v>2152</v>
          </cell>
          <cell r="N1368">
            <v>4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50</v>
          </cell>
          <cell r="AB1368">
            <v>100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Q1368">
            <v>0</v>
          </cell>
          <cell r="AR1368">
            <v>0</v>
          </cell>
          <cell r="AS1368">
            <v>0</v>
          </cell>
          <cell r="AT1368">
            <v>0</v>
          </cell>
        </row>
        <row r="1369">
          <cell r="D1369" t="str">
            <v>R1BQETK</v>
          </cell>
          <cell r="E1369" t="str">
            <v>RF</v>
          </cell>
          <cell r="F1369" t="str">
            <v>MR-497-GY</v>
          </cell>
          <cell r="I1369">
            <v>1</v>
          </cell>
          <cell r="J1369">
            <v>11151</v>
          </cell>
          <cell r="L1369">
            <v>2152</v>
          </cell>
          <cell r="N1369">
            <v>5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140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140</v>
          </cell>
          <cell r="AO1369">
            <v>0</v>
          </cell>
          <cell r="AP1369">
            <v>0</v>
          </cell>
          <cell r="AQ1369">
            <v>0</v>
          </cell>
          <cell r="AR1369">
            <v>0</v>
          </cell>
          <cell r="AS1369">
            <v>0</v>
          </cell>
          <cell r="AT1369">
            <v>0</v>
          </cell>
        </row>
        <row r="1370">
          <cell r="D1370" t="str">
            <v>K2400V482G2</v>
          </cell>
          <cell r="E1370" t="str">
            <v>RF</v>
          </cell>
          <cell r="F1370" t="str">
            <v>GENERAL ASS</v>
          </cell>
          <cell r="I1370">
            <v>1</v>
          </cell>
          <cell r="J1370">
            <v>11151</v>
          </cell>
          <cell r="L1370">
            <v>2152</v>
          </cell>
          <cell r="N1370">
            <v>6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Q1370">
            <v>0</v>
          </cell>
          <cell r="AR1370">
            <v>0</v>
          </cell>
          <cell r="AS1370">
            <v>0</v>
          </cell>
          <cell r="AT1370">
            <v>0</v>
          </cell>
        </row>
        <row r="1371">
          <cell r="D1371" t="str">
            <v>R1BQGTK</v>
          </cell>
          <cell r="E1371" t="str">
            <v>RF</v>
          </cell>
          <cell r="F1371" t="str">
            <v>MR-497-AG</v>
          </cell>
          <cell r="I1371">
            <v>1</v>
          </cell>
          <cell r="J1371">
            <v>11151</v>
          </cell>
          <cell r="L1371">
            <v>2152</v>
          </cell>
          <cell r="N1371">
            <v>7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150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Q1371">
            <v>0</v>
          </cell>
          <cell r="AR1371">
            <v>0</v>
          </cell>
          <cell r="AS1371">
            <v>0</v>
          </cell>
          <cell r="AT1371">
            <v>0</v>
          </cell>
        </row>
        <row r="1372">
          <cell r="D1372" t="str">
            <v>R1BQFTK</v>
          </cell>
          <cell r="E1372" t="str">
            <v>RF</v>
          </cell>
          <cell r="F1372" t="str">
            <v>MR-497-BB</v>
          </cell>
          <cell r="I1372">
            <v>1</v>
          </cell>
          <cell r="J1372">
            <v>11151</v>
          </cell>
          <cell r="L1372">
            <v>2152</v>
          </cell>
          <cell r="N1372">
            <v>8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100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100</v>
          </cell>
          <cell r="AO1372">
            <v>0</v>
          </cell>
          <cell r="AP1372">
            <v>0</v>
          </cell>
          <cell r="AQ1372">
            <v>0</v>
          </cell>
          <cell r="AR1372">
            <v>0</v>
          </cell>
          <cell r="AS1372">
            <v>0</v>
          </cell>
          <cell r="AT1372">
            <v>0</v>
          </cell>
        </row>
        <row r="1373">
          <cell r="D1373" t="str">
            <v>R1BQLTK</v>
          </cell>
          <cell r="E1373" t="str">
            <v>RF</v>
          </cell>
          <cell r="F1373" t="str">
            <v>MR-S147-GY</v>
          </cell>
          <cell r="I1373">
            <v>1</v>
          </cell>
          <cell r="J1373">
            <v>11151</v>
          </cell>
          <cell r="L1373">
            <v>2152</v>
          </cell>
          <cell r="N1373">
            <v>9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80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80</v>
          </cell>
          <cell r="AP1373">
            <v>0</v>
          </cell>
          <cell r="AQ1373">
            <v>0</v>
          </cell>
          <cell r="AR1373">
            <v>0</v>
          </cell>
          <cell r="AS1373">
            <v>0</v>
          </cell>
          <cell r="AT1373">
            <v>0</v>
          </cell>
        </row>
        <row r="1374">
          <cell r="D1374" t="str">
            <v>K2400V482G6</v>
          </cell>
          <cell r="E1374" t="str">
            <v>RF</v>
          </cell>
          <cell r="F1374" t="str">
            <v>GENERAL ASS</v>
          </cell>
          <cell r="I1374">
            <v>1</v>
          </cell>
          <cell r="J1374">
            <v>11151</v>
          </cell>
          <cell r="L1374">
            <v>2152</v>
          </cell>
          <cell r="N1374">
            <v>10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Q1374">
            <v>0</v>
          </cell>
          <cell r="AR1374">
            <v>0</v>
          </cell>
          <cell r="AS1374">
            <v>0</v>
          </cell>
          <cell r="AT1374">
            <v>0</v>
          </cell>
        </row>
        <row r="1375">
          <cell r="D1375" t="str">
            <v>R1BQNTK</v>
          </cell>
          <cell r="E1375" t="str">
            <v>RF</v>
          </cell>
          <cell r="F1375" t="str">
            <v>MR-S147-AG</v>
          </cell>
          <cell r="I1375">
            <v>1</v>
          </cell>
          <cell r="J1375">
            <v>11151</v>
          </cell>
          <cell r="L1375">
            <v>2152</v>
          </cell>
          <cell r="N1375">
            <v>11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150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Q1375">
            <v>0</v>
          </cell>
          <cell r="AR1375">
            <v>0</v>
          </cell>
          <cell r="AS1375">
            <v>0</v>
          </cell>
          <cell r="AT1375">
            <v>0</v>
          </cell>
        </row>
        <row r="1376">
          <cell r="D1376" t="str">
            <v>R1BQMTK</v>
          </cell>
          <cell r="E1376" t="str">
            <v>RF</v>
          </cell>
          <cell r="F1376" t="str">
            <v>MR-S147-BB</v>
          </cell>
          <cell r="I1376">
            <v>1</v>
          </cell>
          <cell r="J1376">
            <v>11151</v>
          </cell>
          <cell r="L1376">
            <v>2152</v>
          </cell>
          <cell r="N1376">
            <v>12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100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95</v>
          </cell>
          <cell r="AO1376">
            <v>0</v>
          </cell>
          <cell r="AP1376">
            <v>0</v>
          </cell>
          <cell r="AQ1376">
            <v>0</v>
          </cell>
          <cell r="AR1376">
            <v>0</v>
          </cell>
          <cell r="AS1376">
            <v>0</v>
          </cell>
          <cell r="AT1376">
            <v>0</v>
          </cell>
        </row>
        <row r="1377">
          <cell r="D1377" t="str">
            <v>R1BQPTK</v>
          </cell>
          <cell r="E1377" t="str">
            <v>RF</v>
          </cell>
          <cell r="F1377" t="str">
            <v>MR-S14T-GY</v>
          </cell>
          <cell r="I1377">
            <v>1</v>
          </cell>
          <cell r="J1377">
            <v>11151</v>
          </cell>
          <cell r="L1377">
            <v>2152</v>
          </cell>
          <cell r="N1377">
            <v>13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Q1377">
            <v>0</v>
          </cell>
          <cell r="AR1377">
            <v>0</v>
          </cell>
          <cell r="AS1377">
            <v>0</v>
          </cell>
          <cell r="AT1377">
            <v>0</v>
          </cell>
        </row>
        <row r="1378">
          <cell r="D1378" t="str">
            <v>K2400V482L1</v>
          </cell>
          <cell r="E1378" t="str">
            <v>RF</v>
          </cell>
          <cell r="F1378" t="str">
            <v>GNERAL ASSY</v>
          </cell>
          <cell r="I1378">
            <v>1</v>
          </cell>
          <cell r="J1378">
            <v>11151</v>
          </cell>
          <cell r="L1378">
            <v>2152</v>
          </cell>
          <cell r="N1378">
            <v>14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Q1378">
            <v>0</v>
          </cell>
          <cell r="AR1378">
            <v>0</v>
          </cell>
          <cell r="AS1378">
            <v>0</v>
          </cell>
          <cell r="AT1378">
            <v>0</v>
          </cell>
        </row>
        <row r="1379">
          <cell r="D1379" t="str">
            <v>R1BQRTK</v>
          </cell>
          <cell r="E1379" t="str">
            <v>RF</v>
          </cell>
          <cell r="F1379" t="str">
            <v>MR-S14T-AG</v>
          </cell>
          <cell r="I1379">
            <v>1</v>
          </cell>
          <cell r="J1379">
            <v>11151</v>
          </cell>
          <cell r="L1379">
            <v>2152</v>
          </cell>
          <cell r="N1379">
            <v>15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Q1379">
            <v>0</v>
          </cell>
          <cell r="AR1379">
            <v>0</v>
          </cell>
          <cell r="AS1379">
            <v>0</v>
          </cell>
          <cell r="AT1379">
            <v>0</v>
          </cell>
        </row>
        <row r="1380">
          <cell r="D1380" t="str">
            <v>R1BQQTK</v>
          </cell>
          <cell r="E1380" t="str">
            <v>RF</v>
          </cell>
          <cell r="F1380" t="str">
            <v>MR-S14T-BB</v>
          </cell>
          <cell r="I1380">
            <v>1</v>
          </cell>
          <cell r="J1380">
            <v>11151</v>
          </cell>
          <cell r="L1380">
            <v>2152</v>
          </cell>
          <cell r="N1380">
            <v>16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Q1380">
            <v>0</v>
          </cell>
          <cell r="AR1380">
            <v>0</v>
          </cell>
          <cell r="AS1380">
            <v>0</v>
          </cell>
          <cell r="AT1380">
            <v>0</v>
          </cell>
        </row>
        <row r="1381">
          <cell r="D1381" t="str">
            <v>R1EQQTK</v>
          </cell>
          <cell r="E1381" t="str">
            <v>RF</v>
          </cell>
          <cell r="F1381" t="str">
            <v>MR-1807-GY</v>
          </cell>
          <cell r="I1381">
            <v>1</v>
          </cell>
          <cell r="J1381">
            <v>11151</v>
          </cell>
          <cell r="L1381">
            <v>2152</v>
          </cell>
          <cell r="N1381">
            <v>17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180</v>
          </cell>
          <cell r="AH1381">
            <v>660</v>
          </cell>
          <cell r="AI1381">
            <v>40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Q1381">
            <v>0</v>
          </cell>
          <cell r="AR1381">
            <v>0</v>
          </cell>
          <cell r="AS1381">
            <v>0</v>
          </cell>
          <cell r="AT1381">
            <v>0</v>
          </cell>
        </row>
        <row r="1382">
          <cell r="D1382" t="str">
            <v>K2400V482J5</v>
          </cell>
          <cell r="E1382" t="str">
            <v>RF</v>
          </cell>
          <cell r="F1382" t="str">
            <v>GENERAL ASS</v>
          </cell>
          <cell r="I1382">
            <v>1</v>
          </cell>
          <cell r="J1382">
            <v>11151</v>
          </cell>
          <cell r="L1382">
            <v>2152</v>
          </cell>
          <cell r="N1382">
            <v>18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Q1382">
            <v>0</v>
          </cell>
          <cell r="AR1382">
            <v>0</v>
          </cell>
          <cell r="AS1382">
            <v>0</v>
          </cell>
          <cell r="AT1382">
            <v>0</v>
          </cell>
        </row>
        <row r="1383">
          <cell r="D1383" t="str">
            <v>R1EQSTK</v>
          </cell>
          <cell r="E1383" t="str">
            <v>RF</v>
          </cell>
          <cell r="F1383" t="str">
            <v>MR-1807-AG</v>
          </cell>
          <cell r="I1383">
            <v>1</v>
          </cell>
          <cell r="J1383">
            <v>11151</v>
          </cell>
          <cell r="L1383">
            <v>2152</v>
          </cell>
          <cell r="N1383">
            <v>19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140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Q1383">
            <v>0</v>
          </cell>
          <cell r="AR1383">
            <v>0</v>
          </cell>
          <cell r="AS1383">
            <v>0</v>
          </cell>
          <cell r="AT1383">
            <v>0</v>
          </cell>
        </row>
        <row r="1384">
          <cell r="D1384" t="str">
            <v>R1EQRTK</v>
          </cell>
          <cell r="E1384" t="str">
            <v>RF</v>
          </cell>
          <cell r="F1384" t="str">
            <v>MR-1807-BB</v>
          </cell>
          <cell r="I1384">
            <v>1</v>
          </cell>
          <cell r="J1384">
            <v>11151</v>
          </cell>
          <cell r="L1384">
            <v>2152</v>
          </cell>
          <cell r="N1384">
            <v>20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300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Q1384">
            <v>0</v>
          </cell>
          <cell r="AR1384">
            <v>0</v>
          </cell>
          <cell r="AS1384">
            <v>0</v>
          </cell>
          <cell r="AT1384">
            <v>0</v>
          </cell>
        </row>
        <row r="1385">
          <cell r="D1385" t="str">
            <v>R1EQMTK</v>
          </cell>
          <cell r="E1385" t="str">
            <v>RF</v>
          </cell>
          <cell r="F1385" t="str">
            <v>MR-647-GY</v>
          </cell>
          <cell r="I1385">
            <v>1</v>
          </cell>
          <cell r="J1385">
            <v>11151</v>
          </cell>
          <cell r="L1385">
            <v>2152</v>
          </cell>
          <cell r="N1385">
            <v>21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225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Q1385">
            <v>0</v>
          </cell>
          <cell r="AR1385">
            <v>0</v>
          </cell>
          <cell r="AS1385">
            <v>0</v>
          </cell>
          <cell r="AT1385">
            <v>0</v>
          </cell>
        </row>
        <row r="1386">
          <cell r="D1386" t="str">
            <v>K2400V482J9</v>
          </cell>
          <cell r="E1386" t="str">
            <v>RF</v>
          </cell>
          <cell r="F1386" t="str">
            <v>GENERAL ASS</v>
          </cell>
          <cell r="I1386">
            <v>1</v>
          </cell>
          <cell r="J1386">
            <v>11151</v>
          </cell>
          <cell r="L1386">
            <v>2152</v>
          </cell>
          <cell r="N1386">
            <v>22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Q1386">
            <v>0</v>
          </cell>
          <cell r="AR1386">
            <v>0</v>
          </cell>
          <cell r="AS1386">
            <v>0</v>
          </cell>
          <cell r="AT1386">
            <v>0</v>
          </cell>
        </row>
        <row r="1387">
          <cell r="D1387" t="str">
            <v>R1EQPTK</v>
          </cell>
          <cell r="E1387" t="str">
            <v>RF</v>
          </cell>
          <cell r="F1387" t="str">
            <v>MR-647-AG</v>
          </cell>
          <cell r="I1387">
            <v>1</v>
          </cell>
          <cell r="J1387">
            <v>11151</v>
          </cell>
          <cell r="L1387">
            <v>2152</v>
          </cell>
          <cell r="N1387">
            <v>23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190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Q1387">
            <v>0</v>
          </cell>
          <cell r="AR1387">
            <v>0</v>
          </cell>
          <cell r="AS1387">
            <v>0</v>
          </cell>
          <cell r="AT1387">
            <v>0</v>
          </cell>
        </row>
        <row r="1388">
          <cell r="D1388" t="str">
            <v>R1EQNTK</v>
          </cell>
          <cell r="E1388" t="str">
            <v>RF</v>
          </cell>
          <cell r="F1388" t="str">
            <v>MR-647-BB</v>
          </cell>
          <cell r="I1388">
            <v>1</v>
          </cell>
          <cell r="J1388">
            <v>11151</v>
          </cell>
          <cell r="L1388">
            <v>2152</v>
          </cell>
          <cell r="N1388">
            <v>24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10</v>
          </cell>
          <cell r="AD1388">
            <v>110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Q1388">
            <v>0</v>
          </cell>
          <cell r="AR1388">
            <v>0</v>
          </cell>
          <cell r="AS1388">
            <v>0</v>
          </cell>
          <cell r="AT1388">
            <v>0</v>
          </cell>
        </row>
        <row r="1389">
          <cell r="D1389" t="str">
            <v>R1EQTTK</v>
          </cell>
          <cell r="E1389" t="str">
            <v>RF</v>
          </cell>
          <cell r="F1389" t="str">
            <v>MR-S187-GY</v>
          </cell>
          <cell r="I1389">
            <v>1</v>
          </cell>
          <cell r="J1389">
            <v>11151</v>
          </cell>
          <cell r="L1389">
            <v>2152</v>
          </cell>
          <cell r="N1389">
            <v>25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280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Q1389">
            <v>0</v>
          </cell>
          <cell r="AR1389">
            <v>0</v>
          </cell>
          <cell r="AS1389">
            <v>0</v>
          </cell>
          <cell r="AT1389">
            <v>0</v>
          </cell>
        </row>
        <row r="1390">
          <cell r="D1390" t="str">
            <v>K2400V482K3</v>
          </cell>
          <cell r="E1390" t="str">
            <v>RF</v>
          </cell>
          <cell r="F1390" t="str">
            <v>GENERAL ASS</v>
          </cell>
          <cell r="I1390">
            <v>1</v>
          </cell>
          <cell r="J1390">
            <v>11151</v>
          </cell>
          <cell r="L1390">
            <v>2152</v>
          </cell>
          <cell r="N1390">
            <v>26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Q1390">
            <v>0</v>
          </cell>
          <cell r="AR1390">
            <v>0</v>
          </cell>
          <cell r="AS1390">
            <v>0</v>
          </cell>
          <cell r="AT1390">
            <v>0</v>
          </cell>
        </row>
        <row r="1391">
          <cell r="D1391" t="str">
            <v>R1EQVTK</v>
          </cell>
          <cell r="E1391" t="str">
            <v>RF</v>
          </cell>
          <cell r="F1391" t="str">
            <v>MR-S187-AG</v>
          </cell>
          <cell r="I1391">
            <v>1</v>
          </cell>
          <cell r="J1391">
            <v>11151</v>
          </cell>
          <cell r="L1391">
            <v>2152</v>
          </cell>
          <cell r="N1391">
            <v>27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10</v>
          </cell>
          <cell r="AJ1391">
            <v>170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Q1391">
            <v>0</v>
          </cell>
          <cell r="AR1391">
            <v>0</v>
          </cell>
          <cell r="AS1391">
            <v>0</v>
          </cell>
          <cell r="AT1391">
            <v>0</v>
          </cell>
        </row>
        <row r="1392">
          <cell r="D1392" t="str">
            <v>R1EQUTK</v>
          </cell>
          <cell r="E1392" t="str">
            <v>RF</v>
          </cell>
          <cell r="F1392" t="str">
            <v>MR-S187-BB</v>
          </cell>
          <cell r="I1392">
            <v>1</v>
          </cell>
          <cell r="J1392">
            <v>11151</v>
          </cell>
          <cell r="L1392">
            <v>2152</v>
          </cell>
          <cell r="N1392">
            <v>28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35</v>
          </cell>
          <cell r="AE1392">
            <v>0</v>
          </cell>
          <cell r="AF1392">
            <v>0</v>
          </cell>
          <cell r="AG1392">
            <v>145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Q1392">
            <v>0</v>
          </cell>
          <cell r="AR1392">
            <v>0</v>
          </cell>
          <cell r="AS1392">
            <v>0</v>
          </cell>
          <cell r="AT1392">
            <v>0</v>
          </cell>
        </row>
        <row r="1393">
          <cell r="D1393" t="str">
            <v>R2FQETK</v>
          </cell>
          <cell r="E1393" t="str">
            <v>RF</v>
          </cell>
          <cell r="F1393" t="str">
            <v>MR-F23TW-GY</v>
          </cell>
          <cell r="I1393">
            <v>1</v>
          </cell>
          <cell r="J1393">
            <v>11151</v>
          </cell>
          <cell r="L1393">
            <v>2152</v>
          </cell>
          <cell r="N1393">
            <v>29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60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Q1393">
            <v>0</v>
          </cell>
          <cell r="AR1393">
            <v>0</v>
          </cell>
          <cell r="AS1393">
            <v>0</v>
          </cell>
          <cell r="AT1393">
            <v>0</v>
          </cell>
        </row>
        <row r="1394">
          <cell r="D1394" t="str">
            <v>R2FQGTK</v>
          </cell>
          <cell r="E1394" t="str">
            <v>RF</v>
          </cell>
          <cell r="F1394" t="str">
            <v>MR-F23TW-GD</v>
          </cell>
          <cell r="I1394">
            <v>1</v>
          </cell>
          <cell r="J1394">
            <v>11151</v>
          </cell>
          <cell r="L1394">
            <v>2152</v>
          </cell>
          <cell r="N1394">
            <v>29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25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Q1394">
            <v>0</v>
          </cell>
          <cell r="AR1394">
            <v>0</v>
          </cell>
          <cell r="AS1394">
            <v>0</v>
          </cell>
          <cell r="AT1394">
            <v>0</v>
          </cell>
        </row>
        <row r="1395">
          <cell r="D1395" t="str">
            <v>R2FQFTK</v>
          </cell>
          <cell r="E1395" t="str">
            <v>RF</v>
          </cell>
          <cell r="F1395" t="str">
            <v>MR-F23TW-GB</v>
          </cell>
          <cell r="I1395">
            <v>1</v>
          </cell>
          <cell r="J1395">
            <v>11151</v>
          </cell>
          <cell r="L1395">
            <v>2152</v>
          </cell>
          <cell r="N1395">
            <v>30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30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Q1395">
            <v>0</v>
          </cell>
          <cell r="AR1395">
            <v>0</v>
          </cell>
          <cell r="AS1395">
            <v>0</v>
          </cell>
          <cell r="AT1395">
            <v>0</v>
          </cell>
        </row>
        <row r="1396">
          <cell r="C1396" t="str">
            <v>K2425V485A2</v>
          </cell>
          <cell r="D1396" t="str">
            <v>EVAP DOOR PRINT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Q1396">
            <v>0</v>
          </cell>
          <cell r="AR1396">
            <v>0</v>
          </cell>
          <cell r="AS1396">
            <v>0</v>
          </cell>
          <cell r="AT1396">
            <v>0</v>
          </cell>
        </row>
        <row r="1397">
          <cell r="D1397" t="str">
            <v>R1EPATK</v>
          </cell>
          <cell r="E1397" t="str">
            <v>RF</v>
          </cell>
          <cell r="F1397" t="str">
            <v>MR-18SAX-GY</v>
          </cell>
          <cell r="I1397">
            <v>1</v>
          </cell>
          <cell r="J1397">
            <v>11151</v>
          </cell>
          <cell r="L1397">
            <v>2152</v>
          </cell>
          <cell r="N1397">
            <v>1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Q1397">
            <v>0</v>
          </cell>
          <cell r="AR1397">
            <v>0</v>
          </cell>
          <cell r="AS1397">
            <v>0</v>
          </cell>
          <cell r="AT1397">
            <v>0</v>
          </cell>
        </row>
        <row r="1398">
          <cell r="D1398" t="str">
            <v>R1EPBTK</v>
          </cell>
          <cell r="E1398" t="str">
            <v>RF</v>
          </cell>
          <cell r="F1398" t="str">
            <v>MR-18SAX-RB</v>
          </cell>
          <cell r="I1398">
            <v>1</v>
          </cell>
          <cell r="J1398">
            <v>11151</v>
          </cell>
          <cell r="L1398">
            <v>2152</v>
          </cell>
          <cell r="N1398">
            <v>2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Q1398">
            <v>0</v>
          </cell>
          <cell r="AR1398">
            <v>0</v>
          </cell>
          <cell r="AS1398">
            <v>0</v>
          </cell>
          <cell r="AT1398">
            <v>0</v>
          </cell>
        </row>
        <row r="1399">
          <cell r="D1399" t="str">
            <v>R1EPCTK</v>
          </cell>
          <cell r="E1399" t="str">
            <v>RF</v>
          </cell>
          <cell r="F1399" t="str">
            <v>MR-18SAX-AG</v>
          </cell>
          <cell r="I1399">
            <v>1</v>
          </cell>
          <cell r="J1399">
            <v>11151</v>
          </cell>
          <cell r="L1399">
            <v>2152</v>
          </cell>
          <cell r="N1399">
            <v>3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Q1399">
            <v>0</v>
          </cell>
          <cell r="AR1399">
            <v>0</v>
          </cell>
          <cell r="AS1399">
            <v>0</v>
          </cell>
          <cell r="AT1399">
            <v>0</v>
          </cell>
        </row>
        <row r="1400">
          <cell r="D1400" t="str">
            <v>R1EPDTK</v>
          </cell>
          <cell r="E1400" t="str">
            <v>RF</v>
          </cell>
          <cell r="F1400" t="str">
            <v>MR-18SAX-BB</v>
          </cell>
          <cell r="I1400">
            <v>1</v>
          </cell>
          <cell r="J1400">
            <v>11151</v>
          </cell>
          <cell r="L1400">
            <v>2152</v>
          </cell>
          <cell r="N1400">
            <v>4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Q1400">
            <v>0</v>
          </cell>
          <cell r="AR1400">
            <v>0</v>
          </cell>
          <cell r="AS1400">
            <v>0</v>
          </cell>
          <cell r="AT1400">
            <v>0</v>
          </cell>
        </row>
        <row r="1401">
          <cell r="D1401" t="str">
            <v>R1EPETK</v>
          </cell>
          <cell r="E1401" t="str">
            <v>RF</v>
          </cell>
          <cell r="F1401" t="str">
            <v>MR-18SAX-GD</v>
          </cell>
          <cell r="I1401">
            <v>1</v>
          </cell>
          <cell r="J1401">
            <v>11151</v>
          </cell>
          <cell r="L1401">
            <v>2152</v>
          </cell>
          <cell r="N1401">
            <v>5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Q1401">
            <v>0</v>
          </cell>
          <cell r="AR1401">
            <v>0</v>
          </cell>
          <cell r="AS1401">
            <v>0</v>
          </cell>
          <cell r="AT1401">
            <v>0</v>
          </cell>
        </row>
        <row r="1402">
          <cell r="D1402" t="str">
            <v>R1EPGTK</v>
          </cell>
          <cell r="E1402" t="str">
            <v>RF</v>
          </cell>
          <cell r="F1402" t="str">
            <v>MR-18SW-GY</v>
          </cell>
          <cell r="I1402">
            <v>1</v>
          </cell>
          <cell r="J1402">
            <v>11151</v>
          </cell>
          <cell r="L1402">
            <v>2152</v>
          </cell>
          <cell r="N1402">
            <v>6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Q1402">
            <v>0</v>
          </cell>
          <cell r="AR1402">
            <v>0</v>
          </cell>
          <cell r="AS1402">
            <v>0</v>
          </cell>
          <cell r="AT1402">
            <v>0</v>
          </cell>
        </row>
        <row r="1403">
          <cell r="D1403" t="str">
            <v>R1EPHTK</v>
          </cell>
          <cell r="E1403" t="str">
            <v>RF</v>
          </cell>
          <cell r="F1403" t="str">
            <v>MR-18SW-RB</v>
          </cell>
          <cell r="I1403">
            <v>1</v>
          </cell>
          <cell r="J1403">
            <v>11151</v>
          </cell>
          <cell r="L1403">
            <v>2152</v>
          </cell>
          <cell r="N1403">
            <v>7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Q1403">
            <v>0</v>
          </cell>
          <cell r="AR1403">
            <v>0</v>
          </cell>
          <cell r="AS1403">
            <v>0</v>
          </cell>
          <cell r="AT1403">
            <v>0</v>
          </cell>
        </row>
        <row r="1404">
          <cell r="D1404" t="str">
            <v>R1EPJTK</v>
          </cell>
          <cell r="E1404" t="str">
            <v>RF</v>
          </cell>
          <cell r="F1404" t="str">
            <v>MR-18SW-AG</v>
          </cell>
          <cell r="I1404">
            <v>1</v>
          </cell>
          <cell r="J1404">
            <v>11151</v>
          </cell>
          <cell r="L1404">
            <v>2152</v>
          </cell>
          <cell r="N1404">
            <v>8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Q1404">
            <v>0</v>
          </cell>
          <cell r="AR1404">
            <v>0</v>
          </cell>
          <cell r="AS1404">
            <v>0</v>
          </cell>
          <cell r="AT1404">
            <v>0</v>
          </cell>
        </row>
        <row r="1405">
          <cell r="D1405" t="str">
            <v>R1EPKTK</v>
          </cell>
          <cell r="E1405" t="str">
            <v>RF</v>
          </cell>
          <cell r="F1405" t="str">
            <v>MR-18SW-BB</v>
          </cell>
          <cell r="I1405">
            <v>1</v>
          </cell>
          <cell r="J1405">
            <v>11151</v>
          </cell>
          <cell r="L1405">
            <v>2152</v>
          </cell>
          <cell r="N1405">
            <v>9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Q1405">
            <v>0</v>
          </cell>
          <cell r="AR1405">
            <v>0</v>
          </cell>
          <cell r="AS1405">
            <v>0</v>
          </cell>
          <cell r="AT1405">
            <v>0</v>
          </cell>
        </row>
        <row r="1406">
          <cell r="D1406" t="str">
            <v>R1EPLTK</v>
          </cell>
          <cell r="E1406" t="str">
            <v>RF</v>
          </cell>
          <cell r="F1406" t="str">
            <v>MR-18SW-ST</v>
          </cell>
          <cell r="I1406">
            <v>1</v>
          </cell>
          <cell r="J1406">
            <v>11151</v>
          </cell>
          <cell r="L1406">
            <v>2152</v>
          </cell>
          <cell r="N1406">
            <v>10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Q1406">
            <v>0</v>
          </cell>
          <cell r="AR1406">
            <v>0</v>
          </cell>
          <cell r="AS1406">
            <v>0</v>
          </cell>
          <cell r="AT1406">
            <v>0</v>
          </cell>
        </row>
        <row r="1407">
          <cell r="D1407" t="str">
            <v>R1EPFTK</v>
          </cell>
          <cell r="E1407" t="str">
            <v>RF</v>
          </cell>
          <cell r="F1407" t="str">
            <v>MR-18SAX-RR</v>
          </cell>
          <cell r="I1407">
            <v>1</v>
          </cell>
          <cell r="J1407">
            <v>11151</v>
          </cell>
          <cell r="L1407">
            <v>2152</v>
          </cell>
          <cell r="N1407">
            <v>11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Q1407">
            <v>0</v>
          </cell>
          <cell r="AR1407">
            <v>0</v>
          </cell>
          <cell r="AS1407">
            <v>0</v>
          </cell>
          <cell r="AT1407">
            <v>0</v>
          </cell>
        </row>
        <row r="1408">
          <cell r="D1408" t="str">
            <v>R1EPQTK</v>
          </cell>
          <cell r="E1408" t="str">
            <v>RF</v>
          </cell>
          <cell r="F1408" t="str">
            <v>MR-1806-GY</v>
          </cell>
          <cell r="I1408">
            <v>1</v>
          </cell>
          <cell r="J1408">
            <v>11151</v>
          </cell>
          <cell r="L1408">
            <v>2152</v>
          </cell>
          <cell r="N1408">
            <v>12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Q1408">
            <v>0</v>
          </cell>
          <cell r="AR1408">
            <v>0</v>
          </cell>
          <cell r="AS1408">
            <v>0</v>
          </cell>
          <cell r="AT1408">
            <v>0</v>
          </cell>
        </row>
        <row r="1409">
          <cell r="D1409" t="str">
            <v>K2400V482C9-1</v>
          </cell>
          <cell r="E1409" t="str">
            <v>RF</v>
          </cell>
          <cell r="F1409" t="str">
            <v>GENERAL ASSY</v>
          </cell>
          <cell r="I1409">
            <v>1</v>
          </cell>
          <cell r="J1409">
            <v>11151</v>
          </cell>
          <cell r="L1409">
            <v>2152</v>
          </cell>
          <cell r="N1409">
            <v>13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Q1409">
            <v>0</v>
          </cell>
          <cell r="AR1409">
            <v>0</v>
          </cell>
          <cell r="AS1409">
            <v>0</v>
          </cell>
          <cell r="AT1409">
            <v>0</v>
          </cell>
        </row>
        <row r="1410">
          <cell r="D1410" t="str">
            <v>R1EPRTK</v>
          </cell>
          <cell r="E1410" t="str">
            <v>RF</v>
          </cell>
          <cell r="F1410" t="str">
            <v>MR-1806-RB</v>
          </cell>
          <cell r="I1410">
            <v>1</v>
          </cell>
          <cell r="J1410">
            <v>11151</v>
          </cell>
          <cell r="L1410">
            <v>2152</v>
          </cell>
          <cell r="N1410">
            <v>14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Q1410">
            <v>0</v>
          </cell>
          <cell r="AR1410">
            <v>0</v>
          </cell>
          <cell r="AS1410">
            <v>0</v>
          </cell>
          <cell r="AT1410">
            <v>0</v>
          </cell>
        </row>
        <row r="1411">
          <cell r="D1411" t="str">
            <v>R1EPSTK</v>
          </cell>
          <cell r="E1411" t="str">
            <v>RF</v>
          </cell>
          <cell r="F1411" t="str">
            <v>MR-1806-AG</v>
          </cell>
          <cell r="I1411">
            <v>1</v>
          </cell>
          <cell r="J1411">
            <v>11151</v>
          </cell>
          <cell r="L1411">
            <v>2152</v>
          </cell>
          <cell r="N1411">
            <v>15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Q1411">
            <v>0</v>
          </cell>
          <cell r="AR1411">
            <v>0</v>
          </cell>
          <cell r="AS1411">
            <v>0</v>
          </cell>
          <cell r="AT1411">
            <v>0</v>
          </cell>
        </row>
        <row r="1412">
          <cell r="D1412" t="str">
            <v>R1EPMTK</v>
          </cell>
          <cell r="E1412" t="str">
            <v>RF</v>
          </cell>
          <cell r="F1412" t="str">
            <v>MR-646-GY</v>
          </cell>
          <cell r="I1412">
            <v>1</v>
          </cell>
          <cell r="J1412">
            <v>11151</v>
          </cell>
          <cell r="L1412">
            <v>2152</v>
          </cell>
          <cell r="N1412">
            <v>16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Q1412">
            <v>0</v>
          </cell>
          <cell r="AR1412">
            <v>0</v>
          </cell>
          <cell r="AS1412">
            <v>0</v>
          </cell>
          <cell r="AT1412">
            <v>0</v>
          </cell>
        </row>
        <row r="1413">
          <cell r="D1413" t="str">
            <v>R1EPNTK</v>
          </cell>
          <cell r="E1413" t="str">
            <v>RF</v>
          </cell>
          <cell r="F1413" t="str">
            <v>MR-646-RB</v>
          </cell>
          <cell r="I1413">
            <v>1</v>
          </cell>
          <cell r="J1413">
            <v>11151</v>
          </cell>
          <cell r="L1413">
            <v>2152</v>
          </cell>
          <cell r="N1413">
            <v>17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Q1413">
            <v>0</v>
          </cell>
          <cell r="AR1413">
            <v>0</v>
          </cell>
          <cell r="AS1413">
            <v>0</v>
          </cell>
          <cell r="AT1413">
            <v>0</v>
          </cell>
        </row>
        <row r="1414">
          <cell r="D1414" t="str">
            <v>R1EPPTK</v>
          </cell>
          <cell r="E1414" t="str">
            <v>RF</v>
          </cell>
          <cell r="F1414" t="str">
            <v>MR-646-AG</v>
          </cell>
          <cell r="I1414">
            <v>1</v>
          </cell>
          <cell r="J1414">
            <v>11151</v>
          </cell>
          <cell r="L1414">
            <v>2152</v>
          </cell>
          <cell r="N1414">
            <v>18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Q1414">
            <v>0</v>
          </cell>
          <cell r="AR1414">
            <v>0</v>
          </cell>
          <cell r="AS1414">
            <v>0</v>
          </cell>
          <cell r="AT1414">
            <v>0</v>
          </cell>
        </row>
        <row r="1415">
          <cell r="D1415" t="str">
            <v>R1EPTTK</v>
          </cell>
          <cell r="E1415" t="str">
            <v>RF</v>
          </cell>
          <cell r="F1415" t="str">
            <v>MR-S186-GY</v>
          </cell>
          <cell r="I1415">
            <v>1</v>
          </cell>
          <cell r="J1415">
            <v>11151</v>
          </cell>
          <cell r="L1415">
            <v>2152</v>
          </cell>
          <cell r="N1415">
            <v>19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Q1415">
            <v>0</v>
          </cell>
          <cell r="AR1415">
            <v>0</v>
          </cell>
          <cell r="AS1415">
            <v>0</v>
          </cell>
          <cell r="AT1415">
            <v>0</v>
          </cell>
        </row>
        <row r="1416">
          <cell r="D1416" t="str">
            <v>R1EP0TK</v>
          </cell>
          <cell r="E1416" t="str">
            <v>RF</v>
          </cell>
          <cell r="F1416" t="str">
            <v>MR-S186-1-GY</v>
          </cell>
          <cell r="I1416">
            <v>1</v>
          </cell>
          <cell r="J1416">
            <v>11151</v>
          </cell>
          <cell r="L1416">
            <v>2152</v>
          </cell>
          <cell r="N1416">
            <v>20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Q1416">
            <v>0</v>
          </cell>
          <cell r="AR1416">
            <v>0</v>
          </cell>
          <cell r="AS1416">
            <v>0</v>
          </cell>
          <cell r="AT1416">
            <v>0</v>
          </cell>
        </row>
        <row r="1417">
          <cell r="D1417" t="str">
            <v>R1EPUTK</v>
          </cell>
          <cell r="E1417" t="str">
            <v>RF</v>
          </cell>
          <cell r="F1417" t="str">
            <v>MR-S186-RB</v>
          </cell>
          <cell r="I1417">
            <v>1</v>
          </cell>
          <cell r="J1417">
            <v>11151</v>
          </cell>
          <cell r="L1417">
            <v>2152</v>
          </cell>
          <cell r="N1417">
            <v>21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Q1417">
            <v>0</v>
          </cell>
          <cell r="AR1417">
            <v>0</v>
          </cell>
          <cell r="AS1417">
            <v>0</v>
          </cell>
          <cell r="AT1417">
            <v>0</v>
          </cell>
        </row>
        <row r="1418">
          <cell r="D1418" t="str">
            <v>R1EPVTK</v>
          </cell>
          <cell r="E1418" t="str">
            <v>RF</v>
          </cell>
          <cell r="F1418" t="str">
            <v>MR-S186-AG</v>
          </cell>
          <cell r="I1418">
            <v>1</v>
          </cell>
          <cell r="J1418">
            <v>11151</v>
          </cell>
          <cell r="L1418">
            <v>2152</v>
          </cell>
          <cell r="N1418">
            <v>22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Q1418">
            <v>0</v>
          </cell>
          <cell r="AR1418">
            <v>0</v>
          </cell>
          <cell r="AS1418">
            <v>0</v>
          </cell>
          <cell r="AT1418">
            <v>0</v>
          </cell>
        </row>
        <row r="1419">
          <cell r="D1419" t="str">
            <v>R1EP1TK</v>
          </cell>
          <cell r="E1419" t="str">
            <v>RF</v>
          </cell>
          <cell r="F1419" t="str">
            <v>MR-S186-1-AG</v>
          </cell>
          <cell r="I1419">
            <v>1</v>
          </cell>
          <cell r="J1419">
            <v>11151</v>
          </cell>
          <cell r="L1419">
            <v>2152</v>
          </cell>
          <cell r="N1419">
            <v>23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Q1419">
            <v>0</v>
          </cell>
          <cell r="AR1419">
            <v>0</v>
          </cell>
          <cell r="AS1419">
            <v>0</v>
          </cell>
          <cell r="AT1419">
            <v>0</v>
          </cell>
        </row>
        <row r="1420">
          <cell r="D1420" t="str">
            <v>R1EPYTK</v>
          </cell>
          <cell r="E1420" t="str">
            <v>RF</v>
          </cell>
          <cell r="F1420" t="str">
            <v>MR-1806-BB</v>
          </cell>
          <cell r="I1420">
            <v>1</v>
          </cell>
          <cell r="J1420">
            <v>11151</v>
          </cell>
          <cell r="L1420">
            <v>2152</v>
          </cell>
          <cell r="N1420">
            <v>24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Q1420">
            <v>0</v>
          </cell>
          <cell r="AR1420">
            <v>0</v>
          </cell>
          <cell r="AS1420">
            <v>0</v>
          </cell>
          <cell r="AT1420">
            <v>0</v>
          </cell>
        </row>
        <row r="1421">
          <cell r="D1421" t="str">
            <v>R1EPXTK</v>
          </cell>
          <cell r="E1421" t="str">
            <v>RF</v>
          </cell>
          <cell r="F1421" t="str">
            <v>MR-646-BB</v>
          </cell>
          <cell r="I1421">
            <v>1</v>
          </cell>
          <cell r="J1421">
            <v>11151</v>
          </cell>
          <cell r="L1421">
            <v>2152</v>
          </cell>
          <cell r="N1421">
            <v>25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Q1421">
            <v>0</v>
          </cell>
          <cell r="AR1421">
            <v>0</v>
          </cell>
          <cell r="AS1421">
            <v>0</v>
          </cell>
          <cell r="AT1421">
            <v>0</v>
          </cell>
        </row>
        <row r="1422">
          <cell r="D1422" t="str">
            <v>R1EPWTK</v>
          </cell>
          <cell r="E1422" t="str">
            <v>RF</v>
          </cell>
          <cell r="F1422" t="str">
            <v>MR-S186-BB</v>
          </cell>
          <cell r="I1422">
            <v>1</v>
          </cell>
          <cell r="J1422">
            <v>11151</v>
          </cell>
          <cell r="L1422">
            <v>2152</v>
          </cell>
          <cell r="N1422">
            <v>26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Q1422">
            <v>0</v>
          </cell>
          <cell r="AR1422">
            <v>0</v>
          </cell>
          <cell r="AS1422">
            <v>0</v>
          </cell>
          <cell r="AT1422">
            <v>0</v>
          </cell>
        </row>
        <row r="1423">
          <cell r="D1423" t="str">
            <v>R1EP2TK</v>
          </cell>
          <cell r="E1423" t="str">
            <v>RF</v>
          </cell>
          <cell r="F1423" t="str">
            <v>MR-S186-1-BB</v>
          </cell>
          <cell r="I1423">
            <v>1</v>
          </cell>
          <cell r="J1423">
            <v>11151</v>
          </cell>
          <cell r="L1423">
            <v>2152</v>
          </cell>
          <cell r="N1423">
            <v>27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Q1423">
            <v>0</v>
          </cell>
          <cell r="AR1423">
            <v>0</v>
          </cell>
          <cell r="AS1423">
            <v>0</v>
          </cell>
          <cell r="AT1423">
            <v>0</v>
          </cell>
        </row>
        <row r="1424">
          <cell r="D1424" t="str">
            <v>R1GPATK</v>
          </cell>
          <cell r="E1424" t="str">
            <v>RF</v>
          </cell>
          <cell r="F1424" t="str">
            <v>MR-22SW-GY</v>
          </cell>
          <cell r="I1424">
            <v>1</v>
          </cell>
          <cell r="J1424">
            <v>11151</v>
          </cell>
          <cell r="L1424">
            <v>2152</v>
          </cell>
          <cell r="N1424">
            <v>28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Q1424">
            <v>0</v>
          </cell>
          <cell r="AR1424">
            <v>0</v>
          </cell>
          <cell r="AS1424">
            <v>0</v>
          </cell>
          <cell r="AT1424">
            <v>0</v>
          </cell>
        </row>
        <row r="1425">
          <cell r="D1425" t="str">
            <v>R1GPBTK</v>
          </cell>
          <cell r="E1425" t="str">
            <v>RF</v>
          </cell>
          <cell r="F1425" t="str">
            <v>MR-22SW-RB</v>
          </cell>
          <cell r="I1425">
            <v>1</v>
          </cell>
          <cell r="J1425">
            <v>11151</v>
          </cell>
          <cell r="L1425">
            <v>2152</v>
          </cell>
          <cell r="N1425">
            <v>29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Q1425">
            <v>0</v>
          </cell>
          <cell r="AR1425">
            <v>0</v>
          </cell>
          <cell r="AS1425">
            <v>0</v>
          </cell>
          <cell r="AT1425">
            <v>0</v>
          </cell>
        </row>
        <row r="1426">
          <cell r="D1426" t="str">
            <v>R1GPCTK</v>
          </cell>
          <cell r="E1426" t="str">
            <v>RF</v>
          </cell>
          <cell r="F1426" t="str">
            <v>MR-22SW-AG</v>
          </cell>
          <cell r="I1426">
            <v>1</v>
          </cell>
          <cell r="J1426">
            <v>11151</v>
          </cell>
          <cell r="L1426">
            <v>2152</v>
          </cell>
          <cell r="N1426">
            <v>30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Q1426">
            <v>0</v>
          </cell>
          <cell r="AR1426">
            <v>0</v>
          </cell>
          <cell r="AS1426">
            <v>0</v>
          </cell>
          <cell r="AT1426">
            <v>0</v>
          </cell>
        </row>
        <row r="1427">
          <cell r="C1427" t="str">
            <v>AV25E190G05</v>
          </cell>
          <cell r="D1427" t="str">
            <v>HANDLE COVER</v>
          </cell>
          <cell r="N1427">
            <v>0</v>
          </cell>
          <cell r="O1427">
            <v>0</v>
          </cell>
          <cell r="P1427">
            <v>1120</v>
          </cell>
          <cell r="Q1427">
            <v>910</v>
          </cell>
          <cell r="R1427">
            <v>0</v>
          </cell>
          <cell r="S1427">
            <v>1120</v>
          </cell>
          <cell r="T1427">
            <v>250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714</v>
          </cell>
          <cell r="AA1427">
            <v>1120</v>
          </cell>
          <cell r="AB1427">
            <v>540</v>
          </cell>
          <cell r="AC1427">
            <v>940</v>
          </cell>
          <cell r="AD1427">
            <v>910</v>
          </cell>
          <cell r="AE1427">
            <v>0</v>
          </cell>
          <cell r="AF1427">
            <v>0</v>
          </cell>
          <cell r="AG1427">
            <v>676</v>
          </cell>
          <cell r="AH1427">
            <v>0</v>
          </cell>
          <cell r="AI1427">
            <v>0</v>
          </cell>
          <cell r="AJ1427">
            <v>44</v>
          </cell>
          <cell r="AK1427">
            <v>752</v>
          </cell>
          <cell r="AL1427">
            <v>728</v>
          </cell>
          <cell r="AM1427">
            <v>0</v>
          </cell>
          <cell r="AN1427">
            <v>752</v>
          </cell>
          <cell r="AO1427">
            <v>752</v>
          </cell>
          <cell r="AP1427">
            <v>752</v>
          </cell>
          <cell r="AQ1427">
            <v>934</v>
          </cell>
          <cell r="AR1427">
            <v>800</v>
          </cell>
          <cell r="AS1427">
            <v>0</v>
          </cell>
          <cell r="AT1427">
            <v>0</v>
          </cell>
        </row>
        <row r="1428">
          <cell r="D1428" t="str">
            <v>R2IMAJS</v>
          </cell>
          <cell r="E1428" t="str">
            <v>RF</v>
          </cell>
          <cell r="F1428" t="str">
            <v>MR-H25J-W</v>
          </cell>
          <cell r="I1428">
            <v>1</v>
          </cell>
          <cell r="J1428">
            <v>11151</v>
          </cell>
          <cell r="L1428">
            <v>2152</v>
          </cell>
          <cell r="N1428">
            <v>1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Q1428">
            <v>0</v>
          </cell>
          <cell r="AR1428">
            <v>0</v>
          </cell>
          <cell r="AS1428">
            <v>0</v>
          </cell>
          <cell r="AT1428">
            <v>0</v>
          </cell>
        </row>
        <row r="1429">
          <cell r="D1429" t="str">
            <v>R2IMHJS</v>
          </cell>
          <cell r="E1429" t="str">
            <v>RF</v>
          </cell>
          <cell r="F1429" t="str">
            <v>MR-H25J-W(STG)</v>
          </cell>
          <cell r="I1429">
            <v>1</v>
          </cell>
          <cell r="J1429">
            <v>11151</v>
          </cell>
          <cell r="L1429">
            <v>2152</v>
          </cell>
          <cell r="N1429">
            <v>2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Q1429">
            <v>0</v>
          </cell>
          <cell r="AR1429">
            <v>0</v>
          </cell>
          <cell r="AS1429">
            <v>0</v>
          </cell>
          <cell r="AT1429">
            <v>0</v>
          </cell>
        </row>
        <row r="1430">
          <cell r="D1430" t="str">
            <v>R2IMBJS</v>
          </cell>
          <cell r="E1430" t="str">
            <v>RF</v>
          </cell>
          <cell r="F1430" t="str">
            <v>MR-H25J-K</v>
          </cell>
          <cell r="I1430">
            <v>1</v>
          </cell>
          <cell r="J1430">
            <v>11151</v>
          </cell>
          <cell r="L1430">
            <v>2152</v>
          </cell>
          <cell r="N1430">
            <v>3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Q1430">
            <v>0</v>
          </cell>
          <cell r="AR1430">
            <v>0</v>
          </cell>
          <cell r="AS1430">
            <v>0</v>
          </cell>
          <cell r="AT1430">
            <v>0</v>
          </cell>
        </row>
        <row r="1431">
          <cell r="D1431" t="str">
            <v>R2IMGJS</v>
          </cell>
          <cell r="E1431" t="str">
            <v>RF</v>
          </cell>
          <cell r="F1431" t="str">
            <v>MR-H25J-K(STG)</v>
          </cell>
          <cell r="I1431">
            <v>1</v>
          </cell>
          <cell r="J1431">
            <v>11151</v>
          </cell>
          <cell r="L1431">
            <v>2152</v>
          </cell>
          <cell r="N1431">
            <v>4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Q1431">
            <v>0</v>
          </cell>
          <cell r="AR1431">
            <v>0</v>
          </cell>
          <cell r="AS1431">
            <v>0</v>
          </cell>
          <cell r="AT1431">
            <v>0</v>
          </cell>
        </row>
        <row r="1432">
          <cell r="D1432" t="str">
            <v>R2IMCJS</v>
          </cell>
          <cell r="E1432" t="str">
            <v>RF</v>
          </cell>
          <cell r="F1432" t="str">
            <v>MR-H25JL-W</v>
          </cell>
          <cell r="I1432">
            <v>1</v>
          </cell>
          <cell r="J1432">
            <v>11151</v>
          </cell>
          <cell r="L1432">
            <v>2152</v>
          </cell>
          <cell r="N1432">
            <v>5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Q1432">
            <v>0</v>
          </cell>
          <cell r="AR1432">
            <v>0</v>
          </cell>
          <cell r="AS1432">
            <v>0</v>
          </cell>
          <cell r="AT1432">
            <v>0</v>
          </cell>
        </row>
        <row r="1433">
          <cell r="D1433" t="str">
            <v>R2IMDJS</v>
          </cell>
          <cell r="E1433" t="str">
            <v>RF</v>
          </cell>
          <cell r="F1433" t="str">
            <v>MR-H25JL-K</v>
          </cell>
          <cell r="I1433">
            <v>1</v>
          </cell>
          <cell r="J1433">
            <v>11151</v>
          </cell>
          <cell r="L1433">
            <v>2152</v>
          </cell>
          <cell r="N1433">
            <v>6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Q1433">
            <v>0</v>
          </cell>
          <cell r="AR1433">
            <v>0</v>
          </cell>
          <cell r="AS1433">
            <v>0</v>
          </cell>
          <cell r="AT1433">
            <v>0</v>
          </cell>
        </row>
        <row r="1434">
          <cell r="D1434" t="str">
            <v>R2IPDAU</v>
          </cell>
          <cell r="E1434" t="str">
            <v>RF</v>
          </cell>
          <cell r="F1434" t="str">
            <v>MR-H290S-ST-A</v>
          </cell>
          <cell r="I1434">
            <v>1</v>
          </cell>
          <cell r="J1434">
            <v>11151</v>
          </cell>
          <cell r="L1434">
            <v>2152</v>
          </cell>
          <cell r="N1434">
            <v>27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Q1434">
            <v>0</v>
          </cell>
          <cell r="AR1434">
            <v>0</v>
          </cell>
          <cell r="AS1434">
            <v>0</v>
          </cell>
          <cell r="AT1434">
            <v>0</v>
          </cell>
        </row>
        <row r="1435">
          <cell r="D1435" t="str">
            <v>R2IPCAU</v>
          </cell>
          <cell r="E1435" t="str">
            <v>RF</v>
          </cell>
          <cell r="F1435" t="str">
            <v>MR-H290S-W-A</v>
          </cell>
          <cell r="I1435">
            <v>1</v>
          </cell>
          <cell r="J1435">
            <v>11151</v>
          </cell>
          <cell r="L1435">
            <v>2152</v>
          </cell>
          <cell r="N1435">
            <v>28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57</v>
          </cell>
          <cell r="AP1435">
            <v>0</v>
          </cell>
          <cell r="AQ1435">
            <v>0</v>
          </cell>
          <cell r="AR1435">
            <v>0</v>
          </cell>
          <cell r="AS1435">
            <v>0</v>
          </cell>
          <cell r="AT1435">
            <v>0</v>
          </cell>
        </row>
        <row r="1436">
          <cell r="D1436" t="str">
            <v>R2IMAJS</v>
          </cell>
          <cell r="E1436" t="str">
            <v>RF</v>
          </cell>
          <cell r="F1436" t="str">
            <v>MR-H25J-W</v>
          </cell>
          <cell r="I1436">
            <v>1</v>
          </cell>
          <cell r="J1436">
            <v>11151</v>
          </cell>
          <cell r="L1436">
            <v>2152</v>
          </cell>
          <cell r="N1436">
            <v>29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Q1436">
            <v>0</v>
          </cell>
          <cell r="AR1436">
            <v>0</v>
          </cell>
          <cell r="AS1436">
            <v>0</v>
          </cell>
          <cell r="AT1436">
            <v>0</v>
          </cell>
        </row>
        <row r="1437">
          <cell r="D1437" t="str">
            <v>R2IMHJS</v>
          </cell>
          <cell r="E1437" t="str">
            <v>RF</v>
          </cell>
          <cell r="F1437" t="str">
            <v>MR-H25J-W(STG)</v>
          </cell>
          <cell r="I1437">
            <v>1</v>
          </cell>
          <cell r="J1437">
            <v>11151</v>
          </cell>
          <cell r="L1437">
            <v>2152</v>
          </cell>
          <cell r="N1437">
            <v>30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Q1437">
            <v>0</v>
          </cell>
          <cell r="AR1437">
            <v>0</v>
          </cell>
          <cell r="AS1437">
            <v>0</v>
          </cell>
          <cell r="AT1437">
            <v>0</v>
          </cell>
        </row>
        <row r="1438">
          <cell r="D1438" t="str">
            <v>R2IPAJS</v>
          </cell>
          <cell r="E1438" t="str">
            <v>RF</v>
          </cell>
          <cell r="F1438" t="str">
            <v>MR-H26M-W</v>
          </cell>
          <cell r="I1438">
            <v>1</v>
          </cell>
          <cell r="J1438">
            <v>11151</v>
          </cell>
          <cell r="L1438">
            <v>2152</v>
          </cell>
          <cell r="N1438">
            <v>31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87</v>
          </cell>
          <cell r="AC1438">
            <v>470</v>
          </cell>
          <cell r="AD1438">
            <v>43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33</v>
          </cell>
          <cell r="AQ1438">
            <v>467</v>
          </cell>
          <cell r="AR1438">
            <v>0</v>
          </cell>
          <cell r="AS1438">
            <v>0</v>
          </cell>
          <cell r="AT1438">
            <v>0</v>
          </cell>
        </row>
        <row r="1439">
          <cell r="D1439" t="str">
            <v>R2IMBJS</v>
          </cell>
          <cell r="E1439" t="str">
            <v>RF</v>
          </cell>
          <cell r="F1439" t="str">
            <v>MR-H25J-K</v>
          </cell>
          <cell r="I1439">
            <v>1</v>
          </cell>
          <cell r="J1439">
            <v>11151</v>
          </cell>
          <cell r="L1439">
            <v>2152</v>
          </cell>
          <cell r="N1439">
            <v>32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Q1439">
            <v>0</v>
          </cell>
          <cell r="AR1439">
            <v>0</v>
          </cell>
          <cell r="AS1439">
            <v>0</v>
          </cell>
          <cell r="AT1439">
            <v>0</v>
          </cell>
        </row>
        <row r="1440">
          <cell r="D1440" t="str">
            <v>R2IMGJS</v>
          </cell>
          <cell r="E1440" t="str">
            <v>RF</v>
          </cell>
          <cell r="F1440" t="str">
            <v>MR-H25J-K(STG)</v>
          </cell>
          <cell r="I1440">
            <v>1</v>
          </cell>
          <cell r="J1440">
            <v>11151</v>
          </cell>
          <cell r="L1440">
            <v>2152</v>
          </cell>
          <cell r="N1440">
            <v>33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Q1440">
            <v>0</v>
          </cell>
          <cell r="AR1440">
            <v>0</v>
          </cell>
          <cell r="AS1440">
            <v>0</v>
          </cell>
          <cell r="AT1440">
            <v>0</v>
          </cell>
        </row>
        <row r="1441">
          <cell r="D1441" t="str">
            <v>R2IMCJS</v>
          </cell>
          <cell r="E1441" t="str">
            <v>RF</v>
          </cell>
          <cell r="F1441" t="str">
            <v>MR-H25JL-W</v>
          </cell>
          <cell r="I1441">
            <v>1</v>
          </cell>
          <cell r="J1441">
            <v>11151</v>
          </cell>
          <cell r="L1441">
            <v>2152</v>
          </cell>
          <cell r="N1441">
            <v>34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Q1441">
            <v>0</v>
          </cell>
          <cell r="AR1441">
            <v>0</v>
          </cell>
          <cell r="AS1441">
            <v>0</v>
          </cell>
          <cell r="AT1441">
            <v>0</v>
          </cell>
        </row>
        <row r="1442">
          <cell r="D1442" t="str">
            <v>R2IPDJS</v>
          </cell>
          <cell r="E1442" t="str">
            <v>RF</v>
          </cell>
          <cell r="F1442" t="str">
            <v>MR-H26ML-W</v>
          </cell>
          <cell r="I1442">
            <v>1</v>
          </cell>
          <cell r="J1442">
            <v>11151</v>
          </cell>
          <cell r="L1442">
            <v>2152</v>
          </cell>
          <cell r="N1442">
            <v>35</v>
          </cell>
          <cell r="O1442">
            <v>0</v>
          </cell>
          <cell r="P1442">
            <v>10</v>
          </cell>
          <cell r="Q1442">
            <v>40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100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Q1442">
            <v>0</v>
          </cell>
          <cell r="AR1442">
            <v>0</v>
          </cell>
          <cell r="AS1442">
            <v>0</v>
          </cell>
          <cell r="AT1442">
            <v>0</v>
          </cell>
        </row>
        <row r="1443">
          <cell r="D1443" t="str">
            <v>R2IMDJS</v>
          </cell>
          <cell r="E1443" t="str">
            <v>RF</v>
          </cell>
          <cell r="F1443" t="str">
            <v>MR-H25JL-K</v>
          </cell>
          <cell r="I1443">
            <v>1</v>
          </cell>
          <cell r="J1443">
            <v>11151</v>
          </cell>
          <cell r="L1443">
            <v>2152</v>
          </cell>
          <cell r="N1443">
            <v>36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0</v>
          </cell>
          <cell r="AQ1443">
            <v>0</v>
          </cell>
          <cell r="AR1443">
            <v>0</v>
          </cell>
          <cell r="AS1443">
            <v>0</v>
          </cell>
          <cell r="AT1443">
            <v>0</v>
          </cell>
        </row>
        <row r="1444">
          <cell r="D1444" t="str">
            <v>R2IPDAU</v>
          </cell>
          <cell r="E1444" t="str">
            <v>RF</v>
          </cell>
          <cell r="F1444" t="str">
            <v>MR-H290S-ST-A</v>
          </cell>
          <cell r="I1444">
            <v>1</v>
          </cell>
          <cell r="J1444">
            <v>11151</v>
          </cell>
          <cell r="L1444">
            <v>2152</v>
          </cell>
          <cell r="N1444">
            <v>37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0</v>
          </cell>
          <cell r="AQ1444">
            <v>0</v>
          </cell>
          <cell r="AR1444">
            <v>0</v>
          </cell>
          <cell r="AS1444">
            <v>0</v>
          </cell>
          <cell r="AT1444">
            <v>0</v>
          </cell>
        </row>
        <row r="1445">
          <cell r="D1445" t="str">
            <v>R2IQESV</v>
          </cell>
          <cell r="E1445" t="str">
            <v>RF</v>
          </cell>
          <cell r="F1445" t="str">
            <v>MR-H32T-ST-V</v>
          </cell>
          <cell r="I1445">
            <v>1</v>
          </cell>
          <cell r="J1445">
            <v>11151</v>
          </cell>
          <cell r="L1445">
            <v>2152</v>
          </cell>
          <cell r="N1445">
            <v>7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Q1445">
            <v>0</v>
          </cell>
          <cell r="AR1445">
            <v>0</v>
          </cell>
          <cell r="AS1445">
            <v>0</v>
          </cell>
          <cell r="AT1445">
            <v>0</v>
          </cell>
        </row>
        <row r="1446">
          <cell r="D1446" t="str">
            <v>R2IPCAU</v>
          </cell>
          <cell r="E1446" t="str">
            <v>RF</v>
          </cell>
          <cell r="F1446" t="str">
            <v>MR-H290S-W-A</v>
          </cell>
          <cell r="I1446">
            <v>1</v>
          </cell>
          <cell r="J1446">
            <v>11151</v>
          </cell>
          <cell r="L1446">
            <v>2152</v>
          </cell>
          <cell r="N1446">
            <v>8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57</v>
          </cell>
          <cell r="AP1446">
            <v>0</v>
          </cell>
          <cell r="AQ1446">
            <v>0</v>
          </cell>
          <cell r="AR1446">
            <v>0</v>
          </cell>
          <cell r="AS1446">
            <v>0</v>
          </cell>
          <cell r="AT1446">
            <v>0</v>
          </cell>
        </row>
        <row r="1447">
          <cell r="D1447" t="str">
            <v>R2IQDSV</v>
          </cell>
          <cell r="E1447" t="str">
            <v>RF</v>
          </cell>
          <cell r="F1447" t="str">
            <v>MR-H32T-W-V</v>
          </cell>
          <cell r="I1447">
            <v>1</v>
          </cell>
          <cell r="J1447">
            <v>11151</v>
          </cell>
          <cell r="L1447">
            <v>2152</v>
          </cell>
          <cell r="N1447">
            <v>9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0</v>
          </cell>
          <cell r="AQ1447">
            <v>0</v>
          </cell>
          <cell r="AR1447">
            <v>0</v>
          </cell>
          <cell r="AS1447">
            <v>0</v>
          </cell>
          <cell r="AT1447">
            <v>0</v>
          </cell>
        </row>
        <row r="1448">
          <cell r="D1448" t="str">
            <v>R2IPBJS</v>
          </cell>
          <cell r="E1448" t="str">
            <v>RF</v>
          </cell>
          <cell r="F1448" t="str">
            <v>MR-H26M-PW</v>
          </cell>
          <cell r="I1448">
            <v>1</v>
          </cell>
          <cell r="J1448">
            <v>11151</v>
          </cell>
          <cell r="L1448">
            <v>2152</v>
          </cell>
          <cell r="N1448">
            <v>10</v>
          </cell>
          <cell r="O1448">
            <v>0</v>
          </cell>
          <cell r="P1448">
            <v>0</v>
          </cell>
          <cell r="Q1448">
            <v>365</v>
          </cell>
          <cell r="R1448">
            <v>0</v>
          </cell>
          <cell r="S1448">
            <v>560</v>
          </cell>
          <cell r="T1448">
            <v>125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412</v>
          </cell>
          <cell r="AE1448">
            <v>0</v>
          </cell>
          <cell r="AF1448">
            <v>0</v>
          </cell>
          <cell r="AG1448">
            <v>338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157</v>
          </cell>
          <cell r="AP1448">
            <v>343</v>
          </cell>
          <cell r="AQ1448">
            <v>0</v>
          </cell>
          <cell r="AR1448">
            <v>0</v>
          </cell>
          <cell r="AS1448">
            <v>0</v>
          </cell>
          <cell r="AT1448">
            <v>0</v>
          </cell>
        </row>
        <row r="1449">
          <cell r="D1449" t="str">
            <v>R2IPCJS</v>
          </cell>
          <cell r="E1449" t="str">
            <v>RF</v>
          </cell>
          <cell r="F1449" t="str">
            <v>MR-H26M-T</v>
          </cell>
          <cell r="I1449">
            <v>1</v>
          </cell>
          <cell r="J1449">
            <v>11151</v>
          </cell>
          <cell r="L1449">
            <v>2152</v>
          </cell>
          <cell r="N1449">
            <v>11</v>
          </cell>
          <cell r="O1449">
            <v>0</v>
          </cell>
          <cell r="P1449">
            <v>500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357</v>
          </cell>
          <cell r="AA1449">
            <v>560</v>
          </cell>
          <cell r="AB1449">
            <v>83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298</v>
          </cell>
          <cell r="AL1449">
            <v>364</v>
          </cell>
          <cell r="AM1449">
            <v>0</v>
          </cell>
          <cell r="AN1449">
            <v>376</v>
          </cell>
          <cell r="AO1449">
            <v>162</v>
          </cell>
          <cell r="AP1449">
            <v>0</v>
          </cell>
          <cell r="AQ1449">
            <v>0</v>
          </cell>
          <cell r="AR1449">
            <v>400</v>
          </cell>
          <cell r="AS1449">
            <v>0</v>
          </cell>
          <cell r="AT1449">
            <v>0</v>
          </cell>
        </row>
        <row r="1450">
          <cell r="D1450" t="str">
            <v>R2IPEJS</v>
          </cell>
          <cell r="E1450" t="str">
            <v>RF</v>
          </cell>
          <cell r="F1450" t="str">
            <v>MR-H26ML-PW</v>
          </cell>
          <cell r="I1450">
            <v>1</v>
          </cell>
          <cell r="J1450">
            <v>11151</v>
          </cell>
          <cell r="L1450">
            <v>2152</v>
          </cell>
          <cell r="N1450">
            <v>12</v>
          </cell>
          <cell r="O1450">
            <v>0</v>
          </cell>
          <cell r="P1450">
            <v>0</v>
          </cell>
          <cell r="Q1450">
            <v>50</v>
          </cell>
          <cell r="R1450">
            <v>0</v>
          </cell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22</v>
          </cell>
          <cell r="AK1450">
            <v>28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Q1450">
            <v>0</v>
          </cell>
          <cell r="AR1450">
            <v>0</v>
          </cell>
          <cell r="AS1450">
            <v>0</v>
          </cell>
          <cell r="AT1450">
            <v>0</v>
          </cell>
        </row>
        <row r="1451">
          <cell r="D1451" t="str">
            <v>R2IPFJS</v>
          </cell>
          <cell r="E1451" t="str">
            <v>RF</v>
          </cell>
          <cell r="F1451" t="str">
            <v>MR-H26ML-T</v>
          </cell>
          <cell r="I1451">
            <v>1</v>
          </cell>
          <cell r="J1451">
            <v>11151</v>
          </cell>
          <cell r="L1451">
            <v>2152</v>
          </cell>
          <cell r="N1451">
            <v>13</v>
          </cell>
          <cell r="O1451">
            <v>0</v>
          </cell>
          <cell r="P1451">
            <v>50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50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0</v>
          </cell>
          <cell r="AQ1451">
            <v>0</v>
          </cell>
          <cell r="AR1451">
            <v>0</v>
          </cell>
          <cell r="AS1451">
            <v>0</v>
          </cell>
          <cell r="AT1451">
            <v>0</v>
          </cell>
        </row>
        <row r="1452">
          <cell r="D1452" t="str">
            <v>R2IPAJS</v>
          </cell>
          <cell r="E1452" t="str">
            <v>RF</v>
          </cell>
          <cell r="F1452" t="str">
            <v>MR-H26M-W</v>
          </cell>
          <cell r="I1452">
            <v>1</v>
          </cell>
          <cell r="J1452">
            <v>11151</v>
          </cell>
          <cell r="L1452">
            <v>2152</v>
          </cell>
          <cell r="N1452">
            <v>10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87</v>
          </cell>
          <cell r="AC1452">
            <v>470</v>
          </cell>
          <cell r="AD1452">
            <v>43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33</v>
          </cell>
          <cell r="AQ1452">
            <v>467</v>
          </cell>
          <cell r="AR1452">
            <v>0</v>
          </cell>
          <cell r="AS1452">
            <v>0</v>
          </cell>
          <cell r="AT1452">
            <v>0</v>
          </cell>
        </row>
        <row r="1453">
          <cell r="D1453" t="str">
            <v>R2IPBJS</v>
          </cell>
          <cell r="E1453" t="str">
            <v>RF</v>
          </cell>
          <cell r="F1453" t="str">
            <v>MR-H26M-PW</v>
          </cell>
          <cell r="I1453">
            <v>1</v>
          </cell>
          <cell r="J1453">
            <v>11151</v>
          </cell>
          <cell r="L1453">
            <v>2152</v>
          </cell>
          <cell r="N1453">
            <v>11</v>
          </cell>
          <cell r="O1453">
            <v>0</v>
          </cell>
          <cell r="P1453">
            <v>0</v>
          </cell>
          <cell r="Q1453">
            <v>365</v>
          </cell>
          <cell r="R1453">
            <v>0</v>
          </cell>
          <cell r="S1453">
            <v>560</v>
          </cell>
          <cell r="T1453">
            <v>125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412</v>
          </cell>
          <cell r="AE1453">
            <v>0</v>
          </cell>
          <cell r="AF1453">
            <v>0</v>
          </cell>
          <cell r="AG1453">
            <v>338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157</v>
          </cell>
          <cell r="AP1453">
            <v>343</v>
          </cell>
          <cell r="AQ1453">
            <v>0</v>
          </cell>
          <cell r="AR1453">
            <v>0</v>
          </cell>
          <cell r="AS1453">
            <v>0</v>
          </cell>
          <cell r="AT1453">
            <v>0</v>
          </cell>
        </row>
        <row r="1454">
          <cell r="D1454" t="str">
            <v>R2IPCJS</v>
          </cell>
          <cell r="E1454" t="str">
            <v>RF</v>
          </cell>
          <cell r="F1454" t="str">
            <v>MR-H26M-T</v>
          </cell>
          <cell r="I1454">
            <v>1</v>
          </cell>
          <cell r="J1454">
            <v>11151</v>
          </cell>
          <cell r="L1454">
            <v>2152</v>
          </cell>
          <cell r="N1454">
            <v>8</v>
          </cell>
          <cell r="O1454">
            <v>0</v>
          </cell>
          <cell r="P1454">
            <v>500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357</v>
          </cell>
          <cell r="AA1454">
            <v>560</v>
          </cell>
          <cell r="AB1454">
            <v>83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298</v>
          </cell>
          <cell r="AL1454">
            <v>364</v>
          </cell>
          <cell r="AM1454">
            <v>0</v>
          </cell>
          <cell r="AN1454">
            <v>376</v>
          </cell>
          <cell r="AO1454">
            <v>162</v>
          </cell>
          <cell r="AP1454">
            <v>0</v>
          </cell>
          <cell r="AQ1454">
            <v>0</v>
          </cell>
          <cell r="AR1454">
            <v>400</v>
          </cell>
          <cell r="AS1454">
            <v>0</v>
          </cell>
          <cell r="AT1454">
            <v>0</v>
          </cell>
        </row>
        <row r="1455">
          <cell r="D1455" t="str">
            <v>R2IPDJS</v>
          </cell>
          <cell r="E1455" t="str">
            <v>RF</v>
          </cell>
          <cell r="F1455" t="str">
            <v>MR-H26ML-W</v>
          </cell>
          <cell r="I1455">
            <v>1</v>
          </cell>
          <cell r="J1455">
            <v>11151</v>
          </cell>
          <cell r="L1455">
            <v>2152</v>
          </cell>
          <cell r="N1455">
            <v>9</v>
          </cell>
          <cell r="O1455">
            <v>0</v>
          </cell>
          <cell r="P1455">
            <v>10</v>
          </cell>
          <cell r="Q1455">
            <v>40</v>
          </cell>
          <cell r="R1455">
            <v>0</v>
          </cell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100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0</v>
          </cell>
          <cell r="AQ1455">
            <v>0</v>
          </cell>
          <cell r="AR1455">
            <v>0</v>
          </cell>
          <cell r="AS1455">
            <v>0</v>
          </cell>
          <cell r="AT1455">
            <v>0</v>
          </cell>
        </row>
        <row r="1456">
          <cell r="D1456" t="str">
            <v>R2IPEJS</v>
          </cell>
          <cell r="E1456" t="str">
            <v>RF</v>
          </cell>
          <cell r="F1456" t="str">
            <v>MR-H26ML-PW</v>
          </cell>
          <cell r="I1456">
            <v>1</v>
          </cell>
          <cell r="J1456">
            <v>11151</v>
          </cell>
          <cell r="L1456">
            <v>2152</v>
          </cell>
          <cell r="N1456">
            <v>10</v>
          </cell>
          <cell r="O1456">
            <v>0</v>
          </cell>
          <cell r="P1456">
            <v>0</v>
          </cell>
          <cell r="Q1456">
            <v>50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22</v>
          </cell>
          <cell r="AK1456">
            <v>28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0</v>
          </cell>
          <cell r="AQ1456">
            <v>0</v>
          </cell>
          <cell r="AR1456">
            <v>0</v>
          </cell>
          <cell r="AS1456">
            <v>0</v>
          </cell>
          <cell r="AT1456">
            <v>0</v>
          </cell>
        </row>
        <row r="1457">
          <cell r="D1457" t="str">
            <v>R2IPFJS</v>
          </cell>
          <cell r="E1457" t="str">
            <v>RF</v>
          </cell>
          <cell r="F1457" t="str">
            <v>MR-H26ML-T</v>
          </cell>
          <cell r="I1457">
            <v>1</v>
          </cell>
          <cell r="J1457">
            <v>11151</v>
          </cell>
          <cell r="L1457">
            <v>2152</v>
          </cell>
          <cell r="N1457">
            <v>11</v>
          </cell>
          <cell r="O1457">
            <v>0</v>
          </cell>
          <cell r="P1457">
            <v>50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50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0</v>
          </cell>
          <cell r="AQ1457">
            <v>0</v>
          </cell>
          <cell r="AR1457">
            <v>0</v>
          </cell>
          <cell r="AS1457">
            <v>0</v>
          </cell>
          <cell r="AT1457">
            <v>0</v>
          </cell>
        </row>
        <row r="1458">
          <cell r="D1458" t="str">
            <v>R2IQESV</v>
          </cell>
          <cell r="E1458" t="str">
            <v>RF</v>
          </cell>
          <cell r="F1458" t="str">
            <v>MR-H32T-ST-V</v>
          </cell>
          <cell r="I1458">
            <v>1</v>
          </cell>
          <cell r="J1458">
            <v>11151</v>
          </cell>
          <cell r="L1458">
            <v>2152</v>
          </cell>
          <cell r="N1458">
            <v>12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0</v>
          </cell>
          <cell r="AQ1458">
            <v>0</v>
          </cell>
          <cell r="AR1458">
            <v>0</v>
          </cell>
          <cell r="AS1458">
            <v>0</v>
          </cell>
          <cell r="AT1458">
            <v>0</v>
          </cell>
        </row>
        <row r="1459">
          <cell r="D1459" t="str">
            <v>R2IQDSV</v>
          </cell>
          <cell r="E1459" t="str">
            <v>RF</v>
          </cell>
          <cell r="F1459" t="str">
            <v>MR-H32T-W-V</v>
          </cell>
          <cell r="I1459">
            <v>1</v>
          </cell>
          <cell r="J1459">
            <v>11151</v>
          </cell>
          <cell r="L1459">
            <v>2152</v>
          </cell>
          <cell r="N1459">
            <v>13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0</v>
          </cell>
          <cell r="AQ1459">
            <v>0</v>
          </cell>
          <cell r="AR1459">
            <v>0</v>
          </cell>
          <cell r="AS1459">
            <v>0</v>
          </cell>
          <cell r="AT1459">
            <v>0</v>
          </cell>
        </row>
        <row r="1460">
          <cell r="D1460" t="str">
            <v>R2IQKTK</v>
          </cell>
          <cell r="E1460" t="str">
            <v>RF</v>
          </cell>
          <cell r="F1460" t="str">
            <v>MR-BF28T-ST</v>
          </cell>
          <cell r="I1460">
            <v>1</v>
          </cell>
          <cell r="J1460">
            <v>11151</v>
          </cell>
          <cell r="L1460">
            <v>2152</v>
          </cell>
          <cell r="N1460">
            <v>14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0</v>
          </cell>
          <cell r="AQ1460">
            <v>0</v>
          </cell>
          <cell r="AR1460">
            <v>0</v>
          </cell>
          <cell r="AS1460">
            <v>0</v>
          </cell>
          <cell r="AT1460">
            <v>0</v>
          </cell>
        </row>
        <row r="1461">
          <cell r="D1461" t="str">
            <v>R2IQJTK</v>
          </cell>
          <cell r="E1461" t="str">
            <v>RF</v>
          </cell>
          <cell r="F1461" t="str">
            <v>MR-BF28T-SL</v>
          </cell>
          <cell r="I1461">
            <v>1</v>
          </cell>
          <cell r="J1461">
            <v>11151</v>
          </cell>
          <cell r="L1461">
            <v>2152</v>
          </cell>
          <cell r="N1461">
            <v>15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0</v>
          </cell>
          <cell r="AQ1461">
            <v>0</v>
          </cell>
          <cell r="AR1461">
            <v>0</v>
          </cell>
          <cell r="AS1461">
            <v>0</v>
          </cell>
          <cell r="AT1461">
            <v>0</v>
          </cell>
        </row>
        <row r="1462">
          <cell r="D1462" t="str">
            <v>R2IQJTK</v>
          </cell>
          <cell r="E1462" t="str">
            <v>RF</v>
          </cell>
          <cell r="F1462" t="str">
            <v>MR-BF28T-SL</v>
          </cell>
          <cell r="I1462">
            <v>1</v>
          </cell>
          <cell r="J1462">
            <v>11151</v>
          </cell>
          <cell r="L1462">
            <v>2152</v>
          </cell>
          <cell r="N1462">
            <v>16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0</v>
          </cell>
          <cell r="AQ1462">
            <v>0</v>
          </cell>
          <cell r="AR1462">
            <v>0</v>
          </cell>
          <cell r="AS1462">
            <v>0</v>
          </cell>
          <cell r="AT1462">
            <v>0</v>
          </cell>
        </row>
        <row r="1463">
          <cell r="D1463" t="str">
            <v>R2IQKTK</v>
          </cell>
          <cell r="E1463" t="str">
            <v>RF</v>
          </cell>
          <cell r="F1463" t="str">
            <v>MR-BF28T-ST</v>
          </cell>
          <cell r="I1463">
            <v>1</v>
          </cell>
          <cell r="J1463">
            <v>11151</v>
          </cell>
          <cell r="L1463">
            <v>2152</v>
          </cell>
          <cell r="N1463">
            <v>17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0</v>
          </cell>
          <cell r="AQ1463">
            <v>0</v>
          </cell>
          <cell r="AR1463">
            <v>0</v>
          </cell>
          <cell r="AS1463">
            <v>0</v>
          </cell>
          <cell r="AT1463">
            <v>0</v>
          </cell>
        </row>
        <row r="1464">
          <cell r="C1464" t="str">
            <v>AV25E191G09E</v>
          </cell>
          <cell r="D1464" t="str">
            <v>HANDLE BODY</v>
          </cell>
          <cell r="N1464">
            <v>0</v>
          </cell>
          <cell r="O1464">
            <v>0</v>
          </cell>
          <cell r="P1464">
            <v>20</v>
          </cell>
          <cell r="Q1464">
            <v>80</v>
          </cell>
          <cell r="R1464">
            <v>0</v>
          </cell>
          <cell r="S1464">
            <v>0</v>
          </cell>
          <cell r="T1464">
            <v>0</v>
          </cell>
          <cell r="U1464">
            <v>0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0</v>
          </cell>
          <cell r="AA1464">
            <v>0</v>
          </cell>
          <cell r="AB1464">
            <v>374</v>
          </cell>
          <cell r="AC1464">
            <v>940</v>
          </cell>
          <cell r="AD1464">
            <v>86</v>
          </cell>
          <cell r="AE1464">
            <v>0</v>
          </cell>
          <cell r="AF1464">
            <v>0</v>
          </cell>
          <cell r="AG1464">
            <v>0</v>
          </cell>
          <cell r="AH1464">
            <v>0</v>
          </cell>
          <cell r="AI1464">
            <v>0</v>
          </cell>
          <cell r="AJ1464">
            <v>0</v>
          </cell>
          <cell r="AK1464">
            <v>0</v>
          </cell>
          <cell r="AL1464">
            <v>0</v>
          </cell>
          <cell r="AM1464">
            <v>0</v>
          </cell>
          <cell r="AN1464">
            <v>0</v>
          </cell>
          <cell r="AO1464">
            <v>114</v>
          </cell>
          <cell r="AP1464">
            <v>66</v>
          </cell>
          <cell r="AQ1464">
            <v>934</v>
          </cell>
          <cell r="AR1464">
            <v>0</v>
          </cell>
          <cell r="AS1464">
            <v>0</v>
          </cell>
          <cell r="AT1464">
            <v>0</v>
          </cell>
        </row>
        <row r="1465">
          <cell r="D1465" t="str">
            <v>R2IMAJS</v>
          </cell>
          <cell r="E1465" t="str">
            <v>RF</v>
          </cell>
          <cell r="F1465" t="str">
            <v>MR-H25J-W</v>
          </cell>
          <cell r="I1465">
            <v>1</v>
          </cell>
          <cell r="J1465">
            <v>11151</v>
          </cell>
          <cell r="L1465">
            <v>2152</v>
          </cell>
          <cell r="N1465">
            <v>1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Q1465">
            <v>0</v>
          </cell>
          <cell r="AR1465">
            <v>0</v>
          </cell>
          <cell r="AS1465">
            <v>0</v>
          </cell>
          <cell r="AT1465">
            <v>0</v>
          </cell>
        </row>
        <row r="1466">
          <cell r="D1466" t="str">
            <v>R2IMHJS</v>
          </cell>
          <cell r="E1466" t="str">
            <v>RF</v>
          </cell>
          <cell r="F1466" t="str">
            <v>MR-H25J-W(STG)</v>
          </cell>
          <cell r="I1466">
            <v>1</v>
          </cell>
          <cell r="J1466">
            <v>11151</v>
          </cell>
          <cell r="L1466">
            <v>2152</v>
          </cell>
          <cell r="N1466">
            <v>2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0</v>
          </cell>
          <cell r="AQ1466">
            <v>0</v>
          </cell>
          <cell r="AR1466">
            <v>0</v>
          </cell>
          <cell r="AS1466">
            <v>0</v>
          </cell>
          <cell r="AT1466">
            <v>0</v>
          </cell>
        </row>
        <row r="1467">
          <cell r="D1467" t="str">
            <v>R2IMCJS</v>
          </cell>
          <cell r="E1467" t="str">
            <v>RF</v>
          </cell>
          <cell r="F1467" t="str">
            <v>MR-H25JL-W</v>
          </cell>
          <cell r="I1467">
            <v>1</v>
          </cell>
          <cell r="J1467">
            <v>11151</v>
          </cell>
          <cell r="L1467">
            <v>2152</v>
          </cell>
          <cell r="N1467">
            <v>3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Q1467">
            <v>0</v>
          </cell>
          <cell r="AR1467">
            <v>0</v>
          </cell>
          <cell r="AS1467">
            <v>0</v>
          </cell>
          <cell r="AT1467">
            <v>0</v>
          </cell>
        </row>
        <row r="1468">
          <cell r="D1468" t="str">
            <v>R2IPCAU</v>
          </cell>
          <cell r="E1468" t="str">
            <v>RF</v>
          </cell>
          <cell r="F1468" t="str">
            <v>MR-H290S-W-A</v>
          </cell>
          <cell r="I1468">
            <v>1</v>
          </cell>
          <cell r="J1468">
            <v>11151</v>
          </cell>
          <cell r="L1468">
            <v>2152</v>
          </cell>
          <cell r="N1468">
            <v>4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57</v>
          </cell>
          <cell r="AP1468">
            <v>0</v>
          </cell>
          <cell r="AQ1468">
            <v>0</v>
          </cell>
          <cell r="AR1468">
            <v>0</v>
          </cell>
          <cell r="AS1468">
            <v>0</v>
          </cell>
          <cell r="AT1468">
            <v>0</v>
          </cell>
        </row>
        <row r="1469">
          <cell r="D1469" t="str">
            <v>R2IMAJS</v>
          </cell>
          <cell r="E1469" t="str">
            <v>RF</v>
          </cell>
          <cell r="F1469" t="str">
            <v>MR-H25J-W</v>
          </cell>
          <cell r="I1469">
            <v>1</v>
          </cell>
          <cell r="J1469">
            <v>11151</v>
          </cell>
          <cell r="L1469">
            <v>2152</v>
          </cell>
          <cell r="N1469">
            <v>5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Q1469">
            <v>0</v>
          </cell>
          <cell r="AR1469">
            <v>0</v>
          </cell>
          <cell r="AS1469">
            <v>0</v>
          </cell>
          <cell r="AT1469">
            <v>0</v>
          </cell>
        </row>
        <row r="1470">
          <cell r="D1470" t="str">
            <v>R2IMHJS</v>
          </cell>
          <cell r="E1470" t="str">
            <v>RF</v>
          </cell>
          <cell r="F1470" t="str">
            <v>MR-H25J-W(STG)</v>
          </cell>
          <cell r="I1470">
            <v>1</v>
          </cell>
          <cell r="J1470">
            <v>11151</v>
          </cell>
          <cell r="L1470">
            <v>2152</v>
          </cell>
          <cell r="N1470">
            <v>6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0</v>
          </cell>
          <cell r="AQ1470">
            <v>0</v>
          </cell>
          <cell r="AR1470">
            <v>0</v>
          </cell>
          <cell r="AS1470">
            <v>0</v>
          </cell>
          <cell r="AT1470">
            <v>0</v>
          </cell>
        </row>
        <row r="1471">
          <cell r="D1471" t="str">
            <v>R2IPAJS</v>
          </cell>
          <cell r="E1471" t="str">
            <v>RF</v>
          </cell>
          <cell r="F1471" t="str">
            <v>MR-H26M-W</v>
          </cell>
          <cell r="I1471">
            <v>1</v>
          </cell>
          <cell r="J1471">
            <v>11151</v>
          </cell>
          <cell r="L1471">
            <v>2152</v>
          </cell>
          <cell r="N1471">
            <v>7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87</v>
          </cell>
          <cell r="AC1471">
            <v>470</v>
          </cell>
          <cell r="AD1471">
            <v>43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33</v>
          </cell>
          <cell r="AQ1471">
            <v>467</v>
          </cell>
          <cell r="AR1471">
            <v>0</v>
          </cell>
          <cell r="AS1471">
            <v>0</v>
          </cell>
          <cell r="AT1471">
            <v>0</v>
          </cell>
        </row>
        <row r="1472">
          <cell r="D1472" t="str">
            <v>R2IMCJS</v>
          </cell>
          <cell r="E1472" t="str">
            <v>RF</v>
          </cell>
          <cell r="F1472" t="str">
            <v>MR-H25JL-W</v>
          </cell>
          <cell r="I1472">
            <v>1</v>
          </cell>
          <cell r="J1472">
            <v>11151</v>
          </cell>
          <cell r="L1472">
            <v>2152</v>
          </cell>
          <cell r="N1472">
            <v>8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0</v>
          </cell>
          <cell r="AQ1472">
            <v>0</v>
          </cell>
          <cell r="AR1472">
            <v>0</v>
          </cell>
          <cell r="AS1472">
            <v>0</v>
          </cell>
          <cell r="AT1472">
            <v>0</v>
          </cell>
        </row>
        <row r="1473">
          <cell r="D1473" t="str">
            <v>R2IPDJS</v>
          </cell>
          <cell r="E1473" t="str">
            <v>RF</v>
          </cell>
          <cell r="F1473" t="str">
            <v>MR-H26ML-W</v>
          </cell>
          <cell r="I1473">
            <v>1</v>
          </cell>
          <cell r="J1473">
            <v>11151</v>
          </cell>
          <cell r="L1473">
            <v>2152</v>
          </cell>
          <cell r="N1473">
            <v>7</v>
          </cell>
          <cell r="O1473">
            <v>0</v>
          </cell>
          <cell r="P1473">
            <v>10</v>
          </cell>
          <cell r="Q1473">
            <v>40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100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0</v>
          </cell>
          <cell r="AQ1473">
            <v>0</v>
          </cell>
          <cell r="AR1473">
            <v>0</v>
          </cell>
          <cell r="AS1473">
            <v>0</v>
          </cell>
          <cell r="AT1473">
            <v>0</v>
          </cell>
        </row>
        <row r="1474">
          <cell r="D1474" t="str">
            <v>R2IPCAU</v>
          </cell>
          <cell r="E1474" t="str">
            <v>RF</v>
          </cell>
          <cell r="F1474" t="str">
            <v>MR-H290S-W-A</v>
          </cell>
          <cell r="I1474">
            <v>1</v>
          </cell>
          <cell r="J1474">
            <v>11151</v>
          </cell>
          <cell r="L1474">
            <v>2152</v>
          </cell>
          <cell r="N1474">
            <v>8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57</v>
          </cell>
          <cell r="AP1474">
            <v>0</v>
          </cell>
          <cell r="AQ1474">
            <v>0</v>
          </cell>
          <cell r="AR1474">
            <v>0</v>
          </cell>
          <cell r="AS1474">
            <v>0</v>
          </cell>
          <cell r="AT1474">
            <v>0</v>
          </cell>
        </row>
        <row r="1475">
          <cell r="D1475" t="str">
            <v>R2IPAJS</v>
          </cell>
          <cell r="E1475" t="str">
            <v>RF</v>
          </cell>
          <cell r="F1475" t="str">
            <v>MR-H26M-W</v>
          </cell>
          <cell r="I1475">
            <v>1</v>
          </cell>
          <cell r="J1475">
            <v>11151</v>
          </cell>
          <cell r="L1475">
            <v>2152</v>
          </cell>
          <cell r="N1475">
            <v>9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87</v>
          </cell>
          <cell r="AC1475">
            <v>470</v>
          </cell>
          <cell r="AD1475">
            <v>43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33</v>
          </cell>
          <cell r="AQ1475">
            <v>467</v>
          </cell>
          <cell r="AR1475">
            <v>0</v>
          </cell>
          <cell r="AS1475">
            <v>0</v>
          </cell>
          <cell r="AT1475">
            <v>0</v>
          </cell>
        </row>
        <row r="1476">
          <cell r="D1476" t="str">
            <v>R2IPDJS</v>
          </cell>
          <cell r="E1476" t="str">
            <v>RF</v>
          </cell>
          <cell r="F1476" t="str">
            <v>MR-H26ML-W</v>
          </cell>
          <cell r="I1476">
            <v>1</v>
          </cell>
          <cell r="J1476">
            <v>11151</v>
          </cell>
          <cell r="L1476">
            <v>2152</v>
          </cell>
          <cell r="N1476">
            <v>10</v>
          </cell>
          <cell r="O1476">
            <v>0</v>
          </cell>
          <cell r="P1476">
            <v>10</v>
          </cell>
          <cell r="Q1476">
            <v>40</v>
          </cell>
          <cell r="R1476">
            <v>0</v>
          </cell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100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0</v>
          </cell>
          <cell r="AQ1476">
            <v>0</v>
          </cell>
          <cell r="AR1476">
            <v>0</v>
          </cell>
          <cell r="AS1476">
            <v>0</v>
          </cell>
          <cell r="AT1476">
            <v>0</v>
          </cell>
        </row>
        <row r="1477">
          <cell r="C1477" t="str">
            <v>AV25E191G10E</v>
          </cell>
          <cell r="D1477" t="str">
            <v>HANDLE BODY</v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0</v>
          </cell>
          <cell r="AQ1477">
            <v>0</v>
          </cell>
          <cell r="AR1477">
            <v>0</v>
          </cell>
          <cell r="AS1477">
            <v>0</v>
          </cell>
          <cell r="AT1477">
            <v>0</v>
          </cell>
        </row>
        <row r="1478">
          <cell r="D1478" t="str">
            <v>R2IMBJS</v>
          </cell>
          <cell r="E1478" t="str">
            <v>RF</v>
          </cell>
          <cell r="F1478" t="str">
            <v>MR-H25J-K</v>
          </cell>
          <cell r="I1478">
            <v>1</v>
          </cell>
          <cell r="J1478">
            <v>11151</v>
          </cell>
          <cell r="L1478">
            <v>2152</v>
          </cell>
          <cell r="N1478">
            <v>1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0</v>
          </cell>
          <cell r="AQ1478">
            <v>0</v>
          </cell>
          <cell r="AR1478">
            <v>0</v>
          </cell>
          <cell r="AS1478">
            <v>0</v>
          </cell>
          <cell r="AT1478">
            <v>0</v>
          </cell>
        </row>
        <row r="1479">
          <cell r="D1479" t="str">
            <v>R2IMGJS</v>
          </cell>
          <cell r="E1479" t="str">
            <v>RF</v>
          </cell>
          <cell r="F1479" t="str">
            <v>MR-H25J-K(STG)</v>
          </cell>
          <cell r="I1479">
            <v>1</v>
          </cell>
          <cell r="J1479">
            <v>11151</v>
          </cell>
          <cell r="L1479">
            <v>2152</v>
          </cell>
          <cell r="N1479">
            <v>2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Q1479">
            <v>0</v>
          </cell>
          <cell r="AR1479">
            <v>0</v>
          </cell>
          <cell r="AS1479">
            <v>0</v>
          </cell>
          <cell r="AT1479">
            <v>0</v>
          </cell>
        </row>
        <row r="1480">
          <cell r="D1480" t="str">
            <v>R2IMDJS</v>
          </cell>
          <cell r="E1480" t="str">
            <v>RF</v>
          </cell>
          <cell r="F1480" t="str">
            <v>MR-H25JL-K</v>
          </cell>
          <cell r="I1480">
            <v>1</v>
          </cell>
          <cell r="J1480">
            <v>11151</v>
          </cell>
          <cell r="L1480">
            <v>2152</v>
          </cell>
          <cell r="N1480">
            <v>3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0</v>
          </cell>
          <cell r="AQ1480">
            <v>0</v>
          </cell>
          <cell r="AR1480">
            <v>0</v>
          </cell>
          <cell r="AS1480">
            <v>0</v>
          </cell>
          <cell r="AT1480">
            <v>0</v>
          </cell>
        </row>
        <row r="1481">
          <cell r="D1481" t="str">
            <v>R2IMBJS</v>
          </cell>
          <cell r="E1481" t="str">
            <v>RF</v>
          </cell>
          <cell r="F1481" t="str">
            <v>MR-H25J-K</v>
          </cell>
          <cell r="I1481">
            <v>1</v>
          </cell>
          <cell r="J1481">
            <v>11151</v>
          </cell>
          <cell r="L1481">
            <v>2152</v>
          </cell>
          <cell r="N1481">
            <v>4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  <cell r="AQ1481">
            <v>0</v>
          </cell>
          <cell r="AR1481">
            <v>0</v>
          </cell>
          <cell r="AS1481">
            <v>0</v>
          </cell>
          <cell r="AT1481">
            <v>0</v>
          </cell>
        </row>
        <row r="1482">
          <cell r="D1482" t="str">
            <v>R2IMGJS</v>
          </cell>
          <cell r="E1482" t="str">
            <v>RF</v>
          </cell>
          <cell r="F1482" t="str">
            <v>MR-H25J-K(STG)</v>
          </cell>
          <cell r="I1482">
            <v>1</v>
          </cell>
          <cell r="J1482">
            <v>11151</v>
          </cell>
          <cell r="L1482">
            <v>2152</v>
          </cell>
          <cell r="N1482">
            <v>5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  <cell r="AQ1482">
            <v>0</v>
          </cell>
          <cell r="AR1482">
            <v>0</v>
          </cell>
          <cell r="AS1482">
            <v>0</v>
          </cell>
          <cell r="AT1482">
            <v>0</v>
          </cell>
        </row>
        <row r="1483">
          <cell r="D1483" t="str">
            <v>R2IMDJS</v>
          </cell>
          <cell r="E1483" t="str">
            <v>RF</v>
          </cell>
          <cell r="F1483" t="str">
            <v>MR-H25JL-K</v>
          </cell>
          <cell r="I1483">
            <v>1</v>
          </cell>
          <cell r="J1483">
            <v>11151</v>
          </cell>
          <cell r="L1483">
            <v>2152</v>
          </cell>
          <cell r="N1483">
            <v>6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Q1483">
            <v>0</v>
          </cell>
          <cell r="AR1483">
            <v>0</v>
          </cell>
          <cell r="AS1483">
            <v>0</v>
          </cell>
          <cell r="AT148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BAR-R"/>
      <sheetName val="ATTRIBUTE"/>
      <sheetName val="Histogram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ｶﾚﾝﾀﾞｰ"/>
    </sheetNames>
    <definedNames>
      <definedName name="Record1"/>
      <definedName name="Record2"/>
    </definedNames>
    <sheetDataSet>
      <sheetData sheetId="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L 技連"/>
      <sheetName val="342A Block"/>
      <sheetName val="342E BLOCK"/>
      <sheetName val="X61B　MPLｱｯﾌﾟﾃﾞｰﾄ(1)技連"/>
    </sheetNames>
    <definedNames>
      <definedName name="Request_Put"/>
      <definedName name="Status_File_Get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申請書"/>
      <sheetName val="sample"/>
      <sheetName val="管理ｺｰﾄﾞ設定"/>
      <sheetName val="管理ｺｰﾄﾞ定義"/>
      <sheetName val="s-code"/>
      <sheetName val="国ｺｰﾄﾞ"/>
      <sheetName val="客先会社名称ﾘｽﾄ"/>
      <sheetName val="分類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E00</v>
          </cell>
        </row>
        <row r="3">
          <cell r="A3" t="str">
            <v>E01</v>
          </cell>
        </row>
        <row r="4">
          <cell r="A4" t="str">
            <v>D00</v>
          </cell>
        </row>
        <row r="5">
          <cell r="A5" t="str">
            <v>D01</v>
          </cell>
        </row>
        <row r="6">
          <cell r="A6" t="str">
            <v>P00</v>
          </cell>
        </row>
        <row r="7">
          <cell r="A7" t="str">
            <v>R00</v>
          </cell>
        </row>
        <row r="8">
          <cell r="A8" t="str">
            <v>ME0</v>
          </cell>
        </row>
        <row r="9">
          <cell r="A9" t="str">
            <v>CC0</v>
          </cell>
        </row>
        <row r="10">
          <cell r="A10" t="str">
            <v>XXXX</v>
          </cell>
        </row>
        <row r="11">
          <cell r="A11">
            <v>3221</v>
          </cell>
        </row>
        <row r="12">
          <cell r="A12">
            <v>3224</v>
          </cell>
        </row>
        <row r="13">
          <cell r="A13">
            <v>3225</v>
          </cell>
        </row>
        <row r="14">
          <cell r="A14">
            <v>3242</v>
          </cell>
        </row>
        <row r="15">
          <cell r="A15">
            <v>3243</v>
          </cell>
        </row>
        <row r="16">
          <cell r="A16">
            <v>3244</v>
          </cell>
        </row>
        <row r="17">
          <cell r="A17">
            <v>7221</v>
          </cell>
        </row>
        <row r="18">
          <cell r="A18">
            <v>7222</v>
          </cell>
        </row>
        <row r="19">
          <cell r="A19">
            <v>7224</v>
          </cell>
        </row>
        <row r="20">
          <cell r="A20">
            <v>7225</v>
          </cell>
        </row>
        <row r="21">
          <cell r="A21">
            <v>7226</v>
          </cell>
        </row>
        <row r="22">
          <cell r="A22">
            <v>7227</v>
          </cell>
        </row>
        <row r="23">
          <cell r="A23">
            <v>7228</v>
          </cell>
        </row>
        <row r="24">
          <cell r="A24">
            <v>7234</v>
          </cell>
        </row>
        <row r="25">
          <cell r="A25">
            <v>7240</v>
          </cell>
        </row>
        <row r="26">
          <cell r="A26">
            <v>7241</v>
          </cell>
        </row>
        <row r="27">
          <cell r="A27">
            <v>7242</v>
          </cell>
        </row>
        <row r="28">
          <cell r="A28">
            <v>7243</v>
          </cell>
        </row>
        <row r="29">
          <cell r="A29">
            <v>7244</v>
          </cell>
        </row>
        <row r="30">
          <cell r="A30">
            <v>7245</v>
          </cell>
        </row>
        <row r="31">
          <cell r="A31">
            <v>7247</v>
          </cell>
        </row>
        <row r="32">
          <cell r="A32">
            <v>7248</v>
          </cell>
        </row>
        <row r="33">
          <cell r="A33">
            <v>7249</v>
          </cell>
        </row>
        <row r="34">
          <cell r="A34">
            <v>7268</v>
          </cell>
        </row>
        <row r="35">
          <cell r="A35">
            <v>7269</v>
          </cell>
        </row>
        <row r="36">
          <cell r="A36">
            <v>7401</v>
          </cell>
        </row>
        <row r="37">
          <cell r="A37">
            <v>7402</v>
          </cell>
        </row>
        <row r="38">
          <cell r="A38">
            <v>7403</v>
          </cell>
        </row>
        <row r="39">
          <cell r="A39">
            <v>7404</v>
          </cell>
        </row>
        <row r="40">
          <cell r="A40">
            <v>7405</v>
          </cell>
        </row>
        <row r="41">
          <cell r="A41">
            <v>7406</v>
          </cell>
        </row>
        <row r="42">
          <cell r="A42">
            <v>7407</v>
          </cell>
        </row>
        <row r="43">
          <cell r="A43">
            <v>7408</v>
          </cell>
        </row>
        <row r="44">
          <cell r="A44">
            <v>7409</v>
          </cell>
        </row>
        <row r="45">
          <cell r="A45">
            <v>7410</v>
          </cell>
        </row>
        <row r="46">
          <cell r="A46">
            <v>7411</v>
          </cell>
        </row>
        <row r="47">
          <cell r="A47">
            <v>7412</v>
          </cell>
        </row>
        <row r="48">
          <cell r="A48">
            <v>7413</v>
          </cell>
        </row>
        <row r="49">
          <cell r="A49">
            <v>7414</v>
          </cell>
        </row>
        <row r="50">
          <cell r="A50">
            <v>8223</v>
          </cell>
        </row>
        <row r="51">
          <cell r="A51">
            <v>8228</v>
          </cell>
        </row>
        <row r="52">
          <cell r="A52">
            <v>8241</v>
          </cell>
        </row>
        <row r="53">
          <cell r="A53">
            <v>8242</v>
          </cell>
        </row>
        <row r="54">
          <cell r="A54">
            <v>8243</v>
          </cell>
        </row>
        <row r="55">
          <cell r="A55">
            <v>8244</v>
          </cell>
        </row>
        <row r="56">
          <cell r="A56">
            <v>8246</v>
          </cell>
        </row>
        <row r="57">
          <cell r="A57">
            <v>8247</v>
          </cell>
        </row>
        <row r="58">
          <cell r="A58">
            <v>8248</v>
          </cell>
        </row>
        <row r="59">
          <cell r="A59">
            <v>8249</v>
          </cell>
        </row>
        <row r="60">
          <cell r="A60">
            <v>8261</v>
          </cell>
        </row>
        <row r="61">
          <cell r="A61">
            <v>8262</v>
          </cell>
        </row>
        <row r="62">
          <cell r="A62">
            <v>8264</v>
          </cell>
        </row>
        <row r="63">
          <cell r="A63">
            <v>8265</v>
          </cell>
        </row>
        <row r="64">
          <cell r="A64">
            <v>9225</v>
          </cell>
        </row>
        <row r="65">
          <cell r="A65">
            <v>9245</v>
          </cell>
        </row>
        <row r="66">
          <cell r="A66">
            <v>9268</v>
          </cell>
        </row>
      </sheetData>
      <sheetData sheetId="5" refreshError="1">
        <row r="3">
          <cell r="A3" t="str">
            <v>○アジア（ＡＳＩＡ）</v>
          </cell>
        </row>
        <row r="4">
          <cell r="A4" t="str">
            <v>000</v>
          </cell>
        </row>
        <row r="5">
          <cell r="A5">
            <v>103</v>
          </cell>
        </row>
        <row r="6">
          <cell r="A6">
            <v>104</v>
          </cell>
        </row>
        <row r="7">
          <cell r="A7">
            <v>105</v>
          </cell>
        </row>
        <row r="8">
          <cell r="A8">
            <v>106</v>
          </cell>
        </row>
        <row r="9">
          <cell r="A9">
            <v>107</v>
          </cell>
        </row>
        <row r="10">
          <cell r="A10">
            <v>108</v>
          </cell>
        </row>
        <row r="11">
          <cell r="A11">
            <v>110</v>
          </cell>
        </row>
        <row r="12">
          <cell r="A12">
            <v>111</v>
          </cell>
        </row>
        <row r="13">
          <cell r="A13">
            <v>112</v>
          </cell>
        </row>
        <row r="14">
          <cell r="A14">
            <v>113</v>
          </cell>
        </row>
        <row r="15">
          <cell r="A15">
            <v>115</v>
          </cell>
        </row>
        <row r="16">
          <cell r="A16">
            <v>116</v>
          </cell>
        </row>
        <row r="17">
          <cell r="A17">
            <v>117</v>
          </cell>
        </row>
        <row r="18">
          <cell r="A18">
            <v>118</v>
          </cell>
        </row>
        <row r="19">
          <cell r="A19">
            <v>120</v>
          </cell>
        </row>
        <row r="20">
          <cell r="A20">
            <v>121</v>
          </cell>
        </row>
        <row r="21">
          <cell r="A21">
            <v>122</v>
          </cell>
        </row>
        <row r="22">
          <cell r="A22">
            <v>123</v>
          </cell>
        </row>
        <row r="23">
          <cell r="A23">
            <v>124</v>
          </cell>
        </row>
        <row r="24">
          <cell r="A24">
            <v>125</v>
          </cell>
        </row>
        <row r="25">
          <cell r="A25">
            <v>126</v>
          </cell>
        </row>
        <row r="26">
          <cell r="A26">
            <v>127</v>
          </cell>
        </row>
        <row r="27">
          <cell r="A27">
            <v>130</v>
          </cell>
        </row>
        <row r="28">
          <cell r="A28">
            <v>131</v>
          </cell>
        </row>
        <row r="29">
          <cell r="A29">
            <v>132</v>
          </cell>
        </row>
        <row r="30">
          <cell r="A30" t="str">
            <v>○中近東（MIDDLE-EAST ASIA）</v>
          </cell>
        </row>
        <row r="31">
          <cell r="A31">
            <v>133</v>
          </cell>
        </row>
        <row r="32">
          <cell r="A32">
            <v>134</v>
          </cell>
        </row>
        <row r="33">
          <cell r="A33">
            <v>135</v>
          </cell>
        </row>
        <row r="34">
          <cell r="A34">
            <v>137</v>
          </cell>
        </row>
        <row r="35">
          <cell r="A35">
            <v>138</v>
          </cell>
        </row>
        <row r="36">
          <cell r="A36">
            <v>141</v>
          </cell>
        </row>
        <row r="37">
          <cell r="A37">
            <v>142</v>
          </cell>
        </row>
        <row r="38">
          <cell r="A38">
            <v>143</v>
          </cell>
        </row>
        <row r="39">
          <cell r="A39">
            <v>144</v>
          </cell>
        </row>
        <row r="40">
          <cell r="A40">
            <v>145</v>
          </cell>
        </row>
        <row r="41">
          <cell r="A41">
            <v>146</v>
          </cell>
        </row>
        <row r="42">
          <cell r="A42">
            <v>150</v>
          </cell>
        </row>
        <row r="43">
          <cell r="A43">
            <v>151</v>
          </cell>
        </row>
        <row r="44">
          <cell r="A44">
            <v>152</v>
          </cell>
        </row>
        <row r="45">
          <cell r="A45">
            <v>153</v>
          </cell>
        </row>
        <row r="46">
          <cell r="A46">
            <v>154</v>
          </cell>
        </row>
        <row r="47">
          <cell r="A47">
            <v>155</v>
          </cell>
        </row>
        <row r="48">
          <cell r="A48">
            <v>156</v>
          </cell>
        </row>
        <row r="49">
          <cell r="A49">
            <v>157</v>
          </cell>
        </row>
        <row r="50">
          <cell r="A50">
            <v>160</v>
          </cell>
        </row>
        <row r="51">
          <cell r="A51">
            <v>162</v>
          </cell>
        </row>
        <row r="52">
          <cell r="A52" t="str">
            <v>○ヨーロッパ（ＥＵＲＯＰＥ）</v>
          </cell>
        </row>
        <row r="53">
          <cell r="A53">
            <v>201</v>
          </cell>
        </row>
        <row r="54">
          <cell r="A54">
            <v>202</v>
          </cell>
        </row>
        <row r="55">
          <cell r="A55">
            <v>203</v>
          </cell>
        </row>
        <row r="56">
          <cell r="A56">
            <v>204</v>
          </cell>
        </row>
        <row r="57">
          <cell r="A57">
            <v>205</v>
          </cell>
        </row>
        <row r="58">
          <cell r="A58">
            <v>206</v>
          </cell>
        </row>
        <row r="59">
          <cell r="A59">
            <v>207</v>
          </cell>
        </row>
        <row r="60">
          <cell r="A60">
            <v>208</v>
          </cell>
        </row>
        <row r="61">
          <cell r="A61">
            <v>209</v>
          </cell>
        </row>
        <row r="62">
          <cell r="A62">
            <v>210</v>
          </cell>
        </row>
        <row r="63">
          <cell r="A63">
            <v>211</v>
          </cell>
        </row>
        <row r="64">
          <cell r="A64">
            <v>212</v>
          </cell>
        </row>
        <row r="65">
          <cell r="A65">
            <v>213</v>
          </cell>
        </row>
        <row r="66">
          <cell r="A66">
            <v>215</v>
          </cell>
        </row>
        <row r="67">
          <cell r="A67">
            <v>216</v>
          </cell>
        </row>
        <row r="68">
          <cell r="A68">
            <v>217</v>
          </cell>
        </row>
        <row r="69">
          <cell r="A69">
            <v>218</v>
          </cell>
        </row>
        <row r="70">
          <cell r="A70">
            <v>219</v>
          </cell>
        </row>
        <row r="71">
          <cell r="A71">
            <v>220</v>
          </cell>
        </row>
        <row r="72">
          <cell r="A72">
            <v>221</v>
          </cell>
        </row>
        <row r="73">
          <cell r="A73">
            <v>222</v>
          </cell>
        </row>
        <row r="74">
          <cell r="A74">
            <v>223</v>
          </cell>
        </row>
        <row r="75">
          <cell r="A75">
            <v>224</v>
          </cell>
        </row>
        <row r="76">
          <cell r="A76">
            <v>225</v>
          </cell>
        </row>
        <row r="77">
          <cell r="A77">
            <v>227</v>
          </cell>
        </row>
        <row r="78">
          <cell r="A78">
            <v>228</v>
          </cell>
        </row>
        <row r="79">
          <cell r="A79">
            <v>229</v>
          </cell>
        </row>
        <row r="80">
          <cell r="A80">
            <v>230</v>
          </cell>
        </row>
        <row r="81">
          <cell r="A81">
            <v>231</v>
          </cell>
        </row>
        <row r="82">
          <cell r="A82">
            <v>232</v>
          </cell>
        </row>
        <row r="83">
          <cell r="A83">
            <v>233</v>
          </cell>
        </row>
        <row r="84">
          <cell r="A84">
            <v>234</v>
          </cell>
        </row>
        <row r="85">
          <cell r="A85">
            <v>235</v>
          </cell>
        </row>
        <row r="86">
          <cell r="A86">
            <v>236</v>
          </cell>
        </row>
        <row r="87">
          <cell r="A87">
            <v>237</v>
          </cell>
        </row>
        <row r="88">
          <cell r="A88">
            <v>238</v>
          </cell>
        </row>
        <row r="89">
          <cell r="A89">
            <v>239</v>
          </cell>
        </row>
        <row r="90">
          <cell r="A90">
            <v>240</v>
          </cell>
        </row>
        <row r="91">
          <cell r="A91">
            <v>241</v>
          </cell>
        </row>
        <row r="92">
          <cell r="A92">
            <v>242</v>
          </cell>
        </row>
        <row r="93">
          <cell r="A93">
            <v>243</v>
          </cell>
        </row>
        <row r="94">
          <cell r="A94">
            <v>244</v>
          </cell>
        </row>
        <row r="95">
          <cell r="A95">
            <v>245</v>
          </cell>
        </row>
        <row r="96">
          <cell r="A96">
            <v>246</v>
          </cell>
        </row>
        <row r="97">
          <cell r="A97">
            <v>250</v>
          </cell>
        </row>
        <row r="98">
          <cell r="A98" t="str">
            <v>○北米（NORTH AMERICA）</v>
          </cell>
        </row>
        <row r="99">
          <cell r="A99">
            <v>301</v>
          </cell>
        </row>
        <row r="100">
          <cell r="A100">
            <v>302</v>
          </cell>
        </row>
        <row r="101">
          <cell r="A101">
            <v>303</v>
          </cell>
        </row>
        <row r="102">
          <cell r="A102">
            <v>304</v>
          </cell>
        </row>
        <row r="103">
          <cell r="A103">
            <v>330</v>
          </cell>
        </row>
        <row r="104">
          <cell r="A104" t="str">
            <v>○中米（CENTRAL AMERICA）</v>
          </cell>
        </row>
        <row r="105">
          <cell r="A105">
            <v>305</v>
          </cell>
        </row>
        <row r="106">
          <cell r="A106">
            <v>306</v>
          </cell>
        </row>
        <row r="107">
          <cell r="A107">
            <v>307</v>
          </cell>
        </row>
        <row r="108">
          <cell r="A108">
            <v>308</v>
          </cell>
        </row>
        <row r="109">
          <cell r="A109">
            <v>309</v>
          </cell>
        </row>
        <row r="110">
          <cell r="A110">
            <v>310</v>
          </cell>
        </row>
        <row r="111">
          <cell r="A111">
            <v>311</v>
          </cell>
        </row>
        <row r="112">
          <cell r="A112">
            <v>312</v>
          </cell>
        </row>
        <row r="113">
          <cell r="A113">
            <v>313</v>
          </cell>
        </row>
        <row r="114">
          <cell r="A114">
            <v>314</v>
          </cell>
        </row>
        <row r="115">
          <cell r="A115">
            <v>315</v>
          </cell>
        </row>
        <row r="116">
          <cell r="A116">
            <v>316</v>
          </cell>
        </row>
        <row r="117">
          <cell r="A117">
            <v>319</v>
          </cell>
        </row>
        <row r="118">
          <cell r="A118">
            <v>320</v>
          </cell>
        </row>
        <row r="119">
          <cell r="A119">
            <v>321</v>
          </cell>
        </row>
        <row r="120">
          <cell r="A120">
            <v>322</v>
          </cell>
        </row>
        <row r="121">
          <cell r="A121">
            <v>323</v>
          </cell>
        </row>
        <row r="122">
          <cell r="A122">
            <v>324</v>
          </cell>
        </row>
        <row r="123">
          <cell r="A123">
            <v>325</v>
          </cell>
        </row>
        <row r="124">
          <cell r="A124">
            <v>340</v>
          </cell>
        </row>
        <row r="125">
          <cell r="A125">
            <v>341</v>
          </cell>
        </row>
        <row r="126">
          <cell r="A126">
            <v>342</v>
          </cell>
        </row>
        <row r="127">
          <cell r="A127">
            <v>343</v>
          </cell>
        </row>
        <row r="128">
          <cell r="A128">
            <v>345</v>
          </cell>
        </row>
        <row r="129">
          <cell r="A129">
            <v>346</v>
          </cell>
        </row>
        <row r="130">
          <cell r="A130">
            <v>347</v>
          </cell>
        </row>
        <row r="131">
          <cell r="A131">
            <v>348</v>
          </cell>
        </row>
        <row r="132">
          <cell r="A132">
            <v>350</v>
          </cell>
        </row>
        <row r="133">
          <cell r="A133">
            <v>355</v>
          </cell>
        </row>
        <row r="134">
          <cell r="A134">
            <v>360</v>
          </cell>
        </row>
        <row r="135">
          <cell r="A135">
            <v>361</v>
          </cell>
        </row>
        <row r="136">
          <cell r="A136">
            <v>362</v>
          </cell>
        </row>
        <row r="137">
          <cell r="A137">
            <v>363</v>
          </cell>
        </row>
        <row r="138">
          <cell r="A138">
            <v>365</v>
          </cell>
        </row>
        <row r="139">
          <cell r="A139">
            <v>370</v>
          </cell>
        </row>
        <row r="140">
          <cell r="A140">
            <v>371</v>
          </cell>
        </row>
        <row r="141">
          <cell r="A141">
            <v>375</v>
          </cell>
        </row>
        <row r="142">
          <cell r="A142" t="str">
            <v>○南米（SOUTH AMERICA）</v>
          </cell>
        </row>
        <row r="143">
          <cell r="A143">
            <v>401</v>
          </cell>
        </row>
        <row r="144">
          <cell r="A144">
            <v>402</v>
          </cell>
        </row>
        <row r="145">
          <cell r="A145">
            <v>403</v>
          </cell>
        </row>
        <row r="146">
          <cell r="A146">
            <v>404</v>
          </cell>
        </row>
        <row r="147">
          <cell r="A147">
            <v>405</v>
          </cell>
        </row>
        <row r="148">
          <cell r="A148">
            <v>406</v>
          </cell>
        </row>
        <row r="149">
          <cell r="A149">
            <v>407</v>
          </cell>
        </row>
        <row r="150">
          <cell r="A150">
            <v>408</v>
          </cell>
        </row>
        <row r="151">
          <cell r="A151">
            <v>409</v>
          </cell>
        </row>
        <row r="152">
          <cell r="A152">
            <v>410</v>
          </cell>
        </row>
        <row r="153">
          <cell r="A153">
            <v>411</v>
          </cell>
        </row>
        <row r="154">
          <cell r="A154">
            <v>412</v>
          </cell>
        </row>
        <row r="155">
          <cell r="A155">
            <v>413</v>
          </cell>
        </row>
        <row r="156">
          <cell r="A156">
            <v>414</v>
          </cell>
        </row>
        <row r="157">
          <cell r="A157" t="str">
            <v>○アフリカ（AFRICA）</v>
          </cell>
        </row>
        <row r="158">
          <cell r="A158">
            <v>501</v>
          </cell>
        </row>
        <row r="159">
          <cell r="A159">
            <v>502</v>
          </cell>
        </row>
        <row r="160">
          <cell r="A160">
            <v>503</v>
          </cell>
        </row>
        <row r="161">
          <cell r="A161">
            <v>504</v>
          </cell>
        </row>
        <row r="162">
          <cell r="A162">
            <v>505</v>
          </cell>
        </row>
        <row r="163">
          <cell r="A163">
            <v>506</v>
          </cell>
        </row>
        <row r="164">
          <cell r="A164">
            <v>507</v>
          </cell>
        </row>
        <row r="165">
          <cell r="A165">
            <v>508</v>
          </cell>
        </row>
        <row r="166">
          <cell r="A166">
            <v>509</v>
          </cell>
        </row>
        <row r="167">
          <cell r="A167">
            <v>510</v>
          </cell>
        </row>
        <row r="168">
          <cell r="A168">
            <v>511</v>
          </cell>
        </row>
        <row r="169">
          <cell r="A169">
            <v>512</v>
          </cell>
        </row>
        <row r="170">
          <cell r="A170">
            <v>513</v>
          </cell>
        </row>
        <row r="171">
          <cell r="A171">
            <v>514</v>
          </cell>
        </row>
        <row r="172">
          <cell r="A172">
            <v>515</v>
          </cell>
        </row>
        <row r="173">
          <cell r="A173">
            <v>516</v>
          </cell>
        </row>
        <row r="174">
          <cell r="A174">
            <v>517</v>
          </cell>
        </row>
        <row r="175">
          <cell r="A175">
            <v>518</v>
          </cell>
        </row>
        <row r="176">
          <cell r="A176">
            <v>519</v>
          </cell>
        </row>
        <row r="177">
          <cell r="A177">
            <v>520</v>
          </cell>
        </row>
        <row r="178">
          <cell r="A178">
            <v>521</v>
          </cell>
        </row>
        <row r="179">
          <cell r="A179">
            <v>522</v>
          </cell>
        </row>
        <row r="180">
          <cell r="A180">
            <v>523</v>
          </cell>
        </row>
        <row r="181">
          <cell r="A181">
            <v>524</v>
          </cell>
        </row>
        <row r="182">
          <cell r="A182">
            <v>525</v>
          </cell>
        </row>
        <row r="183">
          <cell r="A183">
            <v>526</v>
          </cell>
        </row>
        <row r="184">
          <cell r="A184">
            <v>527</v>
          </cell>
        </row>
        <row r="185">
          <cell r="A185">
            <v>528</v>
          </cell>
        </row>
        <row r="186">
          <cell r="A186">
            <v>529</v>
          </cell>
        </row>
        <row r="187">
          <cell r="A187">
            <v>530</v>
          </cell>
        </row>
        <row r="188">
          <cell r="A188">
            <v>531</v>
          </cell>
        </row>
        <row r="189">
          <cell r="A189">
            <v>532</v>
          </cell>
        </row>
        <row r="190">
          <cell r="A190">
            <v>533</v>
          </cell>
        </row>
        <row r="191">
          <cell r="A191">
            <v>534</v>
          </cell>
        </row>
        <row r="192">
          <cell r="A192">
            <v>535</v>
          </cell>
        </row>
        <row r="193">
          <cell r="A193">
            <v>536</v>
          </cell>
        </row>
        <row r="194">
          <cell r="A194">
            <v>537</v>
          </cell>
        </row>
        <row r="195">
          <cell r="A195">
            <v>538</v>
          </cell>
        </row>
        <row r="196">
          <cell r="A196">
            <v>539</v>
          </cell>
        </row>
        <row r="197">
          <cell r="A197">
            <v>540</v>
          </cell>
        </row>
        <row r="198">
          <cell r="A198">
            <v>541</v>
          </cell>
        </row>
        <row r="199">
          <cell r="A199">
            <v>542</v>
          </cell>
        </row>
        <row r="200">
          <cell r="A200">
            <v>543</v>
          </cell>
        </row>
        <row r="201">
          <cell r="A201">
            <v>545</v>
          </cell>
        </row>
        <row r="202">
          <cell r="A202">
            <v>546</v>
          </cell>
        </row>
        <row r="203">
          <cell r="A203">
            <v>547</v>
          </cell>
        </row>
        <row r="204">
          <cell r="A204">
            <v>548</v>
          </cell>
        </row>
        <row r="205">
          <cell r="A205">
            <v>549</v>
          </cell>
        </row>
        <row r="206">
          <cell r="A206">
            <v>550</v>
          </cell>
        </row>
        <row r="207">
          <cell r="A207">
            <v>551</v>
          </cell>
        </row>
        <row r="208">
          <cell r="A208">
            <v>552</v>
          </cell>
        </row>
        <row r="209">
          <cell r="A209">
            <v>553</v>
          </cell>
        </row>
        <row r="210">
          <cell r="A210">
            <v>554</v>
          </cell>
        </row>
        <row r="211">
          <cell r="A211">
            <v>555</v>
          </cell>
        </row>
        <row r="212">
          <cell r="A212">
            <v>556</v>
          </cell>
        </row>
        <row r="213">
          <cell r="A213">
            <v>557</v>
          </cell>
        </row>
        <row r="214">
          <cell r="A214">
            <v>559</v>
          </cell>
        </row>
        <row r="215">
          <cell r="A215">
            <v>560</v>
          </cell>
        </row>
        <row r="216">
          <cell r="A216" t="str">
            <v>○大洋州（ＯＣＥＡＮＩＡ）</v>
          </cell>
        </row>
        <row r="217">
          <cell r="A217">
            <v>601</v>
          </cell>
        </row>
        <row r="218">
          <cell r="A218">
            <v>602</v>
          </cell>
        </row>
        <row r="219">
          <cell r="A219">
            <v>604</v>
          </cell>
        </row>
        <row r="220">
          <cell r="A220">
            <v>606</v>
          </cell>
        </row>
        <row r="221">
          <cell r="A221">
            <v>607</v>
          </cell>
        </row>
        <row r="222">
          <cell r="A222">
            <v>608</v>
          </cell>
        </row>
        <row r="223">
          <cell r="A223">
            <v>609</v>
          </cell>
        </row>
        <row r="224">
          <cell r="A224">
            <v>610</v>
          </cell>
        </row>
        <row r="225">
          <cell r="A225">
            <v>611</v>
          </cell>
        </row>
        <row r="226">
          <cell r="A226">
            <v>612</v>
          </cell>
        </row>
        <row r="227">
          <cell r="A227">
            <v>613</v>
          </cell>
        </row>
        <row r="228">
          <cell r="A228">
            <v>614</v>
          </cell>
        </row>
        <row r="229">
          <cell r="A229">
            <v>615</v>
          </cell>
        </row>
        <row r="230">
          <cell r="A230">
            <v>616</v>
          </cell>
        </row>
        <row r="231">
          <cell r="A231">
            <v>617</v>
          </cell>
        </row>
        <row r="232">
          <cell r="A232">
            <v>618</v>
          </cell>
        </row>
        <row r="233">
          <cell r="A233">
            <v>619</v>
          </cell>
        </row>
        <row r="234">
          <cell r="A234">
            <v>620</v>
          </cell>
        </row>
        <row r="235">
          <cell r="A235">
            <v>621</v>
          </cell>
        </row>
        <row r="236">
          <cell r="A236">
            <v>622</v>
          </cell>
        </row>
        <row r="237">
          <cell r="A237">
            <v>624</v>
          </cell>
        </row>
        <row r="238">
          <cell r="A238">
            <v>629</v>
          </cell>
        </row>
        <row r="239">
          <cell r="A239">
            <v>630</v>
          </cell>
        </row>
        <row r="240">
          <cell r="A240">
            <v>635</v>
          </cell>
        </row>
        <row r="241">
          <cell r="A241">
            <v>640</v>
          </cell>
        </row>
        <row r="242">
          <cell r="A242">
            <v>645</v>
          </cell>
        </row>
        <row r="243">
          <cell r="A243" t="str">
            <v>○その他</v>
          </cell>
        </row>
        <row r="244">
          <cell r="A244">
            <v>701</v>
          </cell>
        </row>
        <row r="245">
          <cell r="A245">
            <v>702</v>
          </cell>
        </row>
      </sheetData>
      <sheetData sheetId="6" refreshError="1"/>
      <sheetData sheetId="7" refreshError="1">
        <row r="2">
          <cell r="A2" t="str">
            <v>TR</v>
          </cell>
          <cell r="D2" t="str">
            <v>L</v>
          </cell>
        </row>
        <row r="3">
          <cell r="A3" t="str">
            <v>TK</v>
          </cell>
          <cell r="D3" t="str">
            <v>M</v>
          </cell>
        </row>
        <row r="4">
          <cell r="A4" t="str">
            <v>TF</v>
          </cell>
          <cell r="D4" t="str">
            <v>P</v>
          </cell>
        </row>
        <row r="5">
          <cell r="A5" t="str">
            <v>T</v>
          </cell>
          <cell r="D5" t="str">
            <v>Q</v>
          </cell>
        </row>
        <row r="6">
          <cell r="D6" t="str">
            <v>E</v>
          </cell>
        </row>
        <row r="7">
          <cell r="D7" t="str">
            <v>A</v>
          </cell>
        </row>
        <row r="8">
          <cell r="D8" t="str">
            <v>B</v>
          </cell>
        </row>
        <row r="9">
          <cell r="D9" t="str">
            <v>G</v>
          </cell>
        </row>
        <row r="10">
          <cell r="D10" t="str">
            <v>H</v>
          </cell>
        </row>
        <row r="11">
          <cell r="D11" t="str">
            <v>N</v>
          </cell>
        </row>
        <row r="12">
          <cell r="D12" t="str">
            <v>S</v>
          </cell>
        </row>
        <row r="13">
          <cell r="D13" t="str">
            <v>Z</v>
          </cell>
        </row>
        <row r="14">
          <cell r="D14" t="str">
            <v>ZZ</v>
          </cell>
        </row>
      </sheetData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MPL 技連"/>
      <sheetName val="342A Block"/>
    </sheetNames>
    <sheetDataSet>
      <sheetData sheetId="0"/>
      <sheetData sheetId="1" refreshError="1"/>
      <sheetData sheetId="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ofclose .xl"/>
    </sheetNames>
    <sheetDataSet>
      <sheetData sheetId="0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RLBAR"/>
    </sheetNames>
    <definedNames>
      <definedName name="SetColor"/>
    </definedNames>
    <sheetDataSet>
      <sheetData sheetId="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.List"/>
      <sheetName val="000000"/>
      <sheetName val="pldt"/>
      <sheetName val="Kijang"/>
      <sheetName val="試作営見"/>
      <sheetName val="新新粗利"/>
      <sheetName val="PP_LETTER"/>
      <sheetName val="Sheet1"/>
      <sheetName val="SCB 1 - Current"/>
      <sheetName val="SCB 2 - Current"/>
      <sheetName val="Supp_List"/>
      <sheetName val="SPN_Status"/>
      <sheetName val="149W"/>
      <sheetName val="ﾍｯﾀﾞ"/>
      <sheetName val="166N Plist"/>
      <sheetName val="Stamping"/>
      <sheetName val="Summary_report"/>
      <sheetName val="JOB_FO"/>
      <sheetName val="1410asa"/>
      <sheetName val="Sheet1 (3)"/>
      <sheetName val="Supp_List1"/>
      <sheetName val="SCB_1_-_Current"/>
      <sheetName val="SCB_2_-_Current"/>
      <sheetName val="166N_Plist"/>
      <sheetName val="SQL"/>
      <sheetName val="T_入出庫F"/>
      <sheetName val="Orig Study for PPAP"/>
      <sheetName val="attachment"/>
      <sheetName val="CRITERIA2"/>
      <sheetName val="OPTIONS"/>
      <sheetName val="REQUEST_TABLE"/>
      <sheetName val="RM Data"/>
      <sheetName val="DIST "/>
      <sheetName val=" total cost Press nov 47"/>
      <sheetName val="spm"/>
      <sheetName val="EFC"/>
      <sheetName val="#ofclose .xl"/>
      <sheetName val="①評価項目_メーカー"/>
      <sheetName val="Sheet1 (4)"/>
      <sheetName val="master"/>
      <sheetName val="paramètres"/>
      <sheetName val="Attachment-4(2)"/>
      <sheetName val="ITEM"/>
      <sheetName val="SUM_KDB_30682"/>
      <sheetName val="data_off"/>
      <sheetName val="MARCH-APRIL. 03"/>
      <sheetName val="SUM_KDB_31542"/>
      <sheetName val="Inpanel"/>
      <sheetName val="Interior Trim"/>
      <sheetName val="prop"/>
      <sheetName val="QTY"/>
      <sheetName val="115円ﾍﾞｰｽ"/>
      <sheetName val="ISS-ASS"/>
      <sheetName val="①総括表"/>
      <sheetName val="見直最終版"/>
      <sheetName val="001N99"/>
      <sheetName val="Summary"/>
      <sheetName val="Manager-Supervisor"/>
      <sheetName val="MAXMINเดินระบบKB"/>
      <sheetName val="#ofclose"/>
      <sheetName val="SEACH"/>
      <sheetName val="Valeurs"/>
      <sheetName val="FINAL"/>
      <sheetName val="Supp_List2"/>
      <sheetName val="SCB_1_-_Current1"/>
      <sheetName val="SCB_2_-_Current1"/>
      <sheetName val="166N_Plist1"/>
      <sheetName val="Orig_Study_for_PPAP"/>
      <sheetName val="DIST_"/>
      <sheetName val="Sheet1_(3)"/>
      <sheetName val="_total_cost_Press_nov_47"/>
      <sheetName val="#ofclose__xl"/>
      <sheetName val="Sheet1_(4)"/>
      <sheetName val="RM_Data"/>
      <sheetName val="#REF"/>
      <sheetName val="V-V"/>
      <sheetName val="Matl Total Dec Begin"/>
      <sheetName val="Vlookup"/>
      <sheetName val="日程"/>
      <sheetName val="COMPO หลังปรับ"/>
      <sheetName val="Supplier Master"/>
      <sheetName val="12.002 (2)"/>
      <sheetName val="2002"/>
      <sheetName val="JAPANESE"/>
      <sheetName val="Input"/>
      <sheetName val="List2-1_ModelCode-Local"/>
      <sheetName val="受付月"/>
      <sheetName val="生産月"/>
      <sheetName val="ﾚｰﾄ"/>
      <sheetName val="GMTvol"/>
      <sheetName val="GTT"/>
      <sheetName val="DATA (ACTUAL)"/>
      <sheetName val="DATA (REV BP)"/>
      <sheetName val="RATE"/>
      <sheetName val="4X2 2R"/>
      <sheetName val="specification"/>
      <sheetName val="工数単価表 ２Ｒ用"/>
      <sheetName val="Volume control"/>
      <sheetName val="Stationary"/>
      <sheetName val="StatusC100"/>
      <sheetName val="StatusEPUS"/>
      <sheetName val="????"/>
      <sheetName val="ROYALTY(RUNG)"/>
      <sheetName val="Data Info"/>
      <sheetName val="Assumptions"/>
      <sheetName val="เงินกู้ธนชาติ"/>
      <sheetName val="L1"/>
      <sheetName val="L4"/>
      <sheetName val="L5"/>
      <sheetName val="L6"/>
      <sheetName val="L9"/>
      <sheetName val="L7"/>
      <sheetName val="L8"/>
      <sheetName val="M1"/>
      <sheetName val="M2"/>
      <sheetName val="L2"/>
      <sheetName val="L3"/>
      <sheetName val="M3"/>
      <sheetName val="M4"/>
      <sheetName val="Sheet2"/>
      <sheetName val="Plate_Bumper (Summary)"/>
      <sheetName val="Supp_List3"/>
      <sheetName val="SCB_1_-_Current2"/>
      <sheetName val="SCB_2_-_Current2"/>
      <sheetName val="166N_Plist2"/>
      <sheetName val="Orig_Study_for_PPAP1"/>
      <sheetName val="_total_cost_Press_nov_471"/>
      <sheetName val="Sheet1_(3)1"/>
      <sheetName val="Sheet1_(4)1"/>
      <sheetName val="MARCH-APRIL__03"/>
      <sheetName val="Interior_Trim"/>
      <sheetName val="DIST_1"/>
      <sheetName val="#ofclose__xl1"/>
      <sheetName val="RM_Data1"/>
      <sheetName val="Supplier_Master"/>
      <sheetName val="Matl_Total_Dec_Begin"/>
      <sheetName val="COMPO_หลังปรับ"/>
      <sheetName val="12_002_(2)"/>
      <sheetName val="Data_Info"/>
      <sheetName val="Plate_Bumper_(Summary)"/>
      <sheetName val="データー"/>
      <sheetName val="IGP 2"/>
      <sheetName val="見積P07"/>
      <sheetName val="Idx"/>
      <sheetName val="車両仕様"/>
      <sheetName val="CPF"/>
      <sheetName val="QPN 01OLD"/>
      <sheetName val="QPN 02OLD"/>
      <sheetName val="起動条件リスト"/>
      <sheetName val="B"/>
      <sheetName val="自動機生産性評価"/>
      <sheetName val="ﾗｲﾝ別工数管理表"/>
      <sheetName val="current R60"/>
      <sheetName val="CUTTING"/>
      <sheetName val="Yearly (Target Dec)"/>
      <sheetName val="SPKM CONSO"/>
      <sheetName val="Detail Exp"/>
      <sheetName val="tienluong"/>
      <sheetName val="AAC"/>
      <sheetName val="まとめ◎◎04対象のみ拠点"/>
      <sheetName val="sat"/>
      <sheetName val="ptvt"/>
      <sheetName val="BY CATEGORY"/>
      <sheetName val="ANIjan'99"/>
      <sheetName val="849E15(20010)"/>
      <sheetName val="sebelumCR"/>
      <sheetName val="SA Volume"/>
      <sheetName val="SumCompareCurr "/>
      <sheetName val="khung ten TD"/>
      <sheetName val="plastic"/>
      <sheetName val="C-PL5"/>
      <sheetName val="Control Plan"/>
      <sheetName val="Line try＆Try mat'l"/>
      <sheetName val="SAMPLE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Titel"/>
      <sheetName val="Hyp"/>
      <sheetName val="wire"/>
      <sheetName val="stock-o"/>
      <sheetName val="List for cell restrictions"/>
      <sheetName val="Pink Sheet"/>
      <sheetName val="設備分類"/>
      <sheetName val="リンギ"/>
      <sheetName val="個人ｺｰﾄﾞ"/>
      <sheetName val="材料区分配列表"/>
      <sheetName val="設置部署"/>
      <sheetName val="s-code"/>
      <sheetName val="分類"/>
      <sheetName val="国ｺｰﾄﾞ"/>
      <sheetName val="arifarum"/>
      <sheetName val="(MEI) 2012"/>
      <sheetName val="Universe"/>
      <sheetName val="RAPEL-05"/>
      <sheetName val="Kautex 4WD St.IV P&amp;D"/>
      <sheetName val="Sachs FL WHL"/>
      <sheetName val="Corolla &amp; Camry"/>
      <sheetName val="Sum"/>
      <sheetName val="ｬｰｴﾀｫeｴ｣"/>
      <sheetName val="C-PL4"/>
      <sheetName val="Balance Sheet"/>
      <sheetName val="Income Statement"/>
      <sheetName val="AllData"/>
      <sheetName val="____"/>
      <sheetName val="PT1"/>
      <sheetName val="設計設定一覧"/>
      <sheetName val="Supp_List4"/>
      <sheetName val="SCB_1_-_Current3"/>
      <sheetName val="SCB_2_-_Current3"/>
      <sheetName val="166N_Plist3"/>
      <sheetName val="Sheet1_(3)2"/>
      <sheetName val="Orig_Study_for_PPAP2"/>
      <sheetName val="DIST_2"/>
      <sheetName val="_total_cost_Press_nov_472"/>
      <sheetName val="Sheet1_(4)2"/>
      <sheetName val="#ofclose__xl2"/>
      <sheetName val="RM_Data2"/>
      <sheetName val="MARCH-APRIL__031"/>
      <sheetName val="Interior_Trim1"/>
      <sheetName val="Matl_Total_Dec_Begin1"/>
      <sheetName val="COMPO_หลังปรับ1"/>
      <sheetName val="12_002_(2)1"/>
      <sheetName val="Supplier_Master1"/>
      <sheetName val="DATA_(ACTUAL)"/>
      <sheetName val="DATA_(REV_BP)"/>
      <sheetName val="4X2_2R"/>
      <sheetName val="工数単価表_２Ｒ用"/>
      <sheetName val="Volume_control"/>
      <sheetName val="Data_Info1"/>
      <sheetName val="IGP_2"/>
      <sheetName val="Plate_Bumper_(Summary)1"/>
      <sheetName val="BY_CATEGORY"/>
      <sheetName val="SA_Volume"/>
      <sheetName val="SumCompareCurr_"/>
      <sheetName val="khung_ten_TD"/>
      <sheetName val="QPN_01OLD"/>
      <sheetName val="QPN_02OLD"/>
      <sheetName val="見積"/>
      <sheetName val="PIPS T8"/>
      <sheetName val="VOLUMES"/>
      <sheetName val="Yen rate"/>
      <sheetName val="Volume"/>
      <sheetName val="CEAform"/>
      <sheetName val="Status"/>
      <sheetName val="115墌娃敖"/>
      <sheetName val="Cover Sheet "/>
      <sheetName val="リスト"/>
      <sheetName val="Backup"/>
      <sheetName val="商品力向上"/>
      <sheetName val="HYO"/>
      <sheetName val="Stückzahlen"/>
      <sheetName val="ラミ"/>
      <sheetName val="Overall Score"/>
      <sheetName val="cost-acc"/>
    </sheetNames>
    <sheetDataSet>
      <sheetData sheetId="0" refreshError="1">
        <row r="1">
          <cell r="A1" t="str">
            <v>065W Supplier List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 t="str">
            <v>LETTER NO.</v>
          </cell>
          <cell r="I1" t="str">
            <v>DATE</v>
          </cell>
          <cell r="J1" t="str">
            <v>EFFECTIVE</v>
          </cell>
        </row>
        <row r="2">
          <cell r="A2">
            <v>1</v>
          </cell>
          <cell r="B2" t="str">
            <v>PT. 3 M Indonesia</v>
          </cell>
          <cell r="C2" t="str">
            <v>Wisma Bank Dharmala 11th Floor</v>
          </cell>
          <cell r="D2" t="str">
            <v>Jl. Jend. Sudirman Kav.28</v>
          </cell>
          <cell r="E2" t="str">
            <v>Jakarta - Pusat</v>
          </cell>
          <cell r="F2" t="str">
            <v>Mr. Abung Sulian S</v>
          </cell>
          <cell r="G2" t="str">
            <v>Sales Manager</v>
          </cell>
        </row>
        <row r="3">
          <cell r="A3">
            <v>2</v>
          </cell>
          <cell r="B3" t="str">
            <v>PT. Argapura Trading Co.</v>
          </cell>
          <cell r="C3" t="str">
            <v>Jl. Kedoya Agave Raya Blok AI / 2</v>
          </cell>
          <cell r="D3" t="str">
            <v>Tomang Tol</v>
          </cell>
          <cell r="E3" t="str">
            <v>Jakarta - Barat</v>
          </cell>
          <cell r="F3" t="str">
            <v>Mr. Albert L. Halim</v>
          </cell>
          <cell r="G3" t="str">
            <v>Director</v>
          </cell>
        </row>
        <row r="4">
          <cell r="A4">
            <v>3</v>
          </cell>
          <cell r="B4" t="str">
            <v>PT. Asalta Mandiri Agung</v>
          </cell>
          <cell r="C4" t="str">
            <v>Jl. Raya Jakarta Bogor Km 49</v>
          </cell>
          <cell r="D4" t="str">
            <v>Nanggewer</v>
          </cell>
          <cell r="E4" t="str">
            <v>Bogor - Jawa Barat</v>
          </cell>
          <cell r="F4" t="str">
            <v>Mr. Jusman Wikara</v>
          </cell>
          <cell r="G4" t="str">
            <v>Director</v>
          </cell>
        </row>
        <row r="5">
          <cell r="A5">
            <v>4</v>
          </cell>
          <cell r="B5" t="str">
            <v>PT. Asahimas Flat Glass</v>
          </cell>
          <cell r="C5" t="str">
            <v>Jl. Ancol IX / 5</v>
          </cell>
          <cell r="D5" t="str">
            <v>Ancol Barat</v>
          </cell>
          <cell r="E5" t="str">
            <v>Jakarta - Utara</v>
          </cell>
          <cell r="F5" t="str">
            <v>Mr. Y. Takizawa.</v>
          </cell>
          <cell r="G5" t="str">
            <v>Sales Manager</v>
          </cell>
        </row>
        <row r="6">
          <cell r="A6">
            <v>5</v>
          </cell>
          <cell r="B6" t="str">
            <v>PT. Bando Indonesia</v>
          </cell>
          <cell r="C6" t="str">
            <v>Jl. Gajah Tunggal</v>
          </cell>
          <cell r="D6" t="str">
            <v>Ds. Pasir Jaya, Kec. Jati Uwung</v>
          </cell>
          <cell r="E6" t="str">
            <v>Tangerang-Jawa Barat</v>
          </cell>
          <cell r="F6" t="str">
            <v>Mr. Freddy Rondonuwu</v>
          </cell>
          <cell r="G6" t="str">
            <v>Sales Manager</v>
          </cell>
        </row>
        <row r="7">
          <cell r="A7">
            <v>6</v>
          </cell>
          <cell r="B7" t="str">
            <v>PT. Bridgestone Tire Indonesia</v>
          </cell>
          <cell r="C7" t="str">
            <v>Nusantara Building 18th Floor</v>
          </cell>
          <cell r="D7" t="str">
            <v>Jl. MH. Thamrin No. 59</v>
          </cell>
          <cell r="E7" t="str">
            <v>Jakarta - Pusat</v>
          </cell>
          <cell r="F7" t="str">
            <v>Mr.  John Arsyad</v>
          </cell>
          <cell r="G7" t="str">
            <v>Mark. Manager</v>
          </cell>
        </row>
        <row r="8">
          <cell r="A8">
            <v>7</v>
          </cell>
          <cell r="B8" t="str">
            <v>PT. A. T. Indonesia</v>
          </cell>
          <cell r="C8" t="str">
            <v>Jl. Maligi III A 1-5 Kawasan Industri KIIC</v>
          </cell>
          <cell r="D8" t="str">
            <v>Jl. Tol Jakarta - Cikampek KM. 47</v>
          </cell>
          <cell r="E8" t="str">
            <v>Karawang Jawa Barat</v>
          </cell>
          <cell r="F8" t="str">
            <v>Mr. Sani Putra Halim</v>
          </cell>
          <cell r="G8" t="str">
            <v>Managing Director</v>
          </cell>
        </row>
        <row r="9">
          <cell r="A9">
            <v>8</v>
          </cell>
          <cell r="B9" t="str">
            <v>PT. Asno Cipta Indonesia</v>
          </cell>
          <cell r="C9" t="str">
            <v>East Java Industrial Park (EJIP)</v>
          </cell>
          <cell r="D9" t="str">
            <v>Plot 8K-2, Lemah Abang</v>
          </cell>
          <cell r="E9" t="str">
            <v>Bekasi 17550</v>
          </cell>
          <cell r="F9" t="str">
            <v>Mr. Kondo</v>
          </cell>
          <cell r="G9" t="str">
            <v>Director</v>
          </cell>
        </row>
        <row r="10">
          <cell r="A10">
            <v>9</v>
          </cell>
          <cell r="B10" t="str">
            <v>PT. Cipta Piranti Tehnik</v>
          </cell>
          <cell r="C10" t="str">
            <v>Jl. Raya Pegangsaan II Km 3.3</v>
          </cell>
          <cell r="D10" t="str">
            <v>Kel. Koja, Cakung</v>
          </cell>
          <cell r="E10" t="str">
            <v>Jakarta - Timur</v>
          </cell>
          <cell r="F10" t="str">
            <v>Mr.  Hindarto</v>
          </cell>
          <cell r="G10" t="str">
            <v>Managing Director</v>
          </cell>
        </row>
        <row r="11">
          <cell r="A11">
            <v>10</v>
          </cell>
          <cell r="B11" t="str">
            <v>PT. Daya Cipta Teknik</v>
          </cell>
          <cell r="C11" t="str">
            <v>Jl. Daan Mogot No.88</v>
          </cell>
          <cell r="D11" t="str">
            <v>Jakarta - Barat</v>
          </cell>
          <cell r="E11">
            <v>0</v>
          </cell>
          <cell r="F11" t="str">
            <v>Mr. Yudi Suherman</v>
          </cell>
          <cell r="G11" t="str">
            <v>Director</v>
          </cell>
        </row>
        <row r="12">
          <cell r="A12">
            <v>11</v>
          </cell>
          <cell r="B12" t="str">
            <v>PT. Aisin Indonesia</v>
          </cell>
          <cell r="C12" t="str">
            <v>Kav. 5J Kawasan Industri EJIP,</v>
          </cell>
          <cell r="D12" t="str">
            <v>Desa Sukaresmi, Kec. Lemah Abang</v>
          </cell>
          <cell r="E12" t="str">
            <v>Bekasi - Jawa Barat</v>
          </cell>
          <cell r="F12" t="str">
            <v>Mr. Djangkep Budhi Santoso,</v>
          </cell>
          <cell r="G12" t="str">
            <v>Director</v>
          </cell>
        </row>
        <row r="13">
          <cell r="A13">
            <v>12</v>
          </cell>
          <cell r="B13" t="str">
            <v>PT. ENKEI Indonesia</v>
          </cell>
          <cell r="C13" t="str">
            <v>Kawasan Industri Hyundai Blok CII No. 8</v>
          </cell>
          <cell r="D13" t="str">
            <v>Lippo Cikarang</v>
          </cell>
          <cell r="E13" t="str">
            <v>Bekasi - 17550</v>
          </cell>
          <cell r="F13" t="str">
            <v>Mr. Michiharu Ochiai</v>
          </cell>
          <cell r="G13" t="str">
            <v>President Director</v>
          </cell>
        </row>
        <row r="14">
          <cell r="A14">
            <v>13</v>
          </cell>
          <cell r="B14" t="str">
            <v>PT. Astra Otoparts (Unit Plastik)</v>
          </cell>
          <cell r="C14" t="str">
            <v>Jl. Raya Jakarta Bogor Km 51.3</v>
          </cell>
          <cell r="D14" t="str">
            <v>Ciluar-Kedung Halang</v>
          </cell>
          <cell r="E14" t="str">
            <v>Bogor - Jawa Barat</v>
          </cell>
          <cell r="F14" t="str">
            <v>Mr. Adrian Sugih</v>
          </cell>
          <cell r="G14" t="str">
            <v>Director</v>
          </cell>
        </row>
        <row r="15">
          <cell r="A15">
            <v>14</v>
          </cell>
          <cell r="B15" t="str">
            <v>PT. Federal Nusa Metal</v>
          </cell>
          <cell r="C15" t="str">
            <v>Jl. Pegangsaan Dua  KM.2,1</v>
          </cell>
          <cell r="D15" t="str">
            <v>Kelurahan Koja</v>
          </cell>
          <cell r="E15" t="str">
            <v>Jakarta  14250.</v>
          </cell>
          <cell r="F15" t="str">
            <v>Mr. Husni Hudiwan</v>
          </cell>
          <cell r="G15" t="str">
            <v>Marketing Dept.</v>
          </cell>
        </row>
        <row r="16">
          <cell r="A16">
            <v>15</v>
          </cell>
          <cell r="B16" t="str">
            <v>PT. National Gobel</v>
          </cell>
          <cell r="C16" t="str">
            <v>Jl. Raya Bogor KM.29</v>
          </cell>
          <cell r="D16" t="str">
            <v>Gandaria</v>
          </cell>
          <cell r="E16" t="str">
            <v>Jakarta - Timur.</v>
          </cell>
          <cell r="F16" t="str">
            <v>Mr. Edi Syamsudin</v>
          </cell>
          <cell r="G16" t="str">
            <v>General Manager.</v>
          </cell>
        </row>
        <row r="17">
          <cell r="A17">
            <v>16</v>
          </cell>
          <cell r="B17" t="str">
            <v>PT. Garuda Metalindo</v>
          </cell>
          <cell r="C17" t="str">
            <v>Jl. Kapuk Kamal No.23</v>
          </cell>
          <cell r="D17" t="str">
            <v>(Kapuk Kayu Besar)</v>
          </cell>
          <cell r="E17" t="str">
            <v>Jakarta - Utara</v>
          </cell>
          <cell r="F17" t="str">
            <v>Mr. Erwin Wijaya</v>
          </cell>
          <cell r="G17" t="str">
            <v>Director</v>
          </cell>
        </row>
        <row r="18">
          <cell r="A18">
            <v>17</v>
          </cell>
          <cell r="B18" t="str">
            <v>PT. Gajah Tunggal</v>
          </cell>
          <cell r="C18" t="str">
            <v>Wisma Hayam Wuruk 14th Floor</v>
          </cell>
          <cell r="D18" t="str">
            <v>Jl. Hayam Wuruk No.8</v>
          </cell>
          <cell r="E18" t="str">
            <v>Jakarta  - Barat</v>
          </cell>
          <cell r="F18" t="str">
            <v>Mr. Harry Kalisaran</v>
          </cell>
          <cell r="G18" t="str">
            <v>Deputy Gen. Manager</v>
          </cell>
        </row>
        <row r="19">
          <cell r="A19">
            <v>18</v>
          </cell>
          <cell r="B19" t="str">
            <v>PT. Goodyear Indonesia</v>
          </cell>
          <cell r="C19" t="str">
            <v>Jl. Pemuda No.27</v>
          </cell>
          <cell r="D19" t="str">
            <v>B o g o r</v>
          </cell>
          <cell r="E19" t="str">
            <v>Jawa - Barat</v>
          </cell>
          <cell r="F19" t="str">
            <v>Mr. Djarot Suwarto</v>
          </cell>
          <cell r="G19" t="str">
            <v>OE Sales Department</v>
          </cell>
        </row>
        <row r="20">
          <cell r="A20">
            <v>19</v>
          </cell>
          <cell r="B20" t="str">
            <v>PT. GS Battery Inc.</v>
          </cell>
          <cell r="C20" t="str">
            <v>Jl. Yos Sudarso</v>
          </cell>
          <cell r="D20" t="str">
            <v>Sunter I</v>
          </cell>
          <cell r="E20" t="str">
            <v>Jakarta - Utara</v>
          </cell>
          <cell r="F20" t="str">
            <v>Mr. S. Kartolo</v>
          </cell>
          <cell r="G20" t="str">
            <v>Sales Manager</v>
          </cell>
        </row>
        <row r="21">
          <cell r="A21">
            <v>20</v>
          </cell>
          <cell r="B21" t="str">
            <v>PT. Guna  Senaputra  Sejahtera</v>
          </cell>
          <cell r="C21" t="str">
            <v>Jl. Pangkalan III Km. 2,4 Kedung Halang Talang</v>
          </cell>
          <cell r="D21" t="str">
            <v>Bogor  16710</v>
          </cell>
          <cell r="E21" t="str">
            <v>Jawa - Barat</v>
          </cell>
          <cell r="F21" t="str">
            <v>Mr. Gunawan Elisa</v>
          </cell>
          <cell r="G21" t="str">
            <v>Director</v>
          </cell>
        </row>
        <row r="22">
          <cell r="A22">
            <v>21</v>
          </cell>
          <cell r="B22" t="str">
            <v>PT. Indokarlo Perkasa</v>
          </cell>
          <cell r="C22" t="str">
            <v>Jl. Raya Bekasi Km.31</v>
          </cell>
          <cell r="D22" t="str">
            <v>Bekasi</v>
          </cell>
          <cell r="E22" t="str">
            <v>Jawa - Barat</v>
          </cell>
          <cell r="F22" t="str">
            <v>Mr. Purnomo P. Dikdojo</v>
          </cell>
          <cell r="G22" t="str">
            <v>Marketing Manager.</v>
          </cell>
        </row>
        <row r="23">
          <cell r="A23">
            <v>22</v>
          </cell>
          <cell r="B23" t="str">
            <v>PT. Indomobil Suzuki International</v>
          </cell>
          <cell r="C23" t="str">
            <v>Jl. Raya Penggilingan</v>
          </cell>
          <cell r="D23" t="str">
            <v>Cakung</v>
          </cell>
          <cell r="E23" t="str">
            <v>Jakarta - Timur</v>
          </cell>
          <cell r="F23" t="str">
            <v>Mr. Gunawan Tedja</v>
          </cell>
          <cell r="G23" t="str">
            <v>Marketing Manager.</v>
          </cell>
        </row>
        <row r="24">
          <cell r="A24">
            <v>23</v>
          </cell>
          <cell r="B24" t="str">
            <v>PT. Inkoasku</v>
          </cell>
          <cell r="C24" t="str">
            <v>Jl. Yos Sudarso</v>
          </cell>
          <cell r="D24" t="str">
            <v>Sunter II</v>
          </cell>
          <cell r="E24" t="str">
            <v>Jakarta - Utara</v>
          </cell>
          <cell r="F24" t="str">
            <v>Mr. Frans Karyadi</v>
          </cell>
          <cell r="G24" t="str">
            <v>Director</v>
          </cell>
        </row>
        <row r="25">
          <cell r="A25">
            <v>24</v>
          </cell>
          <cell r="B25" t="str">
            <v>PT. Inti Ganda Perdana</v>
          </cell>
          <cell r="C25" t="str">
            <v>Jl. Raya Pegangsaan II Blok A1</v>
          </cell>
          <cell r="D25" t="str">
            <v>Kel. Rawa Terate, Cakung</v>
          </cell>
          <cell r="E25" t="str">
            <v>Jakarta - Timur</v>
          </cell>
          <cell r="F25" t="str">
            <v>Mr. Hartono</v>
          </cell>
          <cell r="G25" t="str">
            <v>General Manager</v>
          </cell>
        </row>
        <row r="26">
          <cell r="A26">
            <v>25</v>
          </cell>
          <cell r="B26" t="str">
            <v>PT. Ionuda</v>
          </cell>
          <cell r="C26" t="str">
            <v>Jl. Raya Bogor KM.24</v>
          </cell>
          <cell r="D26" t="str">
            <v>Kec. Pasar Rebo</v>
          </cell>
          <cell r="E26" t="str">
            <v>Jakarta - Timur</v>
          </cell>
          <cell r="F26" t="str">
            <v>Mr. Ong Ming Swie,</v>
          </cell>
          <cell r="G26" t="str">
            <v>Director</v>
          </cell>
        </row>
        <row r="27">
          <cell r="A27">
            <v>26</v>
          </cell>
          <cell r="B27" t="str">
            <v>PT. IRC Inoac Indonesia (PU)</v>
          </cell>
          <cell r="C27" t="str">
            <v>Mashill Tower 19th Floor</v>
          </cell>
          <cell r="D27" t="str">
            <v>Jl. Jend. Sudirman Kav. 25</v>
          </cell>
          <cell r="E27" t="str">
            <v>Jakarta 12920</v>
          </cell>
          <cell r="F27" t="str">
            <v>Mr. J. Nagamatsu</v>
          </cell>
          <cell r="G27" t="str">
            <v>Sales Manager</v>
          </cell>
        </row>
        <row r="28">
          <cell r="A28">
            <v>27</v>
          </cell>
          <cell r="B28" t="str">
            <v>PT. IRC Inoac Indonesia (Rubber)</v>
          </cell>
          <cell r="C28" t="str">
            <v>Mashill Tower 19th Floor</v>
          </cell>
          <cell r="D28" t="str">
            <v>Jl. Jend. Sudirman Kav. 25</v>
          </cell>
          <cell r="E28" t="str">
            <v>Jakarta 12920</v>
          </cell>
          <cell r="F28" t="str">
            <v>Mr. Suhadi</v>
          </cell>
          <cell r="G28" t="str">
            <v>Sales Manager</v>
          </cell>
        </row>
        <row r="29">
          <cell r="A29">
            <v>28</v>
          </cell>
          <cell r="B29" t="str">
            <v>PT. Kadera-Ar Indonesia</v>
          </cell>
          <cell r="C29" t="str">
            <v>Jl. Rawa Gatel Kav. III S 39</v>
          </cell>
          <cell r="D29" t="str">
            <v>Kawasan Industri Pulogadung</v>
          </cell>
          <cell r="E29" t="str">
            <v>Jakarta - Timur</v>
          </cell>
          <cell r="F29" t="str">
            <v>Mr. K. Terasaka</v>
          </cell>
          <cell r="G29" t="str">
            <v>Pres. Director</v>
          </cell>
        </row>
        <row r="30">
          <cell r="A30">
            <v>29</v>
          </cell>
          <cell r="B30" t="str">
            <v>PT. Karya Trampil Mandiri</v>
          </cell>
          <cell r="C30" t="str">
            <v>Jl. Danau Sunter Utara Blok J12 No. 78</v>
          </cell>
          <cell r="D30" t="str">
            <v>Sunter Agung, Podomoro</v>
          </cell>
          <cell r="E30" t="str">
            <v>Jakarta - Utara</v>
          </cell>
          <cell r="F30" t="str">
            <v>Mr. Wimen Ong</v>
          </cell>
          <cell r="G30" t="str">
            <v>Director</v>
          </cell>
        </row>
        <row r="31">
          <cell r="A31">
            <v>30</v>
          </cell>
          <cell r="B31" t="str">
            <v>PT. KSB INDONESIA</v>
          </cell>
          <cell r="C31" t="str">
            <v>Jl. Raya Tipar 42, Kampung Baru</v>
          </cell>
          <cell r="D31" t="str">
            <v xml:space="preserve">Cakung </v>
          </cell>
          <cell r="E31" t="str">
            <v>Jakarta - Timur</v>
          </cell>
          <cell r="F31" t="str">
            <v>Mr. Gert Lutter</v>
          </cell>
          <cell r="G31" t="str">
            <v>Director</v>
          </cell>
        </row>
        <row r="32">
          <cell r="A32">
            <v>31</v>
          </cell>
          <cell r="B32" t="str">
            <v>PT. KGD Indonesia Inc.</v>
          </cell>
          <cell r="C32" t="str">
            <v>Jl. Pasir Kemis - Desa Keroncong</v>
          </cell>
          <cell r="D32" t="str">
            <v>Kec. Jatiuwung, Tangerang</v>
          </cell>
          <cell r="E32" t="str">
            <v>Jawa Barat</v>
          </cell>
          <cell r="F32" t="str">
            <v>Mr. M. Haba</v>
          </cell>
          <cell r="G32" t="str">
            <v>President Director</v>
          </cell>
        </row>
        <row r="33">
          <cell r="A33">
            <v>32</v>
          </cell>
          <cell r="B33" t="str">
            <v>PT. Kayaba Indonesia</v>
          </cell>
          <cell r="C33" t="str">
            <v>Jl. Rawa Terate I/4</v>
          </cell>
          <cell r="D33" t="str">
            <v>Kawasan Industri Pulogadung</v>
          </cell>
          <cell r="E33" t="str">
            <v>Jakarta - Timur</v>
          </cell>
          <cell r="F33" t="str">
            <v>Mr. Y. Matsumoto</v>
          </cell>
          <cell r="G33" t="str">
            <v>Director</v>
          </cell>
        </row>
        <row r="34">
          <cell r="A34">
            <v>33</v>
          </cell>
          <cell r="B34" t="str">
            <v>PT. Lippo TSK.</v>
          </cell>
          <cell r="C34" t="str">
            <v>Jl. Lio Baru, Desa Karangsari</v>
          </cell>
          <cell r="D34" t="str">
            <v>Kecamatan Batu Ceper</v>
          </cell>
          <cell r="E34" t="str">
            <v>Tangerang 15121</v>
          </cell>
          <cell r="F34" t="str">
            <v>Mr. Ferry Chandra</v>
          </cell>
          <cell r="G34" t="str">
            <v>Director</v>
          </cell>
          <cell r="H34" t="str">
            <v>0355/PuD/PD#1/PP/99</v>
          </cell>
          <cell r="I34" t="str">
            <v>MAY,26,1999</v>
          </cell>
          <cell r="J34" t="str">
            <v>APRIL 1999</v>
          </cell>
        </row>
        <row r="35">
          <cell r="A35">
            <v>34</v>
          </cell>
          <cell r="B35" t="str">
            <v>PT. Meiwa Indonesia</v>
          </cell>
          <cell r="C35" t="str">
            <v>Jl. Karet Tengsin No.19</v>
          </cell>
          <cell r="D35" t="str">
            <v>Jakarta - Pusat</v>
          </cell>
          <cell r="E35">
            <v>0</v>
          </cell>
          <cell r="F35" t="str">
            <v>Mr. H. Kato</v>
          </cell>
          <cell r="G35" t="str">
            <v>Director</v>
          </cell>
        </row>
        <row r="36">
          <cell r="A36">
            <v>35</v>
          </cell>
          <cell r="B36" t="str">
            <v>PT. Menara Terus Makmur</v>
          </cell>
          <cell r="C36" t="str">
            <v>Jl. Jababeka II Blok H3 No. 12</v>
          </cell>
          <cell r="D36" t="str">
            <v>Kawasan Industri JABABEKA</v>
          </cell>
          <cell r="E36" t="str">
            <v>Cikarang - Jawa Barat</v>
          </cell>
          <cell r="F36" t="str">
            <v>Mr. A. Haryanto</v>
          </cell>
          <cell r="G36" t="str">
            <v>General Manager</v>
          </cell>
        </row>
        <row r="37">
          <cell r="A37">
            <v>36</v>
          </cell>
          <cell r="B37" t="str">
            <v>PT. Metindo Era Sakti</v>
          </cell>
          <cell r="C37" t="str">
            <v>Jl. Raya Narogong KM. 12.5</v>
          </cell>
          <cell r="D37" t="str">
            <v>Cikiwul, Bantar Gebang</v>
          </cell>
          <cell r="E37" t="str">
            <v>Bekasi Jawa Barat</v>
          </cell>
          <cell r="F37" t="str">
            <v>Mr. Hendra Hadi</v>
          </cell>
          <cell r="G37" t="str">
            <v>Director</v>
          </cell>
        </row>
        <row r="38">
          <cell r="A38">
            <v>37</v>
          </cell>
          <cell r="B38" t="str">
            <v>PT. Muaratewe Spring</v>
          </cell>
          <cell r="C38" t="str">
            <v>Jl. Pulo Gadung No. 30</v>
          </cell>
          <cell r="D38" t="str">
            <v>Kawasan Industri Pulogadung</v>
          </cell>
          <cell r="E38" t="str">
            <v>Jakarta - Timur</v>
          </cell>
          <cell r="F38" t="str">
            <v>Mr. Ibnu Agung Ismail</v>
          </cell>
          <cell r="G38" t="str">
            <v>President Director</v>
          </cell>
        </row>
        <row r="39">
          <cell r="A39">
            <v>38</v>
          </cell>
          <cell r="B39" t="str">
            <v>PT. Nusa-Toyotetsu Corp</v>
          </cell>
          <cell r="C39" t="str">
            <v>Kawasan Industri MM-2100</v>
          </cell>
          <cell r="D39" t="str">
            <v>Blok J-12, 13, 14, Cibitung</v>
          </cell>
          <cell r="E39" t="str">
            <v>Bekasi Jawa Barat</v>
          </cell>
          <cell r="F39" t="str">
            <v>Mr. Willy Djunaedi</v>
          </cell>
          <cell r="G39" t="str">
            <v>Vice President</v>
          </cell>
        </row>
        <row r="40">
          <cell r="A40">
            <v>39</v>
          </cell>
          <cell r="B40" t="str">
            <v>PT. Denso Indonesia Corp.</v>
          </cell>
          <cell r="C40" t="str">
            <v>Jl. Gaya Motor I No. 6</v>
          </cell>
          <cell r="D40" t="str">
            <v>Sunter II</v>
          </cell>
          <cell r="E40" t="str">
            <v>Jakarta - Utara</v>
          </cell>
          <cell r="F40" t="str">
            <v>Mr. K. Tsuji</v>
          </cell>
          <cell r="G40" t="str">
            <v>Director</v>
          </cell>
        </row>
        <row r="41">
          <cell r="A41">
            <v>40</v>
          </cell>
          <cell r="B41" t="str">
            <v>PT. NHK Gasket</v>
          </cell>
          <cell r="C41" t="str">
            <v>Jl. Raya Pegangsaan II Km 3.3</v>
          </cell>
          <cell r="D41" t="str">
            <v>Kel. Koja, Cakung</v>
          </cell>
          <cell r="E41" t="str">
            <v>Jakarta - Timur</v>
          </cell>
          <cell r="F41" t="str">
            <v>Mr. Eko Deddy Haryanto</v>
          </cell>
          <cell r="G41" t="str">
            <v>Director</v>
          </cell>
        </row>
        <row r="42">
          <cell r="A42">
            <v>41</v>
          </cell>
          <cell r="B42" t="str">
            <v xml:space="preserve">PT. NGK Busi </v>
          </cell>
          <cell r="C42" t="str">
            <v>Jl. Raya Jakarta Bogor Km 26,6</v>
          </cell>
          <cell r="D42" t="str">
            <v>PO Box No.1, Cijantung</v>
          </cell>
          <cell r="E42" t="str">
            <v>Jakarta - Timur 13740</v>
          </cell>
          <cell r="F42" t="str">
            <v>Mr. Y. Nakagawa</v>
          </cell>
          <cell r="G42" t="str">
            <v>Pres. Director</v>
          </cell>
        </row>
        <row r="43">
          <cell r="A43">
            <v>42</v>
          </cell>
          <cell r="B43" t="str">
            <v>PT. Nusahadi Citra harmonis</v>
          </cell>
          <cell r="C43" t="str">
            <v>Kawasan Indutri Pluit</v>
          </cell>
          <cell r="D43" t="str">
            <v>Blok A No. 6</v>
          </cell>
          <cell r="E43" t="str">
            <v>Jakarta - Barat</v>
          </cell>
          <cell r="F43" t="str">
            <v>Mr. Yusuf Hemus</v>
          </cell>
          <cell r="G43" t="str">
            <v>Director</v>
          </cell>
        </row>
        <row r="44">
          <cell r="A44">
            <v>43</v>
          </cell>
          <cell r="B44" t="str">
            <v>PT. Pakarti Riken</v>
          </cell>
          <cell r="C44" t="str">
            <v>Jl. Kebon Sirih No. 96</v>
          </cell>
          <cell r="D44" t="str">
            <v>Jakarta - Pusat</v>
          </cell>
          <cell r="E44">
            <v>0</v>
          </cell>
          <cell r="F44" t="str">
            <v>Mr. Adi Taruli</v>
          </cell>
          <cell r="G44" t="str">
            <v>Director</v>
          </cell>
        </row>
        <row r="45">
          <cell r="A45">
            <v>44</v>
          </cell>
          <cell r="B45" t="str">
            <v>PT. Pakoakuina</v>
          </cell>
          <cell r="C45" t="str">
            <v>Jl. Yos Sudarso</v>
          </cell>
          <cell r="D45" t="str">
            <v>Sunter II</v>
          </cell>
          <cell r="E45" t="str">
            <v>Jakarta - Utara</v>
          </cell>
          <cell r="F45" t="str">
            <v>Mr. Frans Karyadi</v>
          </cell>
          <cell r="G45" t="str">
            <v>Director</v>
          </cell>
        </row>
        <row r="46">
          <cell r="A46">
            <v>45</v>
          </cell>
          <cell r="B46" t="str">
            <v>PT. Pakoakuina</v>
          </cell>
          <cell r="C46" t="str">
            <v>Jl. Yos Sudarso</v>
          </cell>
          <cell r="D46" t="str">
            <v>Sunter II</v>
          </cell>
          <cell r="E46" t="str">
            <v>Jakarta - Utara</v>
          </cell>
          <cell r="F46" t="str">
            <v>Mr. Frans Karyadi</v>
          </cell>
          <cell r="G46" t="str">
            <v>Director</v>
          </cell>
        </row>
        <row r="47">
          <cell r="A47">
            <v>46</v>
          </cell>
          <cell r="B47" t="str">
            <v>PT. Putra Indonesia</v>
          </cell>
          <cell r="C47" t="str">
            <v>Jl. Palmerah Barat No.111</v>
          </cell>
          <cell r="D47" t="str">
            <v>Jakarta - Barat</v>
          </cell>
          <cell r="E47">
            <v>0</v>
          </cell>
          <cell r="F47" t="str">
            <v>Mr. Dimyati Ambari</v>
          </cell>
          <cell r="G47" t="str">
            <v>Director</v>
          </cell>
        </row>
        <row r="48">
          <cell r="A48">
            <v>47</v>
          </cell>
          <cell r="B48" t="str">
            <v>PT. Roda Multi Sarana Industri</v>
          </cell>
          <cell r="C48" t="str">
            <v>Slamet Building Blok II /1</v>
          </cell>
          <cell r="D48" t="str">
            <v>Jl. P. Jayakarta 141</v>
          </cell>
          <cell r="E48" t="str">
            <v>Jakarta - Pusat</v>
          </cell>
          <cell r="F48" t="str">
            <v>Mr. Haryanto Hosana</v>
          </cell>
          <cell r="G48" t="str">
            <v>PresidentDirector</v>
          </cell>
        </row>
        <row r="49">
          <cell r="A49">
            <v>48</v>
          </cell>
          <cell r="B49" t="str">
            <v>PT. Sanoh Indonesia</v>
          </cell>
          <cell r="C49" t="str">
            <v>Jl. Rawa Gelam IV Kav II/13</v>
          </cell>
          <cell r="D49" t="str">
            <v>Kawasan Industri Pulogadung</v>
          </cell>
          <cell r="E49" t="str">
            <v>Jakarta - Timur</v>
          </cell>
          <cell r="F49" t="str">
            <v>Mr. H. Arakawa</v>
          </cell>
          <cell r="G49" t="str">
            <v>President Director</v>
          </cell>
        </row>
        <row r="50">
          <cell r="A50">
            <v>49</v>
          </cell>
          <cell r="B50" t="str">
            <v>PT. Sinar Wira Utama</v>
          </cell>
          <cell r="C50" t="str">
            <v>Jl. Rawa Buaya No.6</v>
          </cell>
          <cell r="D50" t="str">
            <v>Cengkareng</v>
          </cell>
          <cell r="E50" t="str">
            <v>Jakarta - Barat</v>
          </cell>
          <cell r="F50" t="str">
            <v>Mr. Oey Yam Thjioe</v>
          </cell>
          <cell r="G50" t="str">
            <v>Director</v>
          </cell>
        </row>
        <row r="51">
          <cell r="A51">
            <v>50</v>
          </cell>
          <cell r="B51" t="str">
            <v>PT. Sinar Jaya</v>
          </cell>
          <cell r="C51" t="str">
            <v>Jl. Banten No.3</v>
          </cell>
          <cell r="D51" t="str">
            <v>B a n d u n g</v>
          </cell>
          <cell r="E51" t="str">
            <v>Jawa - Barat</v>
          </cell>
          <cell r="F51" t="str">
            <v>Mr. Bachtiar Tanudjaya</v>
          </cell>
          <cell r="G51" t="str">
            <v>Director</v>
          </cell>
        </row>
        <row r="52">
          <cell r="A52">
            <v>51</v>
          </cell>
          <cell r="B52" t="str">
            <v>PT. Sekiso Industries Indonesia</v>
          </cell>
          <cell r="C52" t="str">
            <v>MM2100 Industrial Town Block NN-13</v>
          </cell>
          <cell r="D52" t="str">
            <v>Cibitung, Bekasi 17520</v>
          </cell>
          <cell r="E52">
            <v>0</v>
          </cell>
          <cell r="F52" t="str">
            <v>Mr. K. Nagano</v>
          </cell>
          <cell r="G52" t="str">
            <v>President Director</v>
          </cell>
        </row>
        <row r="53">
          <cell r="A53">
            <v>52</v>
          </cell>
          <cell r="B53" t="str">
            <v>PT. Suni Jaya</v>
          </cell>
          <cell r="C53" t="str">
            <v>Wisma Abadi 1st Floor Blok A4</v>
          </cell>
          <cell r="D53" t="str">
            <v>Jl. Kyai Caringin No. 29-31</v>
          </cell>
          <cell r="E53" t="str">
            <v>Jakarta 10160</v>
          </cell>
          <cell r="F53" t="str">
            <v>Mr. H. Karasawa</v>
          </cell>
          <cell r="G53" t="str">
            <v>Director</v>
          </cell>
        </row>
        <row r="54">
          <cell r="A54">
            <v>53</v>
          </cell>
          <cell r="B54" t="str">
            <v>PT. Sugity Creatives</v>
          </cell>
          <cell r="C54" t="str">
            <v>Kawasan Industri MM-2100</v>
          </cell>
          <cell r="D54" t="str">
            <v>Blok J 17 - 18 Cibitung</v>
          </cell>
          <cell r="E54" t="str">
            <v>Bekasi Jawa Barat</v>
          </cell>
          <cell r="F54" t="str">
            <v>Mr. H. Pratomo</v>
          </cell>
          <cell r="G54" t="str">
            <v>General Manager</v>
          </cell>
        </row>
        <row r="55">
          <cell r="A55">
            <v>54</v>
          </cell>
          <cell r="B55" t="str">
            <v>PT. Tri Dharma Wisesa</v>
          </cell>
          <cell r="C55" t="str">
            <v>Jl. Raya Pegangsaan II Blok A1</v>
          </cell>
          <cell r="D55" t="str">
            <v>Kel. Rawa Terate, Cakung</v>
          </cell>
          <cell r="E55" t="str">
            <v>Jakarta - Timur</v>
          </cell>
          <cell r="F55" t="str">
            <v>Mr. Hadi Kasim</v>
          </cell>
          <cell r="G55" t="str">
            <v>General Manager</v>
          </cell>
        </row>
        <row r="56">
          <cell r="A56">
            <v>55</v>
          </cell>
          <cell r="B56" t="str">
            <v>PT. Tri Satria Utama</v>
          </cell>
          <cell r="C56" t="str">
            <v>Desa Cibuntu, Kec. Cibitung</v>
          </cell>
          <cell r="D56" t="str">
            <v>Bekasi</v>
          </cell>
          <cell r="E56" t="str">
            <v>Jawa - Barat</v>
          </cell>
          <cell r="F56" t="str">
            <v xml:space="preserve">Mr. Gunawan </v>
          </cell>
          <cell r="G56" t="str">
            <v>Director</v>
          </cell>
        </row>
        <row r="57">
          <cell r="A57">
            <v>56</v>
          </cell>
          <cell r="B57" t="str">
            <v>PT. Wahana Eka Paramitra</v>
          </cell>
          <cell r="C57" t="str">
            <v>Jl. Raya Pegangsaan II Blok A1</v>
          </cell>
          <cell r="D57" t="str">
            <v>Kel. Rawa Terate, Cakung</v>
          </cell>
          <cell r="E57" t="str">
            <v>Jakarta - Timur</v>
          </cell>
          <cell r="F57" t="str">
            <v>Mr. Wiwiek S.</v>
          </cell>
          <cell r="G57" t="str">
            <v>Gen Manager</v>
          </cell>
        </row>
        <row r="58">
          <cell r="A58">
            <v>57</v>
          </cell>
          <cell r="B58" t="str">
            <v>PT. Yuasa Battery</v>
          </cell>
          <cell r="C58" t="str">
            <v>Jl. Raya Serpong (PO BOX 493)</v>
          </cell>
          <cell r="D58" t="str">
            <v>Panunggangan, Tangerang</v>
          </cell>
          <cell r="E58" t="str">
            <v>Jawa - Barat</v>
          </cell>
          <cell r="F58" t="str">
            <v>Mr. Y. Nakagawa</v>
          </cell>
          <cell r="G58" t="str">
            <v>Director</v>
          </cell>
        </row>
        <row r="59">
          <cell r="A59">
            <v>58</v>
          </cell>
          <cell r="B59" t="str">
            <v>PT. Sekiso Industries Indonesia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 refreshError="1"/>
      <sheetData sheetId="262" refreshError="1"/>
      <sheetData sheetId="263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pp.List"/>
      <sheetName val="166N Plist"/>
      <sheetName val="Supplier"/>
      <sheetName val="Supp_List"/>
      <sheetName val="PP_LETTER"/>
      <sheetName val="PP Suppliers list"/>
      <sheetName val="Supplier List"/>
      <sheetName val="設計設定一覧"/>
      <sheetName val="新新粗利"/>
      <sheetName val="Target"/>
      <sheetName val="Summary_report"/>
      <sheetName val="Supp_List1"/>
      <sheetName val="166N_Plist"/>
      <sheetName val="PP_Suppliers_list"/>
      <sheetName val="Supplier_List"/>
      <sheetName val="1410asa"/>
      <sheetName val="AS720_7 Nissan"/>
      <sheetName val="Orig Study for PPAP"/>
      <sheetName val="DIST "/>
      <sheetName val="spm"/>
      <sheetName val="1P200 (แหลมฉบัง)"/>
      <sheetName val="AIDA SLAB3"/>
      <sheetName val="การหาผลรวม"/>
      <sheetName val="Supp_List2"/>
      <sheetName val="166N_Plist1"/>
      <sheetName val="PP_Suppliers_list1"/>
      <sheetName val="Supplier_List1"/>
      <sheetName val="AS720_7_Nissan"/>
      <sheetName val="Data_Table"/>
      <sheetName val="Line layout"/>
      <sheetName val="試作営見"/>
      <sheetName val="CRITERIA4"/>
      <sheetName val="data_off"/>
      <sheetName val="FC"/>
      <sheetName val="Supp_List3"/>
      <sheetName val="166N_Plist2"/>
      <sheetName val="PP_Suppliers_list2"/>
      <sheetName val="Supplier_List2"/>
      <sheetName val="DIST_"/>
      <sheetName val="Orig_Study_for_PPAP"/>
      <sheetName val="AS720_7_Nissan1"/>
      <sheetName val="1P200_(แหลมฉบัง)"/>
      <sheetName val="AIDA_SLAB3"/>
      <sheetName val="Production Database 399"/>
      <sheetName val="vlookup"/>
      <sheetName val="SUM_KDB_30682"/>
      <sheetName val="plastic"/>
      <sheetName val="ITEM"/>
      <sheetName val="コード表"/>
      <sheetName val="時刻指定"/>
      <sheetName val=""/>
      <sheetName val="RejectFinal Des"/>
      <sheetName val="Stat Acct Data"/>
      <sheetName val="Tax Acct Data"/>
      <sheetName val="Supp_List4"/>
      <sheetName val="166N_Plist3"/>
      <sheetName val="PP_Suppliers_list3"/>
      <sheetName val="Supplier_List3"/>
      <sheetName val="Orig_Study_for_PPAP1"/>
      <sheetName val="AS720_7_Nissan2"/>
      <sheetName val="DIST_1"/>
      <sheetName val="1P200_(แหลมฉบัง)1"/>
      <sheetName val="AIDA_SLAB31"/>
      <sheetName val="Line_layout"/>
      <sheetName val="Stat_Acct_Data"/>
      <sheetName val="Tax_Acct_Data"/>
      <sheetName val="_x0000__x0003__x0000__x0010__x0000_ᛀع_x0000__x0000__x0000__x0000__x0000__x0000__x0002__x0000__x0000__x0000_ㄜع_x0000__x0000__x0000__x0000__x0000__x0000__x0002__x0000__x0000__x0000_ع"/>
      <sheetName val="Asset Location"/>
      <sheetName val="基準ｲﾝﾌﾟｯﾄ"/>
      <sheetName val="ROYALTY(RUNG)"/>
      <sheetName val="QPN 01OLD"/>
      <sheetName val="QPN 02OLD"/>
      <sheetName val="Idx"/>
      <sheetName val="車両仕様"/>
      <sheetName val="CPF"/>
      <sheetName val="849E15(20010)"/>
      <sheetName val="Analysis (Delivery Based)"/>
      <sheetName val="overal cost kaizen (Reviced)"/>
      <sheetName val="Yearly (Target Dec)"/>
      <sheetName val="List for cell restrictions"/>
      <sheetName val="311.1"/>
      <sheetName val="prop"/>
      <sheetName val="tienluong"/>
      <sheetName val="AAC"/>
      <sheetName val="まとめ◎◎04対象のみ拠点"/>
      <sheetName val="sat"/>
      <sheetName val="ptvt"/>
      <sheetName val="BY CATEGORY"/>
      <sheetName val="001N99"/>
      <sheetName val="ANIjan'99"/>
      <sheetName val="sebelumCR"/>
      <sheetName val="SA Volume"/>
      <sheetName val="SumCompareCurr "/>
      <sheetName val="khung ten TD"/>
      <sheetName val="Inpanel"/>
      <sheetName val="Interior Trim"/>
      <sheetName val="C-PL5"/>
      <sheetName val="CRITERIA3"/>
      <sheetName val="RUMUS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2002"/>
      <sheetName val="ISS-ASS"/>
      <sheetName val="GTT"/>
      <sheetName val="specification"/>
      <sheetName val="1. Compare CM"/>
      <sheetName val="TIRE読み替え表"/>
      <sheetName val="SPEC LIST"/>
      <sheetName val="Titel"/>
      <sheetName val="Hyp"/>
      <sheetName val="wire"/>
      <sheetName val="Corolla &amp; Camry"/>
      <sheetName val="為替前提"/>
      <sheetName val="Sum"/>
      <sheetName val="Sales Transisi"/>
      <sheetName val="?_x0003_?_x0010_?ᛀع??????_x0002_???ㄜع??????_x0002_???ع"/>
      <sheetName val="日程"/>
      <sheetName val="見直最終版"/>
      <sheetName val="Supp_List5"/>
      <sheetName val="166N_Plist4"/>
      <sheetName val="PP_Suppliers_list4"/>
      <sheetName val="Supplier_List4"/>
      <sheetName val="Orig_Study_for_PPAP2"/>
      <sheetName val="AS720_7_Nissan3"/>
      <sheetName val="DIST_2"/>
      <sheetName val="1P200_(แหลมฉบัง)2"/>
      <sheetName val="AIDA_SLAB32"/>
      <sheetName val="Line_layout1"/>
      <sheetName val="RejectFinal_Des"/>
      <sheetName val="Stat_Acct_Data1"/>
      <sheetName val="Tax_Acct_Data1"/>
      <sheetName val="Production_Database_399"/>
      <sheetName val="ᛀعㄜعع"/>
      <sheetName val="QPN_01OLD"/>
      <sheetName val="QPN_02OLD"/>
      <sheetName val="Asset_Location"/>
      <sheetName val="C-PL4"/>
      <sheetName val="Balance Sheet"/>
      <sheetName val="Income Statement"/>
      <sheetName val="Analysis_(Delivery_Based)"/>
      <sheetName val="BY_CATEGORY"/>
      <sheetName val="SA_Volume"/>
      <sheetName val="SumCompareCurr_"/>
      <sheetName val="khung_ten_TD"/>
      <sheetName val="Interior_Trim"/>
      <sheetName val="current R60"/>
      <sheetName val="PIPS T8"/>
      <sheetName val="Report"/>
      <sheetName val="Investment detail (RP)"/>
      <sheetName val="Data Base"/>
      <sheetName val="0次DR"/>
      <sheetName val="REQUEST_TABLE"/>
    </sheetNames>
    <sheetDataSet>
      <sheetData sheetId="0" refreshError="1">
        <row r="6">
          <cell r="A6">
            <v>1</v>
          </cell>
          <cell r="B6" t="str">
            <v>PT. 3 M Indonesia</v>
          </cell>
          <cell r="C6" t="str">
            <v>Jl. Diponegoro KM.39</v>
          </cell>
          <cell r="D6" t="str">
            <v>Tambun</v>
          </cell>
          <cell r="E6" t="str">
            <v>Bekasi 17510</v>
          </cell>
          <cell r="F6" t="str">
            <v>Mr. Yohan Setiadi</v>
          </cell>
          <cell r="G6" t="str">
            <v/>
          </cell>
          <cell r="H6" t="str">
            <v>0744/PuD/PD#1/PP/1999</v>
          </cell>
          <cell r="I6" t="str">
            <v>October 28, 1999</v>
          </cell>
          <cell r="J6" t="str">
            <v>January 2000</v>
          </cell>
          <cell r="K6" t="str">
            <v>0655/PuD/PD#1/PP/1999</v>
          </cell>
          <cell r="L6" t="str">
            <v>September 29, 1999</v>
          </cell>
          <cell r="M6" t="str">
            <v>095N</v>
          </cell>
          <cell r="N6">
            <v>1</v>
          </cell>
        </row>
        <row r="7">
          <cell r="A7">
            <v>2</v>
          </cell>
          <cell r="B7" t="str">
            <v>PT. Aisan Nasmoco Industri</v>
          </cell>
          <cell r="C7" t="str">
            <v>East Jakarta Industrial Park</v>
          </cell>
          <cell r="D7" t="str">
            <v>Plot 9L, Lemahabang</v>
          </cell>
          <cell r="E7" t="str">
            <v>Bekasi 17550 - Jawa Barat</v>
          </cell>
          <cell r="F7" t="str">
            <v>Mr. Hideki Sato</v>
          </cell>
          <cell r="G7" t="str">
            <v>Director</v>
          </cell>
          <cell r="H7" t="str">
            <v>0744/PuD/PD#1/PP/1999</v>
          </cell>
          <cell r="I7" t="str">
            <v>October 28, 1999</v>
          </cell>
          <cell r="J7" t="str">
            <v>January 2000</v>
          </cell>
          <cell r="K7" t="str">
            <v>0655/PuD/PD#1/PP/1999</v>
          </cell>
          <cell r="L7" t="str">
            <v>September 29, 1999</v>
          </cell>
          <cell r="M7" t="str">
            <v>095N</v>
          </cell>
          <cell r="N7">
            <v>1</v>
          </cell>
        </row>
        <row r="8">
          <cell r="A8">
            <v>3</v>
          </cell>
          <cell r="B8" t="str">
            <v>PT. Aisin Indonesia</v>
          </cell>
          <cell r="C8" t="str">
            <v>Kawasan Industri EJIP Kav. 5J</v>
          </cell>
          <cell r="D8" t="str">
            <v>Desa Sukaresmi, Kec. Lemahabang</v>
          </cell>
          <cell r="E8" t="str">
            <v>Bekasi - Jawa Barat 17550</v>
          </cell>
          <cell r="F8" t="str">
            <v>Mr. Djangkep Budhi Santoso</v>
          </cell>
          <cell r="G8" t="str">
            <v>Director</v>
          </cell>
          <cell r="H8" t="str">
            <v>0744/PuD/PD#1/PP/1999</v>
          </cell>
          <cell r="I8" t="str">
            <v>October 28, 1999</v>
          </cell>
          <cell r="J8" t="str">
            <v>January 2000</v>
          </cell>
          <cell r="K8" t="str">
            <v>0655/PuD/PD#1/PP/1999</v>
          </cell>
          <cell r="L8" t="str">
            <v>September 29, 1999</v>
          </cell>
          <cell r="M8" t="str">
            <v>095N</v>
          </cell>
          <cell r="N8">
            <v>1</v>
          </cell>
        </row>
        <row r="9">
          <cell r="A9">
            <v>4</v>
          </cell>
          <cell r="B9" t="str">
            <v>PT. Aneka Electrindo</v>
          </cell>
          <cell r="C9" t="str">
            <v>Jl. Petojo Utara VII No. 50D/1D</v>
          </cell>
          <cell r="D9" t="str">
            <v/>
          </cell>
          <cell r="E9" t="str">
            <v>Jakarta 10130</v>
          </cell>
          <cell r="F9" t="str">
            <v xml:space="preserve">Mr. Steven Saputra </v>
          </cell>
          <cell r="G9" t="str">
            <v>Executive Managing Dir.</v>
          </cell>
        </row>
        <row r="10">
          <cell r="A10">
            <v>5</v>
          </cell>
          <cell r="B10" t="str">
            <v>PT. Aneka Gas Industri</v>
          </cell>
          <cell r="C10" t="str">
            <v>Jl. Semper Kebantenan</v>
          </cell>
          <cell r="D10" t="str">
            <v>Cilincing, Tanjung Priok</v>
          </cell>
          <cell r="E10" t="str">
            <v>Jakarta Utara.</v>
          </cell>
          <cell r="F10" t="str">
            <v>Mr. Hendro.</v>
          </cell>
          <cell r="G10" t="str">
            <v/>
          </cell>
        </row>
        <row r="11">
          <cell r="A11">
            <v>6</v>
          </cell>
          <cell r="B11" t="str">
            <v>PT. Aneka Utama Plastik</v>
          </cell>
          <cell r="C11" t="str">
            <v>Jl. Jembatan Tiga Barat</v>
          </cell>
          <cell r="D11" t="str">
            <v>Blok C No. 8</v>
          </cell>
          <cell r="E11" t="str">
            <v>Jakarta - Utara</v>
          </cell>
          <cell r="F11" t="str">
            <v>Mr. Budi Ratma</v>
          </cell>
          <cell r="G11" t="str">
            <v>Director</v>
          </cell>
        </row>
        <row r="12">
          <cell r="A12">
            <v>7</v>
          </cell>
          <cell r="B12" t="str">
            <v>PT. Argapura Trading Co.</v>
          </cell>
          <cell r="C12" t="str">
            <v>Jl. Kedoya Agave Raya Blok AI / 2</v>
          </cell>
          <cell r="D12" t="str">
            <v>Tomang Tol</v>
          </cell>
          <cell r="E12" t="str">
            <v>Jakarta - Barat</v>
          </cell>
          <cell r="F12" t="str">
            <v>Mr. Albert L. Halim</v>
          </cell>
          <cell r="G12" t="str">
            <v>Director</v>
          </cell>
          <cell r="H12" t="str">
            <v>0744/PuD/PD#1/PP/1999</v>
          </cell>
          <cell r="I12" t="str">
            <v>October 28, 1999</v>
          </cell>
          <cell r="J12" t="str">
            <v>January 2000</v>
          </cell>
          <cell r="K12" t="str">
            <v>0655/PuD/PD#1/PP/1999</v>
          </cell>
          <cell r="L12" t="str">
            <v>September 29, 1999</v>
          </cell>
          <cell r="M12" t="str">
            <v>095N</v>
          </cell>
          <cell r="N12">
            <v>1</v>
          </cell>
        </row>
        <row r="13">
          <cell r="A13">
            <v>8</v>
          </cell>
          <cell r="B13" t="str">
            <v>PT. Asahimas Flat Glass Co.,LTD.</v>
          </cell>
          <cell r="C13" t="str">
            <v>Jl. Ancol IX / 5</v>
          </cell>
          <cell r="D13" t="str">
            <v>Ancol Barat</v>
          </cell>
          <cell r="E13" t="str">
            <v>Jakarta - Utara</v>
          </cell>
          <cell r="F13" t="str">
            <v>Mr. H. Tokitaka</v>
          </cell>
          <cell r="G13" t="str">
            <v>Manager</v>
          </cell>
          <cell r="H13" t="str">
            <v>0744/PuD/PD#1/PP/1999</v>
          </cell>
          <cell r="I13" t="str">
            <v>October 28, 1999</v>
          </cell>
          <cell r="J13" t="str">
            <v>January 2000</v>
          </cell>
          <cell r="K13" t="str">
            <v>0655/PuD/PD#1/PP/1999</v>
          </cell>
          <cell r="L13" t="str">
            <v>September 29, 1999</v>
          </cell>
          <cell r="M13" t="str">
            <v>095N</v>
          </cell>
          <cell r="N13">
            <v>1</v>
          </cell>
        </row>
        <row r="14">
          <cell r="A14">
            <v>9</v>
          </cell>
          <cell r="B14" t="str">
            <v>PT. Asalta Mandiri Agung</v>
          </cell>
          <cell r="C14" t="str">
            <v>Jl. Raya Jakarta Bogor Km 49</v>
          </cell>
          <cell r="D14" t="str">
            <v>Nanggewer</v>
          </cell>
          <cell r="E14" t="str">
            <v>Bogor - Jawa Barat</v>
          </cell>
          <cell r="F14" t="str">
            <v>Mr. Jusman Wikara</v>
          </cell>
          <cell r="G14" t="str">
            <v>Director</v>
          </cell>
          <cell r="H14" t="str">
            <v>0744/PuD/PD#1/PP/1999</v>
          </cell>
          <cell r="I14" t="str">
            <v>October 28, 1999</v>
          </cell>
          <cell r="J14" t="str">
            <v>January 2000</v>
          </cell>
          <cell r="K14" t="str">
            <v>0655/PuD/PD#1/PP/1999</v>
          </cell>
          <cell r="L14" t="str">
            <v>September 29, 1999</v>
          </cell>
          <cell r="M14" t="str">
            <v>095N</v>
          </cell>
          <cell r="N14">
            <v>1</v>
          </cell>
        </row>
        <row r="15">
          <cell r="A15">
            <v>10</v>
          </cell>
          <cell r="B15" t="str">
            <v>PT. Asno Cipta Indonesia</v>
          </cell>
          <cell r="C15" t="str">
            <v>East Java Industrial Park Plot 8K-2</v>
          </cell>
          <cell r="D15" t="str">
            <v>Lemah Abang</v>
          </cell>
          <cell r="E15" t="str">
            <v>Bekasi 17550</v>
          </cell>
          <cell r="F15" t="str">
            <v>Mr. Y. Omori</v>
          </cell>
          <cell r="G15" t="str">
            <v>Director</v>
          </cell>
          <cell r="H15" t="str">
            <v>0744/PuD/PD#1/PP/1999</v>
          </cell>
          <cell r="I15" t="str">
            <v>October 28, 1999</v>
          </cell>
          <cell r="J15" t="str">
            <v>January 2000</v>
          </cell>
          <cell r="K15" t="str">
            <v>0655/PuD/PD#1/PP/1999</v>
          </cell>
          <cell r="L15" t="str">
            <v>September 29, 1999</v>
          </cell>
          <cell r="M15" t="str">
            <v>095N</v>
          </cell>
          <cell r="N15">
            <v>1</v>
          </cell>
        </row>
        <row r="16">
          <cell r="A16">
            <v>11</v>
          </cell>
          <cell r="B16" t="str">
            <v>PT. Astra Daihatsu Motor</v>
          </cell>
          <cell r="C16" t="str">
            <v>Jl. Gaya Motor III No.5, Sunter II</v>
          </cell>
          <cell r="D16" t="str">
            <v>Sungai Bambu, Tanjung Priok</v>
          </cell>
          <cell r="E16" t="str">
            <v>Jakarta - Utara</v>
          </cell>
          <cell r="F16" t="str">
            <v>Mr. Sudirman MR.</v>
          </cell>
          <cell r="G16" t="str">
            <v/>
          </cell>
        </row>
        <row r="17">
          <cell r="A17">
            <v>12</v>
          </cell>
          <cell r="B17" t="str">
            <v>PT. Astra Otoparts Unit Adiwira Plastik</v>
          </cell>
          <cell r="C17" t="str">
            <v>Jl. Raya Jakarta Bogor Km 51.3</v>
          </cell>
          <cell r="D17" t="str">
            <v>Ciluar-Kedung Halang</v>
          </cell>
          <cell r="E17" t="str">
            <v>Bogor - Jawa Barat</v>
          </cell>
          <cell r="F17" t="str">
            <v>Mr. Dip. Ing. Harto Mulyono</v>
          </cell>
          <cell r="G17" t="str">
            <v>General Manager.</v>
          </cell>
          <cell r="H17" t="str">
            <v>0744/PuD/PD#1/PP/1999</v>
          </cell>
          <cell r="I17" t="str">
            <v>October 28, 1999</v>
          </cell>
          <cell r="J17" t="str">
            <v>January 2000</v>
          </cell>
          <cell r="K17" t="str">
            <v>0655/PuD/PD#1/PP/1999</v>
          </cell>
          <cell r="L17" t="str">
            <v>September 29, 1999</v>
          </cell>
          <cell r="M17" t="str">
            <v>095N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 t="str">
            <v>November. 30, 1999</v>
          </cell>
          <cell r="V17" t="str">
            <v>10 ~ 12 AM</v>
          </cell>
        </row>
        <row r="18">
          <cell r="A18">
            <v>13</v>
          </cell>
          <cell r="B18" t="str">
            <v>PT. Astra Otoparts Unit Nusametal</v>
          </cell>
          <cell r="C18" t="str">
            <v>Jl. Pegangsaan II  KM.2,1</v>
          </cell>
          <cell r="D18" t="str">
            <v>Kelurahan Koja</v>
          </cell>
          <cell r="E18" t="str">
            <v>Jakarta  14250.</v>
          </cell>
          <cell r="F18" t="str">
            <v>Mrs. Diana Chandrawati</v>
          </cell>
          <cell r="G18" t="str">
            <v>Marketing Dept.</v>
          </cell>
          <cell r="H18" t="str">
            <v>0744/PuD/PD#1/PP/1999</v>
          </cell>
          <cell r="I18" t="str">
            <v>October 28, 1999</v>
          </cell>
          <cell r="J18" t="str">
            <v>January 2000</v>
          </cell>
          <cell r="K18" t="str">
            <v>0655/PuD/PD#1/PP/1999</v>
          </cell>
          <cell r="L18" t="str">
            <v>September 29, 1999</v>
          </cell>
          <cell r="M18" t="str">
            <v>095N</v>
          </cell>
          <cell r="N18">
            <v>1</v>
          </cell>
        </row>
        <row r="19">
          <cell r="A19">
            <v>14</v>
          </cell>
          <cell r="B19" t="str">
            <v>PT. AT.  Indonesia</v>
          </cell>
          <cell r="C19" t="str">
            <v>Jl. Maligi III H 1 - 5 Kawasan Industri KIIC</v>
          </cell>
          <cell r="D19" t="str">
            <v>Jalan Tol Jakarta-Cikampek Km 47</v>
          </cell>
          <cell r="E19" t="str">
            <v>Karawang Barat 41361</v>
          </cell>
          <cell r="F19" t="str">
            <v>Mr. T. Miura</v>
          </cell>
          <cell r="G19" t="str">
            <v>President Director</v>
          </cell>
          <cell r="H19" t="str">
            <v>0744/PuD/PD#1/PP/1999</v>
          </cell>
          <cell r="I19" t="str">
            <v>October 28, 1999</v>
          </cell>
          <cell r="J19" t="str">
            <v>January 2000</v>
          </cell>
          <cell r="K19" t="str">
            <v>0655/PuD/PD#1/PP/1999</v>
          </cell>
          <cell r="L19" t="str">
            <v>September 29, 1999</v>
          </cell>
          <cell r="M19" t="str">
            <v>095N</v>
          </cell>
          <cell r="N19">
            <v>1</v>
          </cell>
        </row>
        <row r="20">
          <cell r="A20">
            <v>15</v>
          </cell>
          <cell r="B20" t="str">
            <v>PT. Ateja Multi Industri</v>
          </cell>
          <cell r="C20" t="str">
            <v>Jl. Raya Gadobangkong 97 Km. 13</v>
          </cell>
          <cell r="D20" t="str">
            <v>Padalarang, Bandung</v>
          </cell>
          <cell r="E20" t="str">
            <v>Jawa Barat</v>
          </cell>
          <cell r="F20" t="str">
            <v>Mr. Henry S. Sugiono</v>
          </cell>
          <cell r="G20" t="str">
            <v/>
          </cell>
        </row>
        <row r="21">
          <cell r="A21">
            <v>16</v>
          </cell>
          <cell r="B21" t="str">
            <v>PT. Bakrie Tosanjaya</v>
          </cell>
          <cell r="C21" t="str">
            <v>Jl. Raya Bekasi Km 27</v>
          </cell>
          <cell r="D21" t="str">
            <v>Pondok Ungu</v>
          </cell>
          <cell r="E21" t="str">
            <v>Bekasi - Jawa Barat</v>
          </cell>
          <cell r="F21" t="str">
            <v>Mr. M. Bachtiar</v>
          </cell>
          <cell r="G21" t="str">
            <v>Director</v>
          </cell>
        </row>
        <row r="22">
          <cell r="A22">
            <v>17</v>
          </cell>
          <cell r="B22" t="str">
            <v>PT. Bando Indonesia</v>
          </cell>
          <cell r="C22" t="str">
            <v>BDNI Life Building 1st floor, Suite 110</v>
          </cell>
          <cell r="D22" t="str">
            <v>Jl. Hayam Wuruk No.28</v>
          </cell>
          <cell r="E22" t="str">
            <v>Jakarta - 10120</v>
          </cell>
          <cell r="F22" t="str">
            <v>Mr. Freddy Rondonuwu</v>
          </cell>
          <cell r="G22" t="str">
            <v>Sales Manager</v>
          </cell>
          <cell r="H22" t="str">
            <v>0744/PuD/PD#1/PP/1999</v>
          </cell>
          <cell r="I22" t="str">
            <v>October 28, 1999</v>
          </cell>
          <cell r="J22" t="str">
            <v>January 2000</v>
          </cell>
          <cell r="K22" t="str">
            <v>0655/PuD/PD#1/PP/1999</v>
          </cell>
          <cell r="L22" t="str">
            <v>September 29, 1999</v>
          </cell>
          <cell r="M22" t="str">
            <v>095N</v>
          </cell>
          <cell r="N22">
            <v>1</v>
          </cell>
        </row>
        <row r="23">
          <cell r="A23">
            <v>18</v>
          </cell>
          <cell r="B23" t="str">
            <v>PT. Bridgestone Tire Indonesia</v>
          </cell>
          <cell r="C23" t="str">
            <v>Nusantara Building 18th Floor</v>
          </cell>
          <cell r="D23" t="str">
            <v>Jl. MH. Thamrin No. 59</v>
          </cell>
          <cell r="E23" t="str">
            <v>Jakarta - Pusat</v>
          </cell>
          <cell r="F23" t="str">
            <v>Mr.  John Arsyad</v>
          </cell>
          <cell r="G23" t="str">
            <v>Marketing Manager</v>
          </cell>
          <cell r="H23" t="str">
            <v>0744/PuD/PD#1/PP/1999</v>
          </cell>
          <cell r="I23" t="str">
            <v>October 28, 1999</v>
          </cell>
          <cell r="J23" t="str">
            <v>January 2000</v>
          </cell>
          <cell r="K23" t="str">
            <v>0655/PuD/PD#1/PP/1999</v>
          </cell>
          <cell r="L23" t="str">
            <v>September 29, 1999</v>
          </cell>
          <cell r="M23" t="str">
            <v>095N</v>
          </cell>
          <cell r="N23">
            <v>1</v>
          </cell>
        </row>
        <row r="24">
          <cell r="A24">
            <v>19</v>
          </cell>
          <cell r="B24" t="str">
            <v>PT. Cipta Kusuma Indah</v>
          </cell>
          <cell r="C24" t="str">
            <v>Jl. Pramuka Kav.72</v>
          </cell>
          <cell r="D24" t="str">
            <v/>
          </cell>
          <cell r="E24" t="str">
            <v>Jakarta - Pusat</v>
          </cell>
          <cell r="F24" t="str">
            <v>Mr. John Manaf,</v>
          </cell>
          <cell r="G24" t="str">
            <v>Marketing Manager.</v>
          </cell>
        </row>
        <row r="25">
          <cell r="A25">
            <v>20</v>
          </cell>
          <cell r="B25" t="str">
            <v>PT. Dasa Windu Agung</v>
          </cell>
          <cell r="C25" t="str">
            <v>Jl. Dharma Wanita III/3</v>
          </cell>
          <cell r="D25" t="str">
            <v>Rawa Buaya, Cengkareng</v>
          </cell>
          <cell r="E25" t="str">
            <v>Jakarta 11740</v>
          </cell>
          <cell r="F25" t="str">
            <v>Mr. Hartawan Setjodiningrat,</v>
          </cell>
          <cell r="G25" t="str">
            <v>President Director.</v>
          </cell>
        </row>
        <row r="26">
          <cell r="A26">
            <v>21</v>
          </cell>
          <cell r="B26" t="str">
            <v>PT. Daya Cipta Teknik</v>
          </cell>
          <cell r="C26" t="str">
            <v>Jl. Pengairan  RT : 002  RW : 01</v>
          </cell>
          <cell r="D26" t="str">
            <v>Desa Suka Danau</v>
          </cell>
          <cell r="E26" t="str">
            <v>Cibitung - Bekasi 17520</v>
          </cell>
          <cell r="F26" t="str">
            <v>Mr. Yudi Suherman</v>
          </cell>
          <cell r="G26" t="str">
            <v>Director</v>
          </cell>
          <cell r="H26" t="str">
            <v>0744/PuD/PD#1/PP/1999</v>
          </cell>
          <cell r="I26" t="str">
            <v>October 28, 1999</v>
          </cell>
          <cell r="J26" t="str">
            <v>January 2000</v>
          </cell>
          <cell r="K26" t="str">
            <v>0655/PuD/PD#1/PP/1999</v>
          </cell>
          <cell r="L26" t="str">
            <v>September 29, 1999</v>
          </cell>
          <cell r="M26" t="str">
            <v>095N</v>
          </cell>
          <cell r="N26">
            <v>1</v>
          </cell>
        </row>
        <row r="27">
          <cell r="A27">
            <v>22</v>
          </cell>
          <cell r="B27" t="str">
            <v>PT. Denso Indonesia Corp.</v>
          </cell>
          <cell r="C27" t="str">
            <v>Jl. Gaya Motor I No. 6</v>
          </cell>
          <cell r="D27" t="str">
            <v>Sunter II</v>
          </cell>
          <cell r="E27" t="str">
            <v>Jakarta - Utara</v>
          </cell>
          <cell r="F27" t="str">
            <v>Mr. T. Imoto</v>
          </cell>
          <cell r="G27" t="str">
            <v>General Manager</v>
          </cell>
          <cell r="H27" t="str">
            <v>0744/PuD/PD#1/PP/1999</v>
          </cell>
          <cell r="I27" t="str">
            <v>October 28, 1999</v>
          </cell>
          <cell r="J27" t="str">
            <v>January 2000</v>
          </cell>
          <cell r="K27" t="str">
            <v>0655/PuD/PD#1/PP/1999</v>
          </cell>
          <cell r="L27" t="str">
            <v>September 29, 1999</v>
          </cell>
          <cell r="M27" t="str">
            <v>095N</v>
          </cell>
          <cell r="N27">
            <v>1</v>
          </cell>
        </row>
        <row r="28">
          <cell r="A28">
            <v>23</v>
          </cell>
          <cell r="B28" t="str">
            <v>PT. Dharma Polimetal</v>
          </cell>
          <cell r="C28" t="str">
            <v>Jl. Raya Serang Km.24</v>
          </cell>
          <cell r="D28" t="str">
            <v>Balaraja - Tangerang</v>
          </cell>
          <cell r="E28" t="str">
            <v/>
          </cell>
          <cell r="F28" t="str">
            <v>Mr. Her. Widyasakta</v>
          </cell>
          <cell r="G28" t="str">
            <v>Manufacturing Plant Dept. Head</v>
          </cell>
        </row>
        <row r="29">
          <cell r="A29">
            <v>24</v>
          </cell>
          <cell r="B29" t="str">
            <v>PT. EDS Manufacturing Indonesia</v>
          </cell>
          <cell r="C29" t="str">
            <v>Jl. Raya Pegangsaan II Km 3.3</v>
          </cell>
          <cell r="D29" t="str">
            <v>Kelapa Gading</v>
          </cell>
          <cell r="E29" t="str">
            <v>Jakarta 14250</v>
          </cell>
          <cell r="F29" t="str">
            <v>Mr. Hindarto Tjandrakusuma</v>
          </cell>
          <cell r="G29" t="str">
            <v>Managing Director</v>
          </cell>
          <cell r="H29" t="str">
            <v>0744/PuD/PD#1/PP/1999</v>
          </cell>
          <cell r="I29" t="str">
            <v>October 28, 1999</v>
          </cell>
          <cell r="J29" t="str">
            <v>January 2000</v>
          </cell>
          <cell r="K29" t="str">
            <v>0655/PuD/PD#1/PP/1999</v>
          </cell>
          <cell r="L29" t="str">
            <v>September 29, 1999</v>
          </cell>
          <cell r="M29" t="str">
            <v>095N</v>
          </cell>
          <cell r="N29">
            <v>1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 t="str">
            <v>November. 29, 1999</v>
          </cell>
          <cell r="V29" t="str">
            <v>02 ~ 04 PM</v>
          </cell>
        </row>
        <row r="30">
          <cell r="A30">
            <v>25</v>
          </cell>
          <cell r="B30" t="str">
            <v>PT. Enkei Indonesia</v>
          </cell>
          <cell r="C30" t="str">
            <v>Kawasan Industri Hyundai Blok C11 No.8</v>
          </cell>
          <cell r="D30" t="str">
            <v>Lippo Cikarang, Bekasi</v>
          </cell>
          <cell r="E30" t="str">
            <v>Jawa Barat 17550</v>
          </cell>
          <cell r="F30" t="str">
            <v>Mr. K. Nakajima</v>
          </cell>
          <cell r="G30" t="str">
            <v>President Director.</v>
          </cell>
          <cell r="H30" t="str">
            <v>0744/PuD/PD#1/PP/1999</v>
          </cell>
          <cell r="I30" t="str">
            <v>October 28, 1999</v>
          </cell>
          <cell r="J30" t="str">
            <v>January 2000</v>
          </cell>
          <cell r="K30" t="str">
            <v>0655/PuD/PD#1/PP/1999</v>
          </cell>
          <cell r="L30" t="str">
            <v>September 29, 1999</v>
          </cell>
          <cell r="M30" t="str">
            <v>095N</v>
          </cell>
          <cell r="N30">
            <v>1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 t="str">
            <v>December. 02, 1999</v>
          </cell>
          <cell r="V30" t="str">
            <v>10 ~ 12 AM</v>
          </cell>
        </row>
        <row r="31">
          <cell r="A31">
            <v>26</v>
          </cell>
          <cell r="B31" t="str">
            <v xml:space="preserve">PT. Federal Motor </v>
          </cell>
          <cell r="C31" t="str">
            <v>Jl. Yos Sudarso</v>
          </cell>
          <cell r="D31" t="str">
            <v>Sunter I</v>
          </cell>
          <cell r="E31" t="str">
            <v>Jakarta - Utara</v>
          </cell>
          <cell r="F31" t="str">
            <v>Mr. Wirawan</v>
          </cell>
          <cell r="G31" t="str">
            <v>Commercial Manager</v>
          </cell>
        </row>
        <row r="32">
          <cell r="A32">
            <v>27</v>
          </cell>
          <cell r="B32" t="str">
            <v>PT. Gajah Tunggal</v>
          </cell>
          <cell r="C32" t="str">
            <v>Wisma Hayam Wuruk 14th Floor</v>
          </cell>
          <cell r="D32" t="str">
            <v>Jl. Hayam Wuruk No.8</v>
          </cell>
          <cell r="E32" t="str">
            <v>Jakarta  - Barat</v>
          </cell>
          <cell r="F32" t="str">
            <v>Mr. Harry Kalisaran</v>
          </cell>
          <cell r="G32" t="str">
            <v>Dep. General Manager</v>
          </cell>
          <cell r="H32" t="str">
            <v>0655/PuD/PD#1/PP/1999</v>
          </cell>
          <cell r="I32" t="str">
            <v>September 29, 1999</v>
          </cell>
          <cell r="J32" t="str">
            <v>January 2000</v>
          </cell>
          <cell r="K32">
            <v>0</v>
          </cell>
          <cell r="L32">
            <v>0</v>
          </cell>
          <cell r="M32" t="str">
            <v>095N</v>
          </cell>
        </row>
        <row r="33">
          <cell r="A33">
            <v>28</v>
          </cell>
          <cell r="B33" t="str">
            <v>PT. Garuda Metalindo</v>
          </cell>
          <cell r="C33" t="str">
            <v>Jl. Kapuk Kamal No.23</v>
          </cell>
          <cell r="D33" t="str">
            <v>(Kapuk Kayu Besar)</v>
          </cell>
          <cell r="E33" t="str">
            <v>Jakarta - Utara</v>
          </cell>
          <cell r="F33" t="str">
            <v>Mr. Erwin Wijaya</v>
          </cell>
          <cell r="G33" t="str">
            <v>Director</v>
          </cell>
        </row>
        <row r="34">
          <cell r="A34">
            <v>29</v>
          </cell>
          <cell r="B34" t="str">
            <v>PT. Gemala Kempa Daya</v>
          </cell>
          <cell r="C34" t="str">
            <v>Jl. Raya Pegangsaan II Blok A1</v>
          </cell>
          <cell r="D34" t="str">
            <v>Kel. Rawa Terate, Cakung</v>
          </cell>
          <cell r="E34" t="str">
            <v>Jakarta - Timur</v>
          </cell>
          <cell r="F34" t="str">
            <v>Mr. Indradi Setiawan</v>
          </cell>
          <cell r="G34" t="str">
            <v>General Manager.</v>
          </cell>
        </row>
        <row r="35">
          <cell r="A35">
            <v>30</v>
          </cell>
          <cell r="B35" t="str">
            <v>PT. Goodyear Indonesia</v>
          </cell>
          <cell r="C35" t="str">
            <v>Jl. Pemuda No.27 PO BOX 5</v>
          </cell>
          <cell r="D35" t="str">
            <v>B o g o r</v>
          </cell>
          <cell r="E35" t="str">
            <v>Jawa - Barat</v>
          </cell>
          <cell r="F35" t="str">
            <v>Mr. Djarot Suwarto</v>
          </cell>
          <cell r="G35" t="str">
            <v>OE Sales Department</v>
          </cell>
          <cell r="H35" t="str">
            <v>0744/PuD/PD#1/PP/1999</v>
          </cell>
          <cell r="I35" t="str">
            <v>October 28, 1999</v>
          </cell>
          <cell r="J35" t="str">
            <v>January 2000</v>
          </cell>
          <cell r="K35" t="str">
            <v>0655/PuD/PD#1/PP/1999</v>
          </cell>
          <cell r="L35" t="str">
            <v>September 29, 1999</v>
          </cell>
          <cell r="M35" t="str">
            <v>095N</v>
          </cell>
          <cell r="N35">
            <v>1</v>
          </cell>
        </row>
        <row r="36">
          <cell r="A36">
            <v>31</v>
          </cell>
          <cell r="B36" t="str">
            <v>PT. GS Battery Inc.</v>
          </cell>
          <cell r="C36" t="str">
            <v>Jl. Yos Sudarso</v>
          </cell>
          <cell r="D36" t="str">
            <v>Sunter I</v>
          </cell>
          <cell r="E36" t="str">
            <v>Jakarta - Utara</v>
          </cell>
          <cell r="F36" t="str">
            <v>Mr. Kartolo</v>
          </cell>
          <cell r="G36" t="str">
            <v>Sales Manager</v>
          </cell>
          <cell r="H36" t="str">
            <v>0744/PuD/PD#1/PP/1999</v>
          </cell>
          <cell r="I36" t="str">
            <v>October 28, 1999</v>
          </cell>
          <cell r="J36" t="str">
            <v>January 2000</v>
          </cell>
          <cell r="K36" t="str">
            <v>0655/PuD/PD#1/PP/1999</v>
          </cell>
          <cell r="L36" t="str">
            <v>September 29, 1999</v>
          </cell>
          <cell r="M36" t="str">
            <v>095N</v>
          </cell>
          <cell r="N36">
            <v>1</v>
          </cell>
        </row>
        <row r="37">
          <cell r="A37">
            <v>32</v>
          </cell>
          <cell r="B37" t="str">
            <v>PT. Guna Sena Putera Sejahtera</v>
          </cell>
          <cell r="C37" t="str">
            <v>Jl. Pangkalan III Km. 2,4 Kedung Halang</v>
          </cell>
          <cell r="D37" t="str">
            <v>Bogor 16710</v>
          </cell>
          <cell r="E37" t="str">
            <v>Jawa - Barat</v>
          </cell>
          <cell r="F37" t="str">
            <v>Mr. John Elisa</v>
          </cell>
          <cell r="G37" t="str">
            <v>Operational Manager</v>
          </cell>
          <cell r="H37" t="str">
            <v>0744/PuD/PD#1/PP/1999</v>
          </cell>
          <cell r="I37" t="str">
            <v>October 28, 1999</v>
          </cell>
          <cell r="J37" t="str">
            <v>January 2000</v>
          </cell>
          <cell r="K37" t="str">
            <v>0655/PuD/PD#1/PP/1999</v>
          </cell>
          <cell r="L37" t="str">
            <v>September 29, 1999</v>
          </cell>
          <cell r="M37" t="str">
            <v>095N</v>
          </cell>
          <cell r="N37">
            <v>1</v>
          </cell>
        </row>
        <row r="38">
          <cell r="A38">
            <v>33</v>
          </cell>
          <cell r="B38" t="str">
            <v>PT. Ichikoh Indonesia</v>
          </cell>
          <cell r="C38" t="str">
            <v>MM 2100 Industrial Town</v>
          </cell>
          <cell r="D38" t="str">
            <v>Blok LL-1 Cibitung</v>
          </cell>
          <cell r="E38" t="str">
            <v>Bekasi Jawa-Barat</v>
          </cell>
          <cell r="F38" t="str">
            <v>Mr. Toshio Kojima</v>
          </cell>
          <cell r="G38" t="str">
            <v>Director</v>
          </cell>
          <cell r="H38" t="str">
            <v>0744/PuD/PD#1/PP/1999</v>
          </cell>
          <cell r="I38" t="str">
            <v>October 28, 1999</v>
          </cell>
          <cell r="J38" t="str">
            <v>January 2000</v>
          </cell>
          <cell r="K38" t="str">
            <v>0655/PuD/PD#1/PP/1999</v>
          </cell>
          <cell r="L38" t="str">
            <v>September 29, 1999</v>
          </cell>
          <cell r="M38" t="str">
            <v>095N</v>
          </cell>
          <cell r="N38">
            <v>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 t="str">
            <v>December. 03, 1999</v>
          </cell>
          <cell r="V38" t="str">
            <v>10 ~ 12 AM</v>
          </cell>
        </row>
        <row r="39">
          <cell r="A39">
            <v>34</v>
          </cell>
          <cell r="B39" t="str">
            <v>PT. Indokarlo Perkasa</v>
          </cell>
          <cell r="C39" t="str">
            <v>Jl. Raya Bekasi Km.31</v>
          </cell>
          <cell r="D39" t="str">
            <v>Bekasi</v>
          </cell>
          <cell r="E39" t="str">
            <v>Jawa - Barat</v>
          </cell>
          <cell r="F39" t="str">
            <v>Mr. Pandit Indrawirawan</v>
          </cell>
          <cell r="G39" t="str">
            <v>Marketing Manager.</v>
          </cell>
          <cell r="H39" t="str">
            <v>0744/PuD/PD#1/PP/1999</v>
          </cell>
          <cell r="I39" t="str">
            <v>October 28, 1999</v>
          </cell>
          <cell r="J39" t="str">
            <v>January 2000</v>
          </cell>
          <cell r="K39" t="str">
            <v>0655/PuD/PD#1/PP/1999</v>
          </cell>
          <cell r="L39" t="str">
            <v>September 29, 1999</v>
          </cell>
          <cell r="M39" t="str">
            <v>095N</v>
          </cell>
          <cell r="N39">
            <v>1</v>
          </cell>
        </row>
        <row r="40">
          <cell r="A40">
            <v>35</v>
          </cell>
          <cell r="B40" t="str">
            <v>PT. Indomobil Suzuki International</v>
          </cell>
          <cell r="C40" t="str">
            <v>Jl. Raya Diponegoro Kav. 38,2</v>
          </cell>
          <cell r="D40" t="str">
            <v>Tambun, Bekasi 17111</v>
          </cell>
          <cell r="E40" t="str">
            <v>Jawa - Barat</v>
          </cell>
          <cell r="F40" t="str">
            <v>Mr. Gunawan Tedja</v>
          </cell>
          <cell r="G40" t="str">
            <v>Mark. Dept. Head</v>
          </cell>
          <cell r="H40" t="str">
            <v>0744/PuD/PD#1/PP/1999</v>
          </cell>
          <cell r="I40" t="str">
            <v>October 28, 1999</v>
          </cell>
          <cell r="J40" t="str">
            <v>January 2000</v>
          </cell>
          <cell r="K40" t="str">
            <v>0655/PuD/PD#1/PP/1999</v>
          </cell>
          <cell r="L40" t="str">
            <v>September 29, 1999</v>
          </cell>
          <cell r="M40" t="str">
            <v>095N</v>
          </cell>
          <cell r="N40">
            <v>1</v>
          </cell>
        </row>
        <row r="41">
          <cell r="A41">
            <v>36</v>
          </cell>
          <cell r="B41" t="str">
            <v>PT. Industrial Chemitomo Nusantara</v>
          </cell>
          <cell r="C41" t="str">
            <v>Jl. Kapten Tendean 12/D II</v>
          </cell>
          <cell r="D41" t="str">
            <v>Mampang Prapatan</v>
          </cell>
          <cell r="E41" t="str">
            <v>Jakarta Selatan.</v>
          </cell>
          <cell r="F41" t="str">
            <v>Mr. Sunarno.</v>
          </cell>
          <cell r="G41" t="str">
            <v/>
          </cell>
        </row>
        <row r="42">
          <cell r="A42">
            <v>37</v>
          </cell>
          <cell r="B42" t="str">
            <v>PT. Inkoasku</v>
          </cell>
          <cell r="C42" t="str">
            <v>Jl. Yos Sudarso</v>
          </cell>
          <cell r="D42" t="str">
            <v>Sunter II</v>
          </cell>
          <cell r="E42" t="str">
            <v>Jakarta - Utara</v>
          </cell>
          <cell r="F42" t="str">
            <v>Mr. Zufri Rasfudin</v>
          </cell>
          <cell r="G42" t="str">
            <v>Director</v>
          </cell>
          <cell r="H42" t="str">
            <v>0744/PuD/PD#1/PP/1999</v>
          </cell>
          <cell r="I42" t="str">
            <v>October 28, 1999</v>
          </cell>
          <cell r="J42" t="str">
            <v>January 2000</v>
          </cell>
          <cell r="K42" t="str">
            <v>0655/PuD/PD#1/PP/1999</v>
          </cell>
          <cell r="L42" t="str">
            <v>September 29, 1999</v>
          </cell>
          <cell r="M42" t="str">
            <v>095N</v>
          </cell>
          <cell r="N42">
            <v>1</v>
          </cell>
        </row>
        <row r="43">
          <cell r="A43">
            <v>38</v>
          </cell>
          <cell r="B43" t="str">
            <v>PT. Inti Ganda Perdana</v>
          </cell>
          <cell r="C43" t="str">
            <v>Jl. Raya Pegangsaan II Blok A1</v>
          </cell>
          <cell r="D43" t="str">
            <v>Kel. Rawa Terate, Cakung</v>
          </cell>
          <cell r="E43" t="str">
            <v>Jakarta - Timur</v>
          </cell>
          <cell r="F43" t="str">
            <v>Mr. Hartono</v>
          </cell>
          <cell r="G43" t="str">
            <v>General Manager</v>
          </cell>
          <cell r="H43" t="str">
            <v>0744/PuD/PD#1/PP/1999</v>
          </cell>
          <cell r="I43" t="str">
            <v>October 28, 1999</v>
          </cell>
          <cell r="J43" t="str">
            <v>January 2000</v>
          </cell>
          <cell r="K43" t="str">
            <v>0655/PuD/PD#1/PP/1999</v>
          </cell>
          <cell r="L43" t="str">
            <v>September 29, 1999</v>
          </cell>
          <cell r="M43" t="str">
            <v>095N</v>
          </cell>
          <cell r="N43">
            <v>1</v>
          </cell>
        </row>
        <row r="44">
          <cell r="A44">
            <v>39</v>
          </cell>
          <cell r="B44" t="str">
            <v>PT. IRC Inoac Indonesia ( Rubber)</v>
          </cell>
          <cell r="C44" t="str">
            <v>Mashill Tower Lt.19</v>
          </cell>
          <cell r="D44" t="str">
            <v>Jl. Jend. Sudirman Kav.25</v>
          </cell>
          <cell r="E44" t="str">
            <v>Jakarta 12920</v>
          </cell>
          <cell r="F44" t="str">
            <v>Mr. Suhadi</v>
          </cell>
          <cell r="G44" t="str">
            <v>Marketing Manager.</v>
          </cell>
          <cell r="H44" t="str">
            <v>0744/PuD/PD#1/PP/1999</v>
          </cell>
          <cell r="I44" t="str">
            <v>October 28, 1999</v>
          </cell>
          <cell r="J44" t="str">
            <v>January 2000</v>
          </cell>
          <cell r="K44" t="str">
            <v>0655/PuD/PD#1/PP/1999</v>
          </cell>
          <cell r="L44" t="str">
            <v>September 29, 1999</v>
          </cell>
          <cell r="M44" t="str">
            <v>095N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 t="str">
            <v>November. 23, 1999</v>
          </cell>
          <cell r="V44" t="str">
            <v>10 ~ 12 AM</v>
          </cell>
        </row>
        <row r="45">
          <cell r="A45">
            <v>40</v>
          </cell>
          <cell r="B45" t="str">
            <v>PT. IRC Inoac Indonesia (PU)</v>
          </cell>
          <cell r="C45" t="str">
            <v>Mashill Tower Lt.19</v>
          </cell>
          <cell r="D45" t="str">
            <v>Jl. Jend. Sudirman Kav.25</v>
          </cell>
          <cell r="E45" t="str">
            <v>Jakarta 12920</v>
          </cell>
          <cell r="F45" t="str">
            <v>Mr. Suhadi</v>
          </cell>
          <cell r="G45" t="str">
            <v>Marketing Manager.</v>
          </cell>
          <cell r="H45" t="str">
            <v>0744/PuD/PD#1/PP/1999</v>
          </cell>
          <cell r="I45" t="str">
            <v>October 28, 1999</v>
          </cell>
          <cell r="J45" t="str">
            <v>January 2000</v>
          </cell>
          <cell r="K45" t="str">
            <v>0655/PuD/PD#1/PP/1999</v>
          </cell>
          <cell r="L45" t="str">
            <v>September 29, 1999</v>
          </cell>
          <cell r="M45" t="str">
            <v>095N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 t="str">
            <v>November. 25, 1999</v>
          </cell>
          <cell r="V45" t="str">
            <v>10 ~ 12 AM</v>
          </cell>
        </row>
        <row r="46">
          <cell r="A46">
            <v>41</v>
          </cell>
          <cell r="B46" t="str">
            <v>PT. Kadera-Ar Indonesia</v>
          </cell>
          <cell r="C46" t="str">
            <v>Jl. Rawa Gatel Kav. III S 39</v>
          </cell>
          <cell r="D46" t="str">
            <v>Kawasan Industri Pulogadung</v>
          </cell>
          <cell r="E46" t="str">
            <v>Jakarta - Timur</v>
          </cell>
          <cell r="F46" t="str">
            <v>Mr. Eko Sasongko</v>
          </cell>
          <cell r="G46" t="str">
            <v/>
          </cell>
          <cell r="H46" t="str">
            <v>0744/PuD/PD#1/PP/1999</v>
          </cell>
          <cell r="I46" t="str">
            <v>October 28, 1999</v>
          </cell>
          <cell r="J46" t="str">
            <v>January 2000</v>
          </cell>
          <cell r="K46" t="str">
            <v>0655/PuD/PD#1/PP/1999</v>
          </cell>
          <cell r="L46" t="str">
            <v>September 29, 1999</v>
          </cell>
          <cell r="M46" t="str">
            <v>095N</v>
          </cell>
          <cell r="N46">
            <v>1</v>
          </cell>
        </row>
        <row r="47">
          <cell r="A47">
            <v>42</v>
          </cell>
          <cell r="B47" t="str">
            <v>PT. Karya Trampil Mandiri</v>
          </cell>
          <cell r="C47" t="str">
            <v>Jl. Danau Sunter Utara Blok J12 No. 78</v>
          </cell>
          <cell r="D47" t="str">
            <v>Sunter Agung, Podomoro</v>
          </cell>
          <cell r="E47" t="str">
            <v>Jakarta - Utara</v>
          </cell>
          <cell r="F47" t="str">
            <v>Mr. Wimen Ong</v>
          </cell>
          <cell r="G47" t="str">
            <v>Director</v>
          </cell>
          <cell r="H47" t="str">
            <v>0744/PuD/PD#1/PP/1999</v>
          </cell>
          <cell r="I47" t="str">
            <v>October 28, 1999</v>
          </cell>
          <cell r="J47" t="str">
            <v>January 2000</v>
          </cell>
          <cell r="K47" t="str">
            <v>0655/PuD/PD#1/PP/1999</v>
          </cell>
          <cell r="L47" t="str">
            <v>September 29, 1999</v>
          </cell>
          <cell r="M47" t="str">
            <v>095N</v>
          </cell>
          <cell r="N47">
            <v>1</v>
          </cell>
        </row>
        <row r="48">
          <cell r="A48">
            <v>43</v>
          </cell>
          <cell r="B48" t="str">
            <v>PT. Kayaba Indonesia</v>
          </cell>
          <cell r="C48" t="str">
            <v>Jl. Rawa Terate I/4</v>
          </cell>
          <cell r="D48" t="str">
            <v>Kawasan Industri Pulogadung</v>
          </cell>
          <cell r="E48" t="str">
            <v>Jakarta - Timur</v>
          </cell>
          <cell r="F48" t="str">
            <v>Mr. Iwan Harianto</v>
          </cell>
          <cell r="G48" t="str">
            <v>Mark. Manager</v>
          </cell>
          <cell r="H48" t="str">
            <v>0744/PuD/PD#1/PP/1999</v>
          </cell>
          <cell r="I48" t="str">
            <v>October 28, 1999</v>
          </cell>
          <cell r="J48" t="str">
            <v>January 2000</v>
          </cell>
          <cell r="K48" t="str">
            <v>0655/PuD/PD#1/PP/1999</v>
          </cell>
          <cell r="L48" t="str">
            <v>September 29, 1999</v>
          </cell>
          <cell r="M48" t="str">
            <v>095N</v>
          </cell>
          <cell r="N48">
            <v>1</v>
          </cell>
        </row>
        <row r="49">
          <cell r="A49">
            <v>44</v>
          </cell>
          <cell r="B49" t="str">
            <v>PT. KGD  INDONESIA</v>
          </cell>
          <cell r="C49" t="str">
            <v>Jl. Pasir Kemis - Desa Keroncong</v>
          </cell>
          <cell r="D49" t="str">
            <v>Kec. Jatiuwung, Tangerang</v>
          </cell>
          <cell r="E49" t="str">
            <v>Jawa Barat</v>
          </cell>
          <cell r="F49" t="str">
            <v>Mr. Junaidi</v>
          </cell>
          <cell r="G49" t="str">
            <v>Manager</v>
          </cell>
          <cell r="H49" t="str">
            <v>0744/PuD/PD#1/PP/1999</v>
          </cell>
          <cell r="I49" t="str">
            <v>October 28, 1999</v>
          </cell>
          <cell r="J49" t="str">
            <v>January 2000</v>
          </cell>
          <cell r="K49" t="str">
            <v>0655/PuD/PD#1/PP/1999</v>
          </cell>
          <cell r="L49" t="str">
            <v>September 29, 1999</v>
          </cell>
          <cell r="M49" t="str">
            <v>095N</v>
          </cell>
          <cell r="N49">
            <v>1</v>
          </cell>
        </row>
        <row r="50">
          <cell r="A50">
            <v>45</v>
          </cell>
          <cell r="B50" t="str">
            <v>PT. Komponen Logam Nusapersada</v>
          </cell>
          <cell r="C50" t="str">
            <v>Jl. Pangkalan V ( Narogong KM.14 )</v>
          </cell>
          <cell r="D50" t="str">
            <v>Desa Cikiwul, Bantar Gebang</v>
          </cell>
          <cell r="E50" t="str">
            <v>Bekasi 17310</v>
          </cell>
          <cell r="F50" t="str">
            <v>Mr. Ong Ming Swie</v>
          </cell>
          <cell r="G50" t="str">
            <v>Director</v>
          </cell>
          <cell r="H50" t="str">
            <v>0744/PuD/PD#1/PP/1999</v>
          </cell>
          <cell r="I50" t="str">
            <v>October 28, 1999</v>
          </cell>
          <cell r="J50" t="str">
            <v>January 2000</v>
          </cell>
          <cell r="K50" t="str">
            <v>0655/PuD/PD#1/PP/1999</v>
          </cell>
          <cell r="L50" t="str">
            <v>September 29, 1999</v>
          </cell>
          <cell r="M50" t="str">
            <v>095N</v>
          </cell>
          <cell r="N50">
            <v>1</v>
          </cell>
        </row>
        <row r="51">
          <cell r="A51">
            <v>46</v>
          </cell>
          <cell r="B51" t="str">
            <v>PT. KSB INDONESIA</v>
          </cell>
          <cell r="C51" t="str">
            <v>Jl. Raya Tipar No.42</v>
          </cell>
          <cell r="D51" t="str">
            <v xml:space="preserve">Cakung </v>
          </cell>
          <cell r="E51" t="str">
            <v xml:space="preserve"> Jakarta 13910</v>
          </cell>
          <cell r="F51" t="str">
            <v>Mr. Lionar Chandrawira</v>
          </cell>
          <cell r="G51" t="str">
            <v>Director</v>
          </cell>
          <cell r="H51" t="str">
            <v>0744/PuD/PD#1/PP/1999</v>
          </cell>
          <cell r="I51" t="str">
            <v>October 28, 1999</v>
          </cell>
          <cell r="J51" t="str">
            <v>January 2000</v>
          </cell>
          <cell r="K51" t="str">
            <v>0655/PuD/PD#1/PP/1999</v>
          </cell>
          <cell r="L51" t="str">
            <v>September 29, 1999</v>
          </cell>
          <cell r="M51" t="str">
            <v>095N</v>
          </cell>
          <cell r="N51">
            <v>1</v>
          </cell>
        </row>
        <row r="52">
          <cell r="A52">
            <v>47</v>
          </cell>
          <cell r="B52" t="str">
            <v>PT. Kyoraku Blowmolding Indonesia</v>
          </cell>
          <cell r="C52" t="str">
            <v>Jl. Maligi III Lot F9</v>
          </cell>
          <cell r="D52" t="str">
            <v>Kawasan IndustriKIIC</v>
          </cell>
          <cell r="E52" t="str">
            <v>Karawang 41361</v>
          </cell>
          <cell r="F52" t="str">
            <v>Mr. Atsushi Senoo</v>
          </cell>
          <cell r="G52" t="str">
            <v>Marketing Director</v>
          </cell>
          <cell r="H52" t="str">
            <v>0744/PuD/PD#1/PP/1999</v>
          </cell>
          <cell r="I52" t="str">
            <v>October 28, 1999</v>
          </cell>
          <cell r="J52" t="str">
            <v>January 2000</v>
          </cell>
          <cell r="K52" t="str">
            <v>0655/PuD/PD#1/PP/1999</v>
          </cell>
          <cell r="L52" t="str">
            <v>September 29, 1999</v>
          </cell>
          <cell r="M52" t="str">
            <v>095N</v>
          </cell>
          <cell r="N52">
            <v>1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 t="str">
            <v>November. 24, 1999</v>
          </cell>
          <cell r="V52" t="str">
            <v>10 ~ 12 AM</v>
          </cell>
        </row>
        <row r="53">
          <cell r="A53">
            <v>48</v>
          </cell>
          <cell r="B53" t="str">
            <v>PT. Lippo TSK.</v>
          </cell>
          <cell r="C53" t="str">
            <v>Jl. Lio Baru, Desa Karangsari</v>
          </cell>
          <cell r="D53" t="str">
            <v>Kecamatan Batu Ceper</v>
          </cell>
          <cell r="E53" t="str">
            <v>Tangerang 15121</v>
          </cell>
          <cell r="F53" t="str">
            <v>Mr. Ferry Chandra</v>
          </cell>
          <cell r="G53" t="str">
            <v>Director</v>
          </cell>
          <cell r="H53" t="str">
            <v>0744/PuD/PD#1/PP/1999</v>
          </cell>
          <cell r="I53" t="str">
            <v>October 28, 1999</v>
          </cell>
          <cell r="J53" t="str">
            <v>January 2000</v>
          </cell>
          <cell r="K53" t="str">
            <v>0655/PuD/PD#1/PP/1999</v>
          </cell>
          <cell r="L53" t="str">
            <v>September 29, 1999</v>
          </cell>
          <cell r="M53" t="str">
            <v>095N</v>
          </cell>
          <cell r="N53">
            <v>1</v>
          </cell>
        </row>
        <row r="54">
          <cell r="A54">
            <v>49</v>
          </cell>
          <cell r="B54" t="str">
            <v>PT. Meiwa Indonesia</v>
          </cell>
          <cell r="C54" t="str">
            <v>Jl. Karet Tengsin No.19</v>
          </cell>
          <cell r="D54" t="str">
            <v>Jakarta - Pusat 10220</v>
          </cell>
          <cell r="E54" t="str">
            <v>Jawa Barat</v>
          </cell>
          <cell r="F54" t="str">
            <v>Mr. T. Yamamoto</v>
          </cell>
          <cell r="G54" t="str">
            <v>Director</v>
          </cell>
          <cell r="H54" t="str">
            <v>0744/PuD/PD#1/PP/1999</v>
          </cell>
          <cell r="I54" t="str">
            <v>October 28, 1999</v>
          </cell>
          <cell r="J54" t="str">
            <v>January 2000</v>
          </cell>
          <cell r="K54" t="str">
            <v>0655/PuD/PD#1/PP/1999</v>
          </cell>
          <cell r="L54" t="str">
            <v>September 29, 1999</v>
          </cell>
          <cell r="M54" t="str">
            <v>095N</v>
          </cell>
          <cell r="N54">
            <v>1</v>
          </cell>
        </row>
        <row r="55">
          <cell r="A55">
            <v>50</v>
          </cell>
          <cell r="B55" t="str">
            <v>PT. Menara Terus Makmur</v>
          </cell>
          <cell r="C55" t="str">
            <v>Jl. Jababeka XI Blok H3 No. 12</v>
          </cell>
          <cell r="D55" t="str">
            <v>Kawasan Industri Jababeka</v>
          </cell>
          <cell r="E55" t="str">
            <v>Cikarang - Jawa Barat</v>
          </cell>
          <cell r="F55" t="str">
            <v>Mr. Hanung S. Talogo</v>
          </cell>
          <cell r="G55" t="str">
            <v>Deputy Director</v>
          </cell>
          <cell r="H55" t="str">
            <v>0744/PuD/PD#1/PP/1999</v>
          </cell>
          <cell r="I55" t="str">
            <v>October 28, 1999</v>
          </cell>
          <cell r="J55" t="str">
            <v>January 2000</v>
          </cell>
          <cell r="K55" t="str">
            <v>0655/PuD/PD#1/PP/1999</v>
          </cell>
          <cell r="L55" t="str">
            <v>September 29, 1999</v>
          </cell>
          <cell r="M55" t="str">
            <v>095N</v>
          </cell>
          <cell r="N55">
            <v>1</v>
          </cell>
        </row>
        <row r="56">
          <cell r="A56">
            <v>51</v>
          </cell>
          <cell r="B56" t="str">
            <v>PT. Meshindo Alloy Wheel Corp.</v>
          </cell>
          <cell r="C56" t="str">
            <v>Jl. Margo Mulyo Indah I Kav. 8 - 9</v>
          </cell>
          <cell r="D56" t="str">
            <v>Surabaya 60186</v>
          </cell>
          <cell r="E56" t="str">
            <v>Jawa Timur</v>
          </cell>
          <cell r="F56" t="str">
            <v>Mr. William Gozali</v>
          </cell>
          <cell r="G56" t="str">
            <v>Marketing Director</v>
          </cell>
          <cell r="H56" t="str">
            <v>0744/PuD/PD#1/PP/1999</v>
          </cell>
          <cell r="I56" t="str">
            <v>October 28, 1999</v>
          </cell>
          <cell r="J56" t="str">
            <v>January 2000</v>
          </cell>
          <cell r="K56" t="str">
            <v>0655/PuD/PD#1/PP/1999</v>
          </cell>
          <cell r="L56" t="str">
            <v>September 29, 1999</v>
          </cell>
          <cell r="M56" t="str">
            <v>095N</v>
          </cell>
          <cell r="N56">
            <v>1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 t="str">
            <v>November. 30, 1999</v>
          </cell>
          <cell r="V56" t="str">
            <v>10 ~ 12 AM</v>
          </cell>
        </row>
        <row r="57">
          <cell r="A57">
            <v>52</v>
          </cell>
          <cell r="B57" t="str">
            <v>PT. Meta Presindo Utama</v>
          </cell>
          <cell r="C57" t="str">
            <v>Jl. Pulogadung, Belakang Pemadam Kebakaran</v>
          </cell>
          <cell r="D57" t="str">
            <v>Kawasan Industri Pulogadung</v>
          </cell>
          <cell r="E57" t="str">
            <v>Jakarta - Timur</v>
          </cell>
          <cell r="F57" t="str">
            <v>Mr. Adhie Saptaputra</v>
          </cell>
          <cell r="G57" t="str">
            <v>Director</v>
          </cell>
        </row>
        <row r="58">
          <cell r="A58">
            <v>53</v>
          </cell>
          <cell r="B58" t="str">
            <v>PT. Metindo Era Sakti</v>
          </cell>
          <cell r="C58" t="str">
            <v>Jl. Raya Narogong, Km 12,5</v>
          </cell>
          <cell r="D58" t="str">
            <v>Cikiwul, Bantar Gebang</v>
          </cell>
          <cell r="E58" t="str">
            <v>Bekasi, Jawa - Barat</v>
          </cell>
          <cell r="F58" t="str">
            <v>Mr. Hendra Hadi</v>
          </cell>
          <cell r="G58" t="str">
            <v>Director</v>
          </cell>
          <cell r="H58" t="str">
            <v>0744/PuD/PD#1/PP/1999</v>
          </cell>
          <cell r="I58" t="str">
            <v>October 28, 1999</v>
          </cell>
          <cell r="J58" t="str">
            <v>January 2000</v>
          </cell>
          <cell r="K58" t="str">
            <v>0655/PuD/PD#1/PP/1999</v>
          </cell>
          <cell r="L58" t="str">
            <v>September 29, 1999</v>
          </cell>
          <cell r="M58" t="str">
            <v>095N</v>
          </cell>
          <cell r="N58">
            <v>1</v>
          </cell>
        </row>
        <row r="59">
          <cell r="A59">
            <v>54</v>
          </cell>
          <cell r="B59" t="str">
            <v>PT. Muaratewe Spring</v>
          </cell>
          <cell r="C59" t="str">
            <v>Jl. Pulo GadungKav II L1 No. 30</v>
          </cell>
          <cell r="D59" t="str">
            <v>Kawasan Industri Pulogadung</v>
          </cell>
          <cell r="E59" t="str">
            <v>Jakarta - Timur</v>
          </cell>
          <cell r="F59" t="str">
            <v>Mr. Ibnu Agung Ismail</v>
          </cell>
          <cell r="G59" t="str">
            <v>Pres. Director</v>
          </cell>
          <cell r="H59" t="str">
            <v>0744/PuD/PD#1/PP/1999</v>
          </cell>
          <cell r="I59" t="str">
            <v>October 28, 1999</v>
          </cell>
          <cell r="J59" t="str">
            <v>January 2000</v>
          </cell>
          <cell r="K59" t="str">
            <v>0655/PuD/PD#1/PP/1999</v>
          </cell>
          <cell r="L59" t="str">
            <v>September 29, 1999</v>
          </cell>
          <cell r="M59" t="str">
            <v>095N</v>
          </cell>
          <cell r="N59">
            <v>1</v>
          </cell>
        </row>
        <row r="60">
          <cell r="A60">
            <v>55</v>
          </cell>
          <cell r="B60" t="str">
            <v>PT. Multi Celcom</v>
          </cell>
          <cell r="C60" t="str">
            <v>Jl. Tole Iskandar 63</v>
          </cell>
          <cell r="D60" t="str">
            <v>Simpang Depok, Cimanggis</v>
          </cell>
          <cell r="E60" t="str">
            <v>Jawa - Barat</v>
          </cell>
          <cell r="F60" t="str">
            <v xml:space="preserve">Mr. Roger Tjakradisurya, </v>
          </cell>
          <cell r="G60" t="str">
            <v>Managing Director.</v>
          </cell>
          <cell r="H60" t="str">
            <v>0744/PuD/PD#1/PP/1999</v>
          </cell>
          <cell r="I60" t="str">
            <v>October 28, 1999</v>
          </cell>
          <cell r="J60" t="str">
            <v>January 2000</v>
          </cell>
          <cell r="K60" t="str">
            <v>0655/PuD/PD#1/PP/1999</v>
          </cell>
          <cell r="L60" t="str">
            <v>September 29, 1999</v>
          </cell>
          <cell r="M60" t="str">
            <v>095N</v>
          </cell>
          <cell r="N60">
            <v>1</v>
          </cell>
        </row>
        <row r="61">
          <cell r="A61">
            <v>56</v>
          </cell>
          <cell r="B61" t="str">
            <v>PT. National Gobel</v>
          </cell>
          <cell r="C61" t="str">
            <v>Jl. Raya Bogor KM.29</v>
          </cell>
          <cell r="D61" t="str">
            <v>Gandaria</v>
          </cell>
          <cell r="E61" t="str">
            <v>Jakarta - Timur.</v>
          </cell>
          <cell r="F61" t="str">
            <v>Mr. Zamri Nazar</v>
          </cell>
          <cell r="G61" t="str">
            <v/>
          </cell>
          <cell r="H61" t="str">
            <v>0744/PuD/PD#1/PP/1999</v>
          </cell>
          <cell r="I61" t="str">
            <v>October 28, 1999</v>
          </cell>
          <cell r="J61" t="str">
            <v>January 2000</v>
          </cell>
          <cell r="K61" t="str">
            <v>0655/PuD/PD#1/PP/1999</v>
          </cell>
          <cell r="L61" t="str">
            <v>September 29, 1999</v>
          </cell>
          <cell r="M61" t="str">
            <v>095N</v>
          </cell>
          <cell r="N61">
            <v>1</v>
          </cell>
        </row>
        <row r="62">
          <cell r="A62">
            <v>57</v>
          </cell>
          <cell r="B62" t="str">
            <v xml:space="preserve">PT. NGK Busi </v>
          </cell>
          <cell r="C62" t="str">
            <v>Jl. Raya Jakarta Bogor Km 26,6</v>
          </cell>
          <cell r="D62" t="str">
            <v>PO Box No.1, Cijantung</v>
          </cell>
          <cell r="E62" t="str">
            <v>Jakarta - Timur 13740</v>
          </cell>
          <cell r="F62" t="str">
            <v>Mr. Y. Nakagawa</v>
          </cell>
          <cell r="G62" t="str">
            <v>Pres. Director</v>
          </cell>
          <cell r="H62" t="str">
            <v>0744/PuD/PD#1/PP/1999</v>
          </cell>
          <cell r="I62" t="str">
            <v>October 28, 1999</v>
          </cell>
          <cell r="J62" t="str">
            <v>January 2000</v>
          </cell>
          <cell r="K62" t="str">
            <v>0655/PuD/PD#1/PP/1999</v>
          </cell>
          <cell r="L62" t="str">
            <v>September 29, 1999</v>
          </cell>
          <cell r="M62" t="str">
            <v>095N</v>
          </cell>
          <cell r="N62">
            <v>1</v>
          </cell>
        </row>
        <row r="63">
          <cell r="A63">
            <v>58</v>
          </cell>
          <cell r="B63" t="str">
            <v>PT. NHK Gasket</v>
          </cell>
          <cell r="C63" t="str">
            <v>Karawang International Industry City (KIIC)</v>
          </cell>
          <cell r="D63" t="str">
            <v>Jl. Maligi III Lot N - 1</v>
          </cell>
          <cell r="E63" t="str">
            <v>Karawang 41365</v>
          </cell>
          <cell r="F63" t="str">
            <v>Mr. Eko Deddy Haryanto</v>
          </cell>
          <cell r="G63" t="str">
            <v>Director</v>
          </cell>
          <cell r="H63" t="str">
            <v>0744/PuD/PD#1/PP/1999</v>
          </cell>
          <cell r="I63" t="str">
            <v>October 28, 1999</v>
          </cell>
          <cell r="J63" t="str">
            <v>January 2000</v>
          </cell>
          <cell r="K63" t="str">
            <v>0655/PuD/PD#1/PP/1999</v>
          </cell>
          <cell r="L63" t="str">
            <v>September 29, 1999</v>
          </cell>
          <cell r="M63" t="str">
            <v>095N</v>
          </cell>
          <cell r="N63">
            <v>1</v>
          </cell>
        </row>
        <row r="64">
          <cell r="A64">
            <v>59</v>
          </cell>
          <cell r="B64" t="str">
            <v>PT. Nichias Sunijaya</v>
          </cell>
          <cell r="C64" t="str">
            <v>Wisma Abadi Lt.1 Blok A4</v>
          </cell>
          <cell r="D64" t="str">
            <v>Jl. Kyai Caringin No. 29-31</v>
          </cell>
          <cell r="E64" t="str">
            <v>Jakarta 10160</v>
          </cell>
          <cell r="F64" t="str">
            <v>Mr. H. Tanaka</v>
          </cell>
          <cell r="G64" t="str">
            <v>Advisor</v>
          </cell>
          <cell r="H64" t="str">
            <v>0744/PuD/PD#1/PP/1999</v>
          </cell>
          <cell r="I64" t="str">
            <v>October 28, 1999</v>
          </cell>
          <cell r="J64" t="str">
            <v>January 2000</v>
          </cell>
          <cell r="K64" t="str">
            <v>0655/PuD/PD#1/PP/1999</v>
          </cell>
          <cell r="L64" t="str">
            <v>September 29, 1999</v>
          </cell>
          <cell r="M64" t="str">
            <v>095N</v>
          </cell>
          <cell r="N64">
            <v>1</v>
          </cell>
        </row>
        <row r="65">
          <cell r="A65">
            <v>60</v>
          </cell>
          <cell r="B65" t="str">
            <v>PT. NSK Bearing Manufacturing Indonesia</v>
          </cell>
          <cell r="C65" t="str">
            <v>Kawasan Industri MM2100 Blok M-4</v>
          </cell>
          <cell r="D65" t="str">
            <v>Cibitung - Bekasi</v>
          </cell>
          <cell r="E65" t="str">
            <v>Jawa Barat.</v>
          </cell>
          <cell r="F65" t="str">
            <v>Mr. Naoshi Kimoto</v>
          </cell>
          <cell r="G65" t="str">
            <v/>
          </cell>
          <cell r="H65" t="str">
            <v>0744/PuD/PD#1/PP/1999</v>
          </cell>
          <cell r="I65" t="str">
            <v>October 28, 1999</v>
          </cell>
          <cell r="J65" t="str">
            <v>January 2000</v>
          </cell>
          <cell r="K65" t="str">
            <v>0655/PuD/PD#1/PP/1999</v>
          </cell>
          <cell r="L65" t="str">
            <v>September 29, 1999</v>
          </cell>
          <cell r="M65" t="str">
            <v>095N</v>
          </cell>
          <cell r="N65">
            <v>1</v>
          </cell>
        </row>
        <row r="66">
          <cell r="A66">
            <v>61</v>
          </cell>
          <cell r="B66" t="str">
            <v>PT. Nusahadi Citra harmonis</v>
          </cell>
          <cell r="C66" t="str">
            <v>Kawasan Industri Pluit A/6</v>
          </cell>
          <cell r="D66" t="str">
            <v>Jakarta 14440</v>
          </cell>
          <cell r="E66" t="str">
            <v>Jawa Barat</v>
          </cell>
          <cell r="F66" t="str">
            <v>Mr. Yusuf Hemus</v>
          </cell>
          <cell r="G66" t="str">
            <v>Director</v>
          </cell>
          <cell r="H66" t="str">
            <v>0744/PuD/PD#1/PP/1999</v>
          </cell>
          <cell r="I66" t="str">
            <v>October 28, 1999</v>
          </cell>
          <cell r="J66" t="str">
            <v>January 2000</v>
          </cell>
          <cell r="K66" t="str">
            <v>0655/PuD/PD#1/PP/1999</v>
          </cell>
          <cell r="L66" t="str">
            <v>September 29, 1999</v>
          </cell>
          <cell r="M66" t="str">
            <v>095N</v>
          </cell>
          <cell r="N66">
            <v>1</v>
          </cell>
        </row>
        <row r="67">
          <cell r="A67">
            <v>62</v>
          </cell>
          <cell r="B67" t="str">
            <v>PT. Nusa-Toyotetsu Corp.</v>
          </cell>
          <cell r="C67" t="str">
            <v>MM 2100 Industrial Town</v>
          </cell>
          <cell r="D67" t="str">
            <v>Blok J-12, 14, 15</v>
          </cell>
          <cell r="E67" t="str">
            <v>Cibitung - Bekasi 17520</v>
          </cell>
          <cell r="F67" t="str">
            <v>Mr. Hardyanto Djunaedi</v>
          </cell>
          <cell r="G67" t="str">
            <v>Marketing Director</v>
          </cell>
          <cell r="H67" t="str">
            <v>0744/PuD/PD#1/PP/1999</v>
          </cell>
          <cell r="I67" t="str">
            <v>October 28, 1999</v>
          </cell>
          <cell r="J67" t="str">
            <v>January 2000</v>
          </cell>
          <cell r="K67" t="str">
            <v>0655/PuD/PD#1/PP/1999</v>
          </cell>
          <cell r="L67" t="str">
            <v>September 29, 1999</v>
          </cell>
          <cell r="M67" t="str">
            <v>095N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 t="str">
            <v>November. 26, 1999</v>
          </cell>
          <cell r="V67" t="str">
            <v>10 ~ 12 AM</v>
          </cell>
        </row>
        <row r="68">
          <cell r="A68">
            <v>63</v>
          </cell>
          <cell r="B68" t="str">
            <v>PT. OTICS Indonesia</v>
          </cell>
          <cell r="C68" t="str">
            <v>Kawasan Industri EJIP Plot 5C - 1</v>
          </cell>
          <cell r="D68" t="str">
            <v>Lemahabang, Bekasi 17550</v>
          </cell>
          <cell r="E68" t="str">
            <v>Jawa Barat</v>
          </cell>
          <cell r="F68" t="str">
            <v>Mr. Y. Ishikawa</v>
          </cell>
          <cell r="G68" t="str">
            <v>President Director</v>
          </cell>
          <cell r="H68" t="str">
            <v>0744/PuD/PD#1/PP/1999</v>
          </cell>
          <cell r="I68" t="str">
            <v>October 28, 1999</v>
          </cell>
          <cell r="J68" t="str">
            <v>January 2000</v>
          </cell>
          <cell r="K68" t="str">
            <v>0655/PuD/PD#1/PP/1999</v>
          </cell>
          <cell r="L68" t="str">
            <v>September 29, 1999</v>
          </cell>
          <cell r="M68" t="str">
            <v>095N</v>
          </cell>
          <cell r="N68">
            <v>1</v>
          </cell>
        </row>
        <row r="69">
          <cell r="A69">
            <v>64</v>
          </cell>
          <cell r="B69" t="str">
            <v>PT. Pakarti Riken</v>
          </cell>
          <cell r="C69" t="str">
            <v>Jl. Kebon Sirih No. 96</v>
          </cell>
          <cell r="D69" t="str">
            <v>Jakarta - Pusat</v>
          </cell>
          <cell r="E69" t="str">
            <v>Jawa Barat</v>
          </cell>
          <cell r="F69" t="str">
            <v>Mr. Adi Taruli</v>
          </cell>
          <cell r="G69" t="str">
            <v>Director</v>
          </cell>
          <cell r="H69" t="str">
            <v>0744/PuD/PD#1/PP/1999</v>
          </cell>
          <cell r="I69" t="str">
            <v>October 28, 1999</v>
          </cell>
          <cell r="J69" t="str">
            <v>January 2000</v>
          </cell>
          <cell r="K69" t="str">
            <v>0655/PuD/PD#1/PP/1999</v>
          </cell>
          <cell r="L69" t="str">
            <v>September 29, 1999</v>
          </cell>
          <cell r="M69" t="str">
            <v>095N</v>
          </cell>
          <cell r="N69">
            <v>1</v>
          </cell>
        </row>
        <row r="70">
          <cell r="A70">
            <v>65</v>
          </cell>
          <cell r="B70" t="str">
            <v>PT. Pakoakuina</v>
          </cell>
          <cell r="C70" t="str">
            <v>Jl. Yos Sudarso</v>
          </cell>
          <cell r="D70" t="str">
            <v>Sunter II</v>
          </cell>
          <cell r="E70" t="str">
            <v>Jakarta - Utara</v>
          </cell>
          <cell r="F70" t="str">
            <v>Mr. Zufri Rasfudin</v>
          </cell>
          <cell r="G70" t="str">
            <v>Director</v>
          </cell>
          <cell r="H70" t="str">
            <v>0655/PuD/PD#1/PP/1999</v>
          </cell>
          <cell r="I70" t="str">
            <v>September 29, 1999</v>
          </cell>
          <cell r="J70" t="str">
            <v>January 2000</v>
          </cell>
          <cell r="K70">
            <v>0</v>
          </cell>
          <cell r="L70">
            <v>0</v>
          </cell>
          <cell r="M70" t="str">
            <v>095N</v>
          </cell>
        </row>
        <row r="71">
          <cell r="A71">
            <v>66</v>
          </cell>
          <cell r="B71" t="str">
            <v>PT. Palingda Nasional</v>
          </cell>
          <cell r="C71" t="str">
            <v>Jl. Yos Sudarso</v>
          </cell>
          <cell r="D71" t="str">
            <v>Sunter II</v>
          </cell>
          <cell r="E71" t="str">
            <v>Jakarta - Utara</v>
          </cell>
          <cell r="F71" t="str">
            <v>Mr. Zufri Rasfudin</v>
          </cell>
          <cell r="G71" t="str">
            <v>Director</v>
          </cell>
        </row>
        <row r="72">
          <cell r="A72">
            <v>67</v>
          </cell>
          <cell r="B72" t="str">
            <v>PT. Pamindo 3T</v>
          </cell>
          <cell r="C72" t="str">
            <v>Bumi E.K. Building 2nd Floor</v>
          </cell>
          <cell r="D72" t="str">
            <v>Jl. Bulungan I / 9, Kebayoran Baru</v>
          </cell>
          <cell r="E72" t="str">
            <v>Jakarta - Selatan</v>
          </cell>
          <cell r="F72" t="str">
            <v>Mr. Asaad Latief</v>
          </cell>
          <cell r="G72" t="str">
            <v>Manager</v>
          </cell>
          <cell r="H72" t="str">
            <v>0744/PuD/PD#1/PP/1999</v>
          </cell>
          <cell r="I72" t="str">
            <v>October 28, 1999</v>
          </cell>
          <cell r="J72" t="str">
            <v>January 2000</v>
          </cell>
          <cell r="K72" t="str">
            <v>0655/PuD/PD#1/PP/1999</v>
          </cell>
          <cell r="L72" t="str">
            <v>September 29, 1999</v>
          </cell>
          <cell r="M72" t="str">
            <v>095N</v>
          </cell>
          <cell r="N72">
            <v>1</v>
          </cell>
        </row>
        <row r="73">
          <cell r="A73">
            <v>68</v>
          </cell>
          <cell r="B73" t="str">
            <v>PT. Prima Alloy Steel Universal</v>
          </cell>
          <cell r="C73" t="str">
            <v>Mulia Tower Suit 1801</v>
          </cell>
          <cell r="D73" t="str">
            <v>Jl. Gatot Subroto Kav. 9 - 11</v>
          </cell>
          <cell r="E73" t="str">
            <v xml:space="preserve">Jakarta </v>
          </cell>
          <cell r="F73" t="str">
            <v>Mr. Budi Priyatno</v>
          </cell>
          <cell r="G73" t="str">
            <v>OEM Sales Executive</v>
          </cell>
        </row>
        <row r="74">
          <cell r="A74">
            <v>69</v>
          </cell>
          <cell r="B74" t="str">
            <v>PT. Putra Indonesia</v>
          </cell>
          <cell r="C74" t="str">
            <v>Jl. Palmerah Barat No.111</v>
          </cell>
          <cell r="D74" t="str">
            <v>Bintang Mas</v>
          </cell>
          <cell r="E74" t="str">
            <v>Jakarta - Barat</v>
          </cell>
          <cell r="F74" t="str">
            <v>Mr. Dimyati Ambari</v>
          </cell>
          <cell r="G74" t="str">
            <v>Director</v>
          </cell>
          <cell r="H74" t="str">
            <v>0744/PuD/PD#1/PP/1999</v>
          </cell>
          <cell r="I74" t="str">
            <v>October 28, 1999</v>
          </cell>
          <cell r="J74" t="str">
            <v>January 2000</v>
          </cell>
          <cell r="K74" t="str">
            <v>0655/PuD/PD#1/PP/1999</v>
          </cell>
          <cell r="L74" t="str">
            <v>September 29, 1999</v>
          </cell>
          <cell r="M74" t="str">
            <v>095N</v>
          </cell>
          <cell r="N74">
            <v>1</v>
          </cell>
        </row>
        <row r="75">
          <cell r="A75">
            <v>70</v>
          </cell>
          <cell r="B75" t="str">
            <v>PT. Roda Multi Sarana Industri</v>
          </cell>
          <cell r="C75" t="str">
            <v>Jl. Jababeka Raya No. 1 Blok R-2L</v>
          </cell>
          <cell r="D75" t="str">
            <v>Kawasan Industri Jababeka</v>
          </cell>
          <cell r="E75" t="str">
            <v>Bekasi, Jawa Barat</v>
          </cell>
          <cell r="F75" t="str">
            <v>Mr. Anthony Tay B.K.</v>
          </cell>
          <cell r="G75" t="str">
            <v/>
          </cell>
        </row>
        <row r="76">
          <cell r="A76">
            <v>71</v>
          </cell>
          <cell r="B76" t="str">
            <v>PT. Sanoh Indonesia</v>
          </cell>
          <cell r="C76" t="str">
            <v>Jl. Inti II Blok C4 No. 10</v>
          </cell>
          <cell r="D76" t="str">
            <v>Kawasan Industri Hyundai</v>
          </cell>
          <cell r="E76" t="str">
            <v>Cikarang - Bekasi</v>
          </cell>
          <cell r="F76" t="str">
            <v>Mr. K. Aizawa</v>
          </cell>
          <cell r="G76" t="str">
            <v>Vice President Director</v>
          </cell>
          <cell r="H76" t="str">
            <v>0744/PuD/PD#1/PP/1999</v>
          </cell>
          <cell r="I76" t="str">
            <v>October 28, 1999</v>
          </cell>
          <cell r="J76" t="str">
            <v>January 2000</v>
          </cell>
          <cell r="K76" t="str">
            <v>0655/PuD/PD#1/PP/1999</v>
          </cell>
          <cell r="L76" t="str">
            <v>September 29, 1999</v>
          </cell>
          <cell r="M76" t="str">
            <v>095N</v>
          </cell>
          <cell r="N76">
            <v>1</v>
          </cell>
        </row>
        <row r="77">
          <cell r="A77">
            <v>72</v>
          </cell>
          <cell r="B77" t="str">
            <v>PT. Sari Takagi Elok Produk</v>
          </cell>
          <cell r="C77" t="str">
            <v>Jl. Jababeka Raya Blok F No. 33</v>
          </cell>
          <cell r="D77" t="str">
            <v>Cikarang Industrial Estate Bekasi</v>
          </cell>
          <cell r="E77" t="str">
            <v>Jawa - Barat</v>
          </cell>
          <cell r="F77" t="str">
            <v>Mr. Yan Nuardi Idris</v>
          </cell>
          <cell r="G77" t="str">
            <v>General Manager</v>
          </cell>
          <cell r="H77" t="str">
            <v>0744/PuD/PD#1/PP/1999</v>
          </cell>
          <cell r="I77" t="str">
            <v>October 28, 1999</v>
          </cell>
          <cell r="J77" t="str">
            <v>January 2000</v>
          </cell>
          <cell r="K77" t="str">
            <v>0655/PuD/PD#1/PP/1999</v>
          </cell>
          <cell r="L77" t="str">
            <v>September 29, 1999</v>
          </cell>
          <cell r="M77" t="str">
            <v>095N</v>
          </cell>
          <cell r="N77">
            <v>1</v>
          </cell>
        </row>
        <row r="78">
          <cell r="A78">
            <v>73</v>
          </cell>
          <cell r="B78" t="str">
            <v>PT. Sekiso Industries Indonesia</v>
          </cell>
          <cell r="C78" t="str">
            <v>Block NN-13, MM-2100 Industrial Town</v>
          </cell>
          <cell r="D78" t="str">
            <v>Cibitung, Bekasi 17520</v>
          </cell>
          <cell r="E78" t="str">
            <v>Jawa Barat</v>
          </cell>
          <cell r="F78" t="str">
            <v>Mr. K. Nagano</v>
          </cell>
          <cell r="G78" t="str">
            <v>President Director</v>
          </cell>
          <cell r="H78" t="str">
            <v>0744/PuD/PD#1/PP/1999</v>
          </cell>
          <cell r="I78" t="str">
            <v>October 28, 1999</v>
          </cell>
          <cell r="J78" t="str">
            <v>January 2000</v>
          </cell>
          <cell r="K78" t="str">
            <v>0655/PuD/PD#1/PP/1999</v>
          </cell>
          <cell r="L78" t="str">
            <v>September 29, 1999</v>
          </cell>
          <cell r="M78" t="str">
            <v>095N</v>
          </cell>
          <cell r="N78">
            <v>1</v>
          </cell>
        </row>
        <row r="79">
          <cell r="A79">
            <v>74</v>
          </cell>
          <cell r="B79" t="str">
            <v>PT. Sinar Jaya</v>
          </cell>
          <cell r="C79" t="str">
            <v>Jl. Banten No.3</v>
          </cell>
          <cell r="D79" t="str">
            <v>B a n d u n g</v>
          </cell>
          <cell r="E79" t="str">
            <v>Jawa - Barat</v>
          </cell>
          <cell r="F79" t="str">
            <v>Mr. Bachtiar.</v>
          </cell>
          <cell r="G79" t="str">
            <v/>
          </cell>
          <cell r="H79" t="str">
            <v>0744/PuD/PD#1/PP/1999</v>
          </cell>
          <cell r="I79" t="str">
            <v>October 28, 1999</v>
          </cell>
          <cell r="J79" t="str">
            <v>January 2000</v>
          </cell>
          <cell r="K79" t="str">
            <v>0655/PuD/PD#1/PP/1999</v>
          </cell>
          <cell r="L79" t="str">
            <v>September 29, 1999</v>
          </cell>
          <cell r="M79" t="str">
            <v>095N</v>
          </cell>
          <cell r="N79">
            <v>1</v>
          </cell>
        </row>
        <row r="80">
          <cell r="A80">
            <v>75</v>
          </cell>
          <cell r="B80" t="str">
            <v>PT. Sinar Wira Utama</v>
          </cell>
          <cell r="C80" t="str">
            <v>Jl. Rawa Buaya No.6</v>
          </cell>
          <cell r="D80" t="str">
            <v>Cengkareng</v>
          </cell>
          <cell r="E80" t="str">
            <v>Jakarta - Barat</v>
          </cell>
          <cell r="F80" t="str">
            <v>Mr. Oey Yam Thjioe</v>
          </cell>
          <cell r="G80" t="str">
            <v>Director</v>
          </cell>
          <cell r="H80" t="str">
            <v>0744/PuD/PD#1/PP/1999</v>
          </cell>
          <cell r="I80" t="str">
            <v>October 28, 1999</v>
          </cell>
          <cell r="J80" t="str">
            <v>January 2000</v>
          </cell>
          <cell r="K80" t="str">
            <v>0655/PuD/PD#1/PP/1999</v>
          </cell>
          <cell r="L80" t="str">
            <v>September 29, 1999</v>
          </cell>
          <cell r="M80" t="str">
            <v>095N</v>
          </cell>
          <cell r="N80">
            <v>1</v>
          </cell>
        </row>
        <row r="81">
          <cell r="A81">
            <v>76</v>
          </cell>
          <cell r="B81" t="str">
            <v>PT. Sugity Creatives</v>
          </cell>
          <cell r="C81" t="str">
            <v>Kawasan Industri MM2100 Blok J17-18</v>
          </cell>
          <cell r="D81" t="str">
            <v>Cibitung - Bekasi</v>
          </cell>
          <cell r="E81" t="str">
            <v>Jawa Barat.</v>
          </cell>
          <cell r="F81" t="str">
            <v>Mr. Pratomo Pudjaman</v>
          </cell>
          <cell r="G81" t="str">
            <v>General Manager</v>
          </cell>
          <cell r="H81" t="str">
            <v>0744/PuD/PD#1/PP/1999</v>
          </cell>
          <cell r="I81" t="str">
            <v>October 28, 1999</v>
          </cell>
          <cell r="J81" t="str">
            <v>January 2000</v>
          </cell>
          <cell r="K81" t="str">
            <v>0655/PuD/PD#1/PP/1999</v>
          </cell>
          <cell r="L81" t="str">
            <v>September 29, 1999</v>
          </cell>
          <cell r="M81" t="str">
            <v>095N</v>
          </cell>
          <cell r="N81">
            <v>1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 t="str">
            <v>December. 1, 1999</v>
          </cell>
          <cell r="V81" t="str">
            <v>10 ~ 12 AM</v>
          </cell>
        </row>
        <row r="82">
          <cell r="A82">
            <v>77</v>
          </cell>
          <cell r="B82" t="str">
            <v>PT. Sumi Indo Wiring System</v>
          </cell>
          <cell r="C82" t="str">
            <v>Bukit Indah City Industrial Park</v>
          </cell>
          <cell r="D82" t="str">
            <v>Blok A-11 Lot 25-26</v>
          </cell>
          <cell r="E82" t="str">
            <v>Purwakarta Jawa-Barat</v>
          </cell>
          <cell r="F82" t="str">
            <v>Mr. Budi Eko Prasetyo</v>
          </cell>
          <cell r="G82" t="str">
            <v>Director</v>
          </cell>
        </row>
        <row r="83">
          <cell r="A83">
            <v>78</v>
          </cell>
          <cell r="B83" t="str">
            <v>PT. Sumi Rubber Indonesia</v>
          </cell>
          <cell r="C83" t="str">
            <v>Wisma Indomobil 12th floor</v>
          </cell>
          <cell r="D83" t="str">
            <v>Jl Letjen M. T. Haryono Kav. 8</v>
          </cell>
          <cell r="E83" t="str">
            <v>Jakarta 13330</v>
          </cell>
          <cell r="F83" t="str">
            <v>Mr. Nanda A. Hsu</v>
          </cell>
          <cell r="G83" t="str">
            <v>OE Manager</v>
          </cell>
          <cell r="H83" t="str">
            <v>0744/PuD/PD#1/PP/1999</v>
          </cell>
          <cell r="I83" t="str">
            <v>October 28, 1999</v>
          </cell>
          <cell r="J83" t="str">
            <v>January 2000</v>
          </cell>
          <cell r="K83" t="str">
            <v>0655/PuD/PD#1/PP/1999</v>
          </cell>
          <cell r="L83" t="str">
            <v>September 29, 1999</v>
          </cell>
          <cell r="M83" t="str">
            <v>095N</v>
          </cell>
          <cell r="N83">
            <v>1</v>
          </cell>
        </row>
        <row r="84">
          <cell r="A84">
            <v>79</v>
          </cell>
          <cell r="B84" t="str">
            <v>PT. Surya Rubber Works</v>
          </cell>
          <cell r="C84" t="str">
            <v>Jl. Naripan No. 69</v>
          </cell>
          <cell r="D84" t="str">
            <v>Bandung</v>
          </cell>
          <cell r="E84" t="str">
            <v>Jawa - Barat</v>
          </cell>
          <cell r="F84" t="str">
            <v>Mr. Antonius AS.</v>
          </cell>
          <cell r="G84" t="str">
            <v>Director</v>
          </cell>
        </row>
        <row r="85">
          <cell r="A85">
            <v>80</v>
          </cell>
          <cell r="B85" t="str">
            <v>PT. Taiho Nusantara</v>
          </cell>
          <cell r="C85" t="str">
            <v>Jl. Pregangsaan Dua KM.2.1</v>
          </cell>
          <cell r="D85" t="str">
            <v>Jakarta 14250</v>
          </cell>
          <cell r="E85">
            <v>0</v>
          </cell>
          <cell r="F85" t="str">
            <v>Mr. Mangatas Pandjaitan</v>
          </cell>
          <cell r="G85" t="str">
            <v>General manager</v>
          </cell>
          <cell r="H85" t="str">
            <v>0744/PuD/PD#1/PP/1999</v>
          </cell>
          <cell r="I85" t="str">
            <v>October 28, 1999</v>
          </cell>
          <cell r="J85" t="str">
            <v>January 2000</v>
          </cell>
          <cell r="K85" t="str">
            <v>0655/PuD/PD#1/PP/1999</v>
          </cell>
          <cell r="L85" t="str">
            <v>September 29, 1999</v>
          </cell>
          <cell r="M85" t="str">
            <v>095N</v>
          </cell>
          <cell r="N85">
            <v>1</v>
          </cell>
        </row>
        <row r="86">
          <cell r="A86">
            <v>81</v>
          </cell>
          <cell r="B86" t="str">
            <v>PT. Tekun</v>
          </cell>
          <cell r="C86" t="str">
            <v>Jl. Raya Ciracas</v>
          </cell>
          <cell r="D86" t="str">
            <v>Ciracas</v>
          </cell>
          <cell r="E86" t="str">
            <v>Jakarta - Timur</v>
          </cell>
          <cell r="F86" t="str">
            <v>Mr. Agus sunaryo</v>
          </cell>
          <cell r="G86" t="str">
            <v>Mark. Manager</v>
          </cell>
        </row>
        <row r="87">
          <cell r="A87">
            <v>82</v>
          </cell>
          <cell r="B87" t="str">
            <v>PT. Tri Dharma Wisesa</v>
          </cell>
          <cell r="C87" t="str">
            <v>Jl. Raya Pegangsaan II Blok A1</v>
          </cell>
          <cell r="D87" t="str">
            <v>Kel. Rawa Terate, Cakung</v>
          </cell>
          <cell r="E87" t="str">
            <v>Jakarta - Timur</v>
          </cell>
          <cell r="F87" t="str">
            <v>Mr. Albert Sudarto</v>
          </cell>
          <cell r="G87" t="str">
            <v>Director</v>
          </cell>
          <cell r="H87" t="str">
            <v>0744/PuD/PD#1/PP/1999</v>
          </cell>
          <cell r="I87" t="str">
            <v>October 28, 1999</v>
          </cell>
          <cell r="J87" t="str">
            <v>January 2000</v>
          </cell>
          <cell r="K87" t="str">
            <v>0655/PuD/PD#1/PP/1999</v>
          </cell>
          <cell r="L87" t="str">
            <v>September 29, 1999</v>
          </cell>
          <cell r="M87" t="str">
            <v>095N</v>
          </cell>
          <cell r="N87">
            <v>1</v>
          </cell>
        </row>
        <row r="88">
          <cell r="A88">
            <v>83</v>
          </cell>
          <cell r="B88" t="str">
            <v>PT. Tri Satria Utama</v>
          </cell>
          <cell r="C88" t="str">
            <v>Jl. Inspeksi Tarum Barat</v>
          </cell>
          <cell r="D88" t="str">
            <v>Desa Cibuntu, Kec. Cibitung</v>
          </cell>
          <cell r="E88" t="str">
            <v>Bekasi - Jawa Barat</v>
          </cell>
          <cell r="F88" t="str">
            <v>Mr. Gunawan Kusuma</v>
          </cell>
          <cell r="G88" t="str">
            <v/>
          </cell>
          <cell r="H88" t="str">
            <v>0744/PuD/PD#1/PP/1999</v>
          </cell>
          <cell r="I88" t="str">
            <v>October 28, 1999</v>
          </cell>
          <cell r="J88" t="str">
            <v>January 2000</v>
          </cell>
          <cell r="K88" t="str">
            <v>0655/PuD/PD#1/PP/1999</v>
          </cell>
          <cell r="L88" t="str">
            <v>September 29, 1999</v>
          </cell>
          <cell r="M88" t="str">
            <v>095N</v>
          </cell>
          <cell r="N88">
            <v>1</v>
          </cell>
        </row>
        <row r="89">
          <cell r="A89">
            <v>84</v>
          </cell>
          <cell r="B89" t="str">
            <v>PT. Wahana Eka Paramitra</v>
          </cell>
          <cell r="C89" t="str">
            <v>Jl. Raya Pegangsaan II Blok A1</v>
          </cell>
          <cell r="D89" t="str">
            <v>Kel. Rawa Terate, Cakung</v>
          </cell>
          <cell r="E89" t="str">
            <v>Jakarta - Timur</v>
          </cell>
          <cell r="F89" t="str">
            <v>Mr. Albert Sudarto</v>
          </cell>
          <cell r="G89" t="str">
            <v>Director</v>
          </cell>
          <cell r="H89" t="str">
            <v>0744/PuD/PD#1/PP/1999</v>
          </cell>
          <cell r="I89" t="str">
            <v>October 28, 1999</v>
          </cell>
          <cell r="J89" t="str">
            <v>January 2000</v>
          </cell>
          <cell r="K89" t="str">
            <v>0655/PuD/PD#1/PP/1999</v>
          </cell>
          <cell r="L89" t="str">
            <v>September 29, 1999</v>
          </cell>
          <cell r="M89" t="str">
            <v>095N</v>
          </cell>
          <cell r="N89">
            <v>1</v>
          </cell>
        </row>
        <row r="90">
          <cell r="A90">
            <v>85</v>
          </cell>
          <cell r="B90" t="str">
            <v>PT. Yuasa Battery</v>
          </cell>
          <cell r="C90" t="str">
            <v>PO BOX 493 Tangerang 15000</v>
          </cell>
          <cell r="D90" t="str">
            <v>Jl. M.H. Thamrin</v>
          </cell>
          <cell r="E90" t="str">
            <v>Tangerang - Jawa Barat</v>
          </cell>
          <cell r="F90" t="str">
            <v>Mr. K. Kondo</v>
          </cell>
          <cell r="G90" t="str">
            <v>Vice President Director</v>
          </cell>
          <cell r="H90" t="str">
            <v>0744/PuD/PD#1/PP/1999</v>
          </cell>
          <cell r="I90" t="str">
            <v>October 28, 1999</v>
          </cell>
          <cell r="J90" t="str">
            <v>January 2000</v>
          </cell>
          <cell r="K90" t="str">
            <v>0655/PuD/PD#1/PP/1999</v>
          </cell>
          <cell r="L90" t="str">
            <v>September 29, 1999</v>
          </cell>
          <cell r="M90" t="str">
            <v>095N</v>
          </cell>
          <cell r="N9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依頼内容,要領"/>
      <sheetName val="残った要件"/>
      <sheetName val="標準ﾌｫｰﾑ"/>
      <sheetName val="ﾁｬｰﾄ"/>
    </sheetNames>
    <sheetDataSet>
      <sheetData sheetId="0" refreshError="1"/>
      <sheetData sheetId="1" refreshError="1">
        <row r="11">
          <cell r="A11" t="str">
            <v>○</v>
          </cell>
        </row>
      </sheetData>
      <sheetData sheetId="2" refreshError="1"/>
      <sheetData sheetId="3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</sheetNames>
    <sheetDataSet>
      <sheetData sheetId="0" refreshError="1">
        <row r="7">
          <cell r="B7" t="str">
            <v>COM</v>
          </cell>
          <cell r="C7" t="str">
            <v>ASIA</v>
          </cell>
          <cell r="D7" t="str">
            <v>NA</v>
          </cell>
          <cell r="E7" t="str">
            <v>CAB</v>
          </cell>
          <cell r="F7" t="str">
            <v>OH</v>
          </cell>
          <cell r="G7" t="str">
            <v>PLAIN</v>
          </cell>
          <cell r="H7" t="str">
            <v>SWB</v>
          </cell>
          <cell r="I7" t="str">
            <v>LWB</v>
          </cell>
          <cell r="J7" t="str">
            <v>EXT</v>
          </cell>
          <cell r="K7" t="str">
            <v>CREW</v>
          </cell>
          <cell r="L7" t="str">
            <v>REG</v>
          </cell>
          <cell r="M7" t="str">
            <v>2Dr</v>
          </cell>
          <cell r="N7" t="str">
            <v>4Dr</v>
          </cell>
          <cell r="O7" t="str">
            <v>CREW</v>
          </cell>
          <cell r="P7" t="str">
            <v>LHD</v>
          </cell>
          <cell r="Q7" t="str">
            <v>RHD</v>
          </cell>
          <cell r="R7" t="str">
            <v>AT</v>
          </cell>
          <cell r="S7" t="str">
            <v>MT</v>
          </cell>
          <cell r="T7" t="str">
            <v>DT</v>
          </cell>
          <cell r="U7" t="str">
            <v>SUN</v>
          </cell>
          <cell r="V7" t="str">
            <v>TID PROD.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E8" t="str">
            <v>X</v>
          </cell>
          <cell r="F8" t="str">
            <v>.</v>
          </cell>
          <cell r="G8" t="str">
            <v>.</v>
          </cell>
          <cell r="H8" t="str">
            <v>.</v>
          </cell>
          <cell r="I8" t="str">
            <v>X</v>
          </cell>
          <cell r="J8" t="str">
            <v>.</v>
          </cell>
          <cell r="K8" t="str">
            <v>.</v>
          </cell>
          <cell r="Q8" t="str">
            <v>X</v>
          </cell>
          <cell r="R8" t="str">
            <v>X</v>
          </cell>
          <cell r="V8" t="str">
            <v>X</v>
          </cell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G25">
            <v>62324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>
        <row r="4">
          <cell r="C4" t="str">
            <v>B/Kg</v>
          </cell>
        </row>
        <row r="5">
          <cell r="B5" t="str">
            <v>SPCC</v>
          </cell>
          <cell r="C5">
            <v>25.37</v>
          </cell>
        </row>
        <row r="6">
          <cell r="B6" t="str">
            <v>SPCC GA45/45</v>
          </cell>
          <cell r="C6">
            <v>35.17</v>
          </cell>
        </row>
        <row r="7">
          <cell r="B7" t="str">
            <v>SPCC NZ20/20</v>
          </cell>
          <cell r="C7">
            <v>36.049999999999997</v>
          </cell>
        </row>
        <row r="8">
          <cell r="B8" t="str">
            <v>SPCE</v>
          </cell>
          <cell r="C8">
            <v>26</v>
          </cell>
        </row>
        <row r="9">
          <cell r="B9" t="str">
            <v>SPCE GA60/60</v>
          </cell>
          <cell r="C9">
            <v>37.270000000000003</v>
          </cell>
        </row>
        <row r="10">
          <cell r="B10" t="str">
            <v>SPCE NZ20/20</v>
          </cell>
        </row>
        <row r="11">
          <cell r="B11" t="str">
            <v>SPCEFE GA45/45</v>
          </cell>
        </row>
        <row r="12">
          <cell r="B12" t="str">
            <v>SPCE-GA45/45</v>
          </cell>
          <cell r="C12">
            <v>36.97</v>
          </cell>
        </row>
        <row r="13">
          <cell r="B13" t="str">
            <v>SPCEN</v>
          </cell>
          <cell r="C13">
            <v>26.66</v>
          </cell>
        </row>
        <row r="14">
          <cell r="B14" t="str">
            <v>SPFC340 GA60/60</v>
          </cell>
        </row>
        <row r="15">
          <cell r="B15" t="str">
            <v>SPFC340-GA45/45</v>
          </cell>
          <cell r="C15">
            <v>38.11</v>
          </cell>
        </row>
        <row r="16">
          <cell r="B16" t="str">
            <v>SPFC370 GA45/45</v>
          </cell>
          <cell r="C16">
            <v>38.5</v>
          </cell>
        </row>
        <row r="17">
          <cell r="B17" t="str">
            <v>SPFC370 GA60/60</v>
          </cell>
        </row>
        <row r="18">
          <cell r="B18" t="str">
            <v>SPFC390</v>
          </cell>
          <cell r="C18">
            <v>28.5</v>
          </cell>
        </row>
        <row r="19">
          <cell r="B19" t="str">
            <v>SPFC390 GA45/45</v>
          </cell>
          <cell r="C19">
            <v>38.5</v>
          </cell>
        </row>
        <row r="20">
          <cell r="B20" t="str">
            <v>SPFC390 GA60/60</v>
          </cell>
          <cell r="C20">
            <v>38.799999999999997</v>
          </cell>
        </row>
        <row r="21">
          <cell r="B21" t="str">
            <v>SPFC440 GA45/45</v>
          </cell>
          <cell r="C21">
            <v>36.049999999999997</v>
          </cell>
        </row>
        <row r="22">
          <cell r="B22" t="str">
            <v>SPFC440 GA60/60</v>
          </cell>
          <cell r="C22">
            <v>36.299999999999997</v>
          </cell>
        </row>
        <row r="23">
          <cell r="B23" t="str">
            <v>SPFC440 NZ20/20</v>
          </cell>
          <cell r="C23">
            <v>37</v>
          </cell>
        </row>
        <row r="24">
          <cell r="B24" t="str">
            <v>SPHC</v>
          </cell>
          <cell r="C24">
            <v>24.42</v>
          </cell>
        </row>
        <row r="25">
          <cell r="B25" t="str">
            <v>SPHC GA45/45</v>
          </cell>
          <cell r="C25">
            <v>32.35</v>
          </cell>
        </row>
        <row r="26">
          <cell r="B26" t="str">
            <v>SPHC GA60/60</v>
          </cell>
          <cell r="C26">
            <v>32.799999999999997</v>
          </cell>
        </row>
      </sheetData>
      <sheetData sheetId="3"/>
      <sheetData sheetId="4"/>
      <sheetData sheetId="5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派生車型一覧表"/>
      <sheetName val="00-1"/>
      <sheetName val="00-2"/>
      <sheetName val="00-3"/>
      <sheetName val="00-4"/>
      <sheetName val="00-5L"/>
      <sheetName val="01-1"/>
      <sheetName val="01-2"/>
      <sheetName val="01-3"/>
      <sheetName val="01-4"/>
      <sheetName val="01-5"/>
      <sheetName val="01-6"/>
      <sheetName val="01-7L"/>
      <sheetName val="02-1L"/>
      <sheetName val="03-1"/>
      <sheetName val="03-2L"/>
      <sheetName val="04-1"/>
      <sheetName val="04-2L"/>
      <sheetName val="05-1"/>
      <sheetName val="05-2"/>
      <sheetName val="05-3"/>
      <sheetName val="05-4L"/>
      <sheetName val="06-1"/>
      <sheetName val="06-2"/>
      <sheetName val="06-3L"/>
      <sheetName val="07-1L"/>
      <sheetName val="08-1"/>
      <sheetName val="08-2L"/>
      <sheetName val="09-1L"/>
      <sheetName val="10-1L"/>
      <sheetName val="12-1"/>
      <sheetName val="12-2"/>
      <sheetName val="12-3L"/>
      <sheetName val="13-1"/>
      <sheetName val="13-2L"/>
      <sheetName val="14-1L"/>
      <sheetName val="99-1L"/>
      <sheetName val="Comm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 IB-PL-YTD"/>
      <sheetName val="master"/>
      <sheetName val="ผู้เข้าโครงการ performance mgt."/>
      <sheetName val="PART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SWEDEN"/>
      <sheetName val="ITEM"/>
      <sheetName val="クエリ10"/>
      <sheetName val="検索･参照"/>
      <sheetName val="sheet17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</sheetNames>
    <sheetDataSet>
      <sheetData sheetId="0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Sheet1"/>
      <sheetName val="Sheet6"/>
      <sheetName val="pivot 1"/>
      <sheetName val="pivot 2"/>
      <sheetName val="CAPEX"/>
      <sheetName val="CAPEX_Pivot"/>
      <sheetName val="RM_Variance"/>
      <sheetName val="Sheet2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Old PL."/>
      <sheetName val="Sheet4"/>
      <sheetName val="Sheet3"/>
      <sheetName val="SHOT "/>
      <sheetName val="Sale KIZ_Assumption"/>
      <sheetName val="HC request"/>
      <sheetName val="Sheet7"/>
      <sheetName val="Manpower 5"/>
      <sheetName val="Operation KIZ_Assumption"/>
      <sheetName val="ภาพรวม_mc(มีค่าQ95.5-97%(9 dec)"/>
      <sheetName val="ค่า A,Q_KIZ"/>
      <sheetName val="OEE  "/>
      <sheetName val="total KIZ. (รายวัน+รายเดือน)"/>
      <sheetName val="รายวัน KIZ. "/>
      <sheetName val="Machine &amp; Man_KIZ"/>
      <sheetName val="Exp-Sep11 "/>
      <sheetName val="Exp Jan-Sep (Y11) "/>
      <sheetName val="Sheet5"/>
      <sheetName val="PL Sep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SEP2011  (2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 6M.แรก"/>
      <sheetName val="KIZ_HR 6 M.หลัง "/>
      <sheetName val="KIZ_Training"/>
      <sheetName val="KIZ_Quality&amp;Engineer"/>
      <sheetName val="KIZ_MKT"/>
      <sheetName val="KIZ_Store&amp;Delivery&amp;CPS"/>
      <sheetName val="KIZ_CAPEX"/>
      <sheetName val="KIZ_safety 6M แรก"/>
      <sheetName val="KIZ_safety 6M หลัง"/>
      <sheetName val="KIZ_Production 6M.แรก"/>
      <sheetName val="KIZ_Production 6 M.หลัง "/>
      <sheetName val="KIZ_Production วัสดุสิ้นเปลือง"/>
      <sheetName val="KIZ_Engineer"/>
      <sheetName val="SEP2011 "/>
    </sheetNames>
    <sheetDataSet>
      <sheetData sheetId="0" refreshError="1"/>
      <sheetData sheetId="1" refreshError="1">
        <row r="1">
          <cell r="C1" t="str">
            <v>มกราคม</v>
          </cell>
        </row>
        <row r="2">
          <cell r="C2" t="str">
            <v>กุมภาพันธ์</v>
          </cell>
        </row>
        <row r="3">
          <cell r="C3" t="str">
            <v>มีนาคม</v>
          </cell>
        </row>
        <row r="4">
          <cell r="C4" t="str">
            <v>เมษายน</v>
          </cell>
        </row>
        <row r="5">
          <cell r="C5" t="str">
            <v>พฤษภาคม</v>
          </cell>
        </row>
        <row r="6">
          <cell r="C6" t="str">
            <v>มิถุนายน</v>
          </cell>
        </row>
        <row r="7">
          <cell r="C7" t="str">
            <v>กรกฎาคม</v>
          </cell>
        </row>
        <row r="8">
          <cell r="C8" t="str">
            <v>สิงหาคม</v>
          </cell>
        </row>
        <row r="9">
          <cell r="C9" t="str">
            <v>กันยายน</v>
          </cell>
        </row>
        <row r="10">
          <cell r="C10" t="str">
            <v>ตุลาคม</v>
          </cell>
        </row>
        <row r="11">
          <cell r="C11" t="str">
            <v>พฤศจิกายน</v>
          </cell>
        </row>
        <row r="12">
          <cell r="C12" t="str">
            <v>ธันวาคม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C1" t="str">
            <v>มกราคม</v>
          </cell>
          <cell r="E1" t="str">
            <v>ที่ดิน</v>
          </cell>
        </row>
        <row r="2">
          <cell r="A2" t="str">
            <v>ปฎิบัติการ</v>
          </cell>
          <cell r="C2" t="str">
            <v>กุมภาพันธ์</v>
          </cell>
          <cell r="E2" t="str">
            <v>อาคารและสิ่งปลูกสร้าง</v>
          </cell>
        </row>
        <row r="3">
          <cell r="A3" t="str">
            <v>วางแผน</v>
          </cell>
          <cell r="C3" t="str">
            <v>มีนาคม</v>
          </cell>
          <cell r="E3" t="str">
            <v>ส่วนปรับปรุงอาคารและสิ่งปลูกสร้าง</v>
          </cell>
        </row>
        <row r="4">
          <cell r="A4" t="str">
            <v>ควบคุมชิ้นส่วน</v>
          </cell>
          <cell r="C4" t="str">
            <v>เมษายน</v>
          </cell>
          <cell r="E4" t="str">
            <v>เครื่องจักร</v>
          </cell>
        </row>
        <row r="5">
          <cell r="A5" t="str">
            <v>จัดเตรียมวัตถุดิบ</v>
          </cell>
          <cell r="C5" t="str">
            <v>พฤษภาคม</v>
          </cell>
          <cell r="E5" t="str">
            <v>อุปกรณ์</v>
          </cell>
        </row>
        <row r="6">
          <cell r="A6" t="str">
            <v>คลังสินค้า</v>
          </cell>
          <cell r="C6" t="str">
            <v>มิถุนายน</v>
          </cell>
          <cell r="E6" t="str">
            <v>เครื่องมือเครื่องใช้</v>
          </cell>
        </row>
        <row r="7">
          <cell r="A7" t="str">
            <v>ประกันคุณภาพ</v>
          </cell>
          <cell r="C7" t="str">
            <v>กรกฎาคม</v>
          </cell>
          <cell r="E7" t="str">
            <v>คอมพิวเตอร์</v>
          </cell>
        </row>
        <row r="8">
          <cell r="A8" t="str">
            <v>บริหารคุณภาพ</v>
          </cell>
          <cell r="C8" t="str">
            <v>สิงหาคม</v>
          </cell>
          <cell r="E8" t="str">
            <v>โปรแกรม ซอฟท์แวร์</v>
          </cell>
        </row>
        <row r="9">
          <cell r="A9" t="str">
            <v>เพิ่มผลผลิต</v>
          </cell>
          <cell r="C9" t="str">
            <v>กันยายน</v>
          </cell>
          <cell r="E9" t="str">
            <v>เครื่องตกแต่งและอุปกรณ์สำนักงาน</v>
          </cell>
        </row>
        <row r="10">
          <cell r="A10" t="str">
            <v>ซ่อมบำรุง</v>
          </cell>
          <cell r="C10" t="str">
            <v>ตุลาคม</v>
          </cell>
          <cell r="E10" t="str">
            <v>ระบบสาธารณูปโภค</v>
          </cell>
        </row>
        <row r="11">
          <cell r="A11" t="str">
            <v>วิศวกรรม</v>
          </cell>
          <cell r="C11" t="str">
            <v>พฤศจิกายน</v>
          </cell>
          <cell r="E11" t="str">
            <v>ยานพาหนะ</v>
          </cell>
        </row>
        <row r="12">
          <cell r="A12" t="str">
            <v>ซ่อมแม่พิมพ์</v>
          </cell>
          <cell r="C12" t="str">
            <v>ธันวาคม</v>
          </cell>
          <cell r="E12" t="str">
            <v>ค่าใช้จ่าย</v>
          </cell>
        </row>
        <row r="13">
          <cell r="A13" t="str">
            <v>วิศวกรรมคุณภาพ</v>
          </cell>
        </row>
        <row r="14">
          <cell r="A14" t="str">
            <v>ขนส่ง</v>
          </cell>
        </row>
        <row r="15">
          <cell r="A15" t="str">
            <v>จัดซื้อ</v>
          </cell>
        </row>
        <row r="16">
          <cell r="A16" t="str">
            <v>จัดหา</v>
          </cell>
        </row>
        <row r="17">
          <cell r="A17" t="str">
            <v>บุคคล</v>
          </cell>
        </row>
        <row r="18">
          <cell r="A18" t="str">
            <v>ธุรการ</v>
          </cell>
        </row>
        <row r="19">
          <cell r="A19" t="str">
            <v>พัฒนาบุคคลากร</v>
          </cell>
        </row>
        <row r="20">
          <cell r="A20" t="str">
            <v>ขายและการตลาด</v>
          </cell>
        </row>
        <row r="21">
          <cell r="A21" t="str">
            <v>บัญชีโรงงาน</v>
          </cell>
        </row>
        <row r="22">
          <cell r="A22" t="str">
            <v>MIS</v>
          </cell>
        </row>
        <row r="23">
          <cell r="A23" t="str">
            <v>บริหารส่วนกลาง</v>
          </cell>
        </row>
        <row r="24">
          <cell r="A24" t="str">
            <v>ผลิต 1 กิ่งแก้ว</v>
          </cell>
        </row>
        <row r="25">
          <cell r="A25" t="str">
            <v>ฉีด 1</v>
          </cell>
        </row>
        <row r="26">
          <cell r="A26" t="str">
            <v>ฉีด 2</v>
          </cell>
        </row>
        <row r="27">
          <cell r="A27" t="str">
            <v>ผลิต 3 กิ่งแก้ว</v>
          </cell>
        </row>
        <row r="28">
          <cell r="A28" t="str">
            <v>ฉีด 3</v>
          </cell>
        </row>
        <row r="29">
          <cell r="A29" t="str">
            <v>ฉีด 4</v>
          </cell>
        </row>
        <row r="30">
          <cell r="A30" t="str">
            <v>ผลิต 2 กิ่งแก้ว</v>
          </cell>
        </row>
        <row r="31">
          <cell r="A31" t="str">
            <v>พ่นสี</v>
          </cell>
        </row>
        <row r="32">
          <cell r="A32" t="str">
            <v>ประกอบ</v>
          </cell>
        </row>
        <row r="33">
          <cell r="A33" t="str">
            <v>ซิลค์สกรีน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สูตร OEE"/>
      <sheetName val="CC"/>
      <sheetName val="Rev&amp;Exp แยก Plant"/>
      <sheetName val="Total Rev&amp;Exp"/>
      <sheetName val="Total MOH"/>
      <sheetName val="Total S&amp;A"/>
      <sheetName val="S&amp;A-Total(TC)"/>
      <sheetName val="MOH-Total(KK)"/>
      <sheetName val="S&amp;A-Total(KK)"/>
      <sheetName val="MOH-Total(KIZ)"/>
      <sheetName val="S&amp;A-Total(KIZ)"/>
      <sheetName val="MOH-Total(SUW-INJ)"/>
      <sheetName val="S&amp;A-Total(SUW-INJ)"/>
      <sheetName val="MOH-Total(SUW-MOLD)"/>
      <sheetName val="S&amp;A-Total(SUW-MOLD)"/>
      <sheetName val="Exp-Total(TC)"/>
      <sheetName val="Exp-Jan-Dec(TC)"/>
      <sheetName val="Exp-Jan(TC)"/>
      <sheetName val="Exp-Feb(TC)"/>
      <sheetName val="Exp-Mar(TC)"/>
      <sheetName val="Exp-Apr(TC)"/>
      <sheetName val="Exp-May(TC)"/>
      <sheetName val="Exp-Jun(TC)"/>
      <sheetName val="Exp-Jul(TC)"/>
      <sheetName val="Exp-Aug(TC)"/>
      <sheetName val="Exp-Sep(TC)"/>
      <sheetName val="Exp-Oct(TC)"/>
      <sheetName val="Exp-Nov(TC)"/>
      <sheetName val="Exp-Dec(TC)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Exp-Total(SUW-INJ)"/>
      <sheetName val="Exp-Jan-Dec(SUW-INJ)"/>
      <sheetName val="Exp-Jan(SUW-INJ)"/>
      <sheetName val="Exp-Feb(SUW-INJ)"/>
      <sheetName val="Exp-Mar(SUW-INJ)"/>
      <sheetName val="Exp-Apr(SUW-INJ)"/>
      <sheetName val="Exp-May(SUW-INJ)"/>
      <sheetName val="Exp-Jun(SUW-INJ)"/>
      <sheetName val="Exp-Jul(SUW-INJ)"/>
      <sheetName val="Exp-Aug(SUW-INJ)"/>
      <sheetName val="Exp-Sep(SUW-INJ)"/>
      <sheetName val="Exp-Oct(SUW-INJ)"/>
      <sheetName val="Exp-Nov(SUW-INJ)"/>
      <sheetName val="Exp-Dec(SUW-INJ)"/>
      <sheetName val="Exp-Total(SUW-MOLD)"/>
      <sheetName val="Exp-Jan-Dec(SUW-MOLD)"/>
      <sheetName val="Exp-Jan(SUW-MOLD)"/>
      <sheetName val="Exp-Feb(SUW-MOLD)"/>
      <sheetName val="Exp-Mar(SUW-MOLD)"/>
      <sheetName val="Exp-Apr(SUW-MOLD)"/>
      <sheetName val="Exp-May(SUW-MOLD)"/>
      <sheetName val="Exp-Jun(SUW-MOLD)"/>
      <sheetName val="Exp-Jul(SUW-MOLD)"/>
      <sheetName val="Exp-Aug(SUW-MOLD)"/>
      <sheetName val="Exp-Sep(SUW-MOLD)"/>
      <sheetName val="Exp-Oct(SUW-MOLD)"/>
      <sheetName val="Exp-Nov(SUW-MOLD)"/>
      <sheetName val="Exp-Dec(SUW-MOLD)"/>
      <sheetName val="Inventory"/>
      <sheetName val="SALE BY CUST."/>
      <sheetName val="AR_STATUS"/>
      <sheetName val="Inventory Turnover"/>
      <sheetName val="Average Collection Period"/>
      <sheetName val="CONSO~CATEGORY (M)"/>
      <sheetName val="CONSO~CATEGORY (Q)"/>
      <sheetName val="CONSO~PLANT (M)"/>
      <sheetName val="CONSO~PLANT (Q)"/>
      <sheetName val="CONSO (M)"/>
      <sheetName val="CONSO (Q)"/>
      <sheetName val="NET~PRO(KK)"/>
      <sheetName val="NET~PRO(KIZ,SP+NSP)"/>
      <sheetName val="NET~PRO(KIZ-SP)"/>
      <sheetName val="NET~PRO(KIZ-NSP)"/>
      <sheetName val="NET~PRO(SUW-INJ)"/>
      <sheetName val="NET~PRO(SUW-MOLD)"/>
      <sheetName val="ต้นทุนขาย( KIZ,SP+NSP)"/>
      <sheetName val="ต้นทุนขาย( KIZ-NSP)"/>
      <sheetName val="ต้นทุนขาย( KIZ-SP)"/>
      <sheetName val="ต้นทุนขาย KK "/>
      <sheetName val="S&amp;A KK "/>
      <sheetName val="S&amp;A KIZ-SP"/>
      <sheetName val="S&amp;A KIZ-NSP"/>
      <sheetName val="S&amp;A KIZ,SP+NSP"/>
      <sheetName val="S&amp;A SUW-MOLD"/>
      <sheetName val="ค่าไฟฟ้า_KK"/>
      <sheetName val="ค่าไฟฟ้า_KIZ"/>
      <sheetName val="master"/>
      <sheetName val="CAPEX"/>
      <sheetName val="KK_Target"/>
      <sheetName val="KIZ_Tar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KPI(แก้ไข)"/>
      <sheetName val="Functional KPIs"/>
      <sheetName val="ผู้เข้าโครงการ performance mgt."/>
      <sheetName val="Present Schedule"/>
      <sheetName val="Meeting Schedule"/>
      <sheetName val="list รายชื่อ"/>
      <sheetName val="Calendar"/>
      <sheetName val="Corp.StrgMap(version ExCom)"/>
      <sheetName val="PlantStrgMap(version GM)"/>
      <sheetName val="StrgMap_KK(version ExCom)"/>
      <sheetName val="StrgMap_KK(version GM)"/>
      <sheetName val="หน่วยงาน_KK"/>
      <sheetName val="StrgMap_KIZ(version ExCom)"/>
      <sheetName val="หน่วยงาน_KIZ"/>
      <sheetName val="StrgMap_SUW(version ExCom)"/>
      <sheetName val="หน่วยงาน_SUW"/>
      <sheetName val="TimeFrame"/>
      <sheetName val="Vision"/>
      <sheetName val="แนวคิด EVA"/>
      <sheetName val="องค์ประกอบของ EVA"/>
      <sheetName val="การคำนวณหา EVA"/>
      <sheetName val="List งาน"/>
      <sheetName val="Management tools"/>
      <sheetName val="Alternative"/>
      <sheetName val="Value Drivers"/>
      <sheetName val="Value Drivers Tree"/>
      <sheetName val="Activity"/>
      <sheetName val="Account code"/>
      <sheetName val="Map2009"/>
      <sheetName val="Control Plant KPI_KK"/>
      <sheetName val="Strategy Map_TKT"/>
      <sheetName val="จัดกลุ่ม KPI_Production"/>
      <sheetName val="จัดกลุ่ม KPI_Production_KK"/>
      <sheetName val="จัดกลุ่ม KPI_QA&amp;Eng_KK"/>
    </sheetNames>
    <sheetDataSet>
      <sheetData sheetId="0"/>
      <sheetData sheetId="1"/>
      <sheetData sheetId="2">
        <row r="3">
          <cell r="B3" t="str">
            <v xml:space="preserve">กฤษฏิ์ชานน อู่เงิน </v>
          </cell>
        </row>
        <row r="4">
          <cell r="B4" t="str">
            <v xml:space="preserve">ประครอง เงาะเศษ </v>
          </cell>
        </row>
        <row r="5">
          <cell r="B5" t="str">
            <v xml:space="preserve">ประไพพรรณ ไทเลอร์ </v>
          </cell>
        </row>
        <row r="6">
          <cell r="B6" t="str">
            <v xml:space="preserve">พลพรหม อินทร์เสา </v>
          </cell>
        </row>
        <row r="7">
          <cell r="B7" t="str">
            <v>พุทธิเกียรติ ชูเชิด</v>
          </cell>
        </row>
        <row r="8">
          <cell r="B8" t="str">
            <v xml:space="preserve">มณเฑียร เชยเกลี้ยง </v>
          </cell>
        </row>
        <row r="9">
          <cell r="B9" t="str">
            <v xml:space="preserve">วิทยา สงวนวรรณ </v>
          </cell>
        </row>
        <row r="10">
          <cell r="B10" t="str">
            <v xml:space="preserve">สุชาติ ศรีโกศะบาล </v>
          </cell>
        </row>
        <row r="11">
          <cell r="B11" t="str">
            <v xml:space="preserve">นิภา ขันติบัณฑิต </v>
          </cell>
        </row>
        <row r="12">
          <cell r="B12" t="str">
            <v xml:space="preserve">มาลี คำหม่อม </v>
          </cell>
        </row>
        <row r="13">
          <cell r="B13" t="str">
            <v xml:space="preserve">ธชธรณ์ มารมย์ </v>
          </cell>
        </row>
        <row r="14">
          <cell r="B14" t="str">
            <v xml:space="preserve">สิน ฐิติผกายแก้ว </v>
          </cell>
        </row>
        <row r="15">
          <cell r="B15" t="str">
            <v xml:space="preserve">นิทัศน์ รุนรักษา </v>
          </cell>
        </row>
        <row r="16">
          <cell r="B16" t="str">
            <v xml:space="preserve">สมบัติ เนื้อนุ่มพันธ์ </v>
          </cell>
        </row>
        <row r="17">
          <cell r="B17" t="str">
            <v>ณรงค์ วงค์แสนอาจ</v>
          </cell>
        </row>
        <row r="18">
          <cell r="B18" t="str">
            <v xml:space="preserve">บุญเลิศ จินตนเสฐียร </v>
          </cell>
        </row>
        <row r="19">
          <cell r="B19" t="str">
            <v xml:space="preserve">สุชาติ เอี่ยมทรัพย์ </v>
          </cell>
        </row>
        <row r="20">
          <cell r="B20" t="str">
            <v xml:space="preserve">ภาสกร คำมุงคุณ </v>
          </cell>
        </row>
        <row r="21">
          <cell r="B21" t="str">
            <v>พยงค์ ทาดีวงศ์</v>
          </cell>
        </row>
        <row r="22">
          <cell r="B22" t="str">
            <v xml:space="preserve">ศิริโชติ นิลุบล </v>
          </cell>
        </row>
        <row r="23">
          <cell r="B23" t="str">
            <v xml:space="preserve">ธงชัย ไตรมาศ </v>
          </cell>
        </row>
        <row r="24">
          <cell r="B24" t="str">
            <v xml:space="preserve">สุธี ทวีเศรษฐ์ </v>
          </cell>
        </row>
        <row r="25">
          <cell r="B25" t="str">
            <v xml:space="preserve">ศรีเวียง แซ่ลิ้ม </v>
          </cell>
        </row>
        <row r="26">
          <cell r="B26" t="str">
            <v>สุริพัฒน์ เสนะสุทธิพันธ์</v>
          </cell>
        </row>
        <row r="27">
          <cell r="B27" t="str">
            <v xml:space="preserve">พีรพล พุ่มผล </v>
          </cell>
        </row>
        <row r="28">
          <cell r="B28" t="str">
            <v xml:space="preserve">บัวทิพย์ ปลอดเอี่ยม </v>
          </cell>
        </row>
        <row r="29">
          <cell r="B29" t="str">
            <v xml:space="preserve">ชวลิต เรืองทองหลาง </v>
          </cell>
        </row>
        <row r="30">
          <cell r="B30" t="str">
            <v>อัมพุช บุญญานุพงศ์</v>
          </cell>
        </row>
        <row r="31">
          <cell r="B31" t="str">
            <v>สมเกียรติ ต่อมแก้ว</v>
          </cell>
        </row>
        <row r="32">
          <cell r="B32" t="str">
            <v>ศักดิ์ชัย อนะพรอนันต์</v>
          </cell>
        </row>
        <row r="33">
          <cell r="B33" t="str">
            <v>พัชรา สุรพัฒน์</v>
          </cell>
        </row>
        <row r="34">
          <cell r="B34" t="str">
            <v>อาทร ทองเกลี้ยง</v>
          </cell>
        </row>
        <row r="35">
          <cell r="B35" t="str">
            <v>สมบัติ กองประดิษฐ์</v>
          </cell>
        </row>
        <row r="36">
          <cell r="B36" t="str">
            <v>วิสูตร สุขอินทร์</v>
          </cell>
        </row>
        <row r="37">
          <cell r="B37" t="str">
            <v>นิรมล ปานมาก</v>
          </cell>
        </row>
        <row r="38">
          <cell r="B38" t="str">
            <v>สุเมธ ไสลวงษ์</v>
          </cell>
        </row>
        <row r="39">
          <cell r="B39" t="str">
            <v>ประวีนา พูลเกษ</v>
          </cell>
        </row>
        <row r="40">
          <cell r="B40" t="str">
            <v>อิงอร ศรีสุนนท์</v>
          </cell>
        </row>
        <row r="41">
          <cell r="B41" t="str">
            <v>อังคณา ไทยจรัสเสถียร</v>
          </cell>
        </row>
        <row r="42">
          <cell r="B42" t="str">
            <v>ประเสริฐ ธรรมราช</v>
          </cell>
        </row>
        <row r="43">
          <cell r="B43" t="str">
            <v>พิษณุ วิลาวัลย์จิตต์</v>
          </cell>
        </row>
        <row r="44">
          <cell r="B44" t="str">
            <v xml:space="preserve">ประเสริฐ มิ่งอรุณ </v>
          </cell>
        </row>
        <row r="45">
          <cell r="B45" t="str">
            <v>ดำรงค์ ชาญณรงค์</v>
          </cell>
        </row>
        <row r="46">
          <cell r="B46" t="str">
            <v>รุจจิระ  ศรีสมัย</v>
          </cell>
        </row>
        <row r="47">
          <cell r="B47" t="str">
            <v>ทรงศักดิ์ มูสิกรักษ์</v>
          </cell>
        </row>
        <row r="48">
          <cell r="B48" t="str">
            <v>รุจจิระ  ศรีสมัย</v>
          </cell>
        </row>
        <row r="49">
          <cell r="B49" t="str">
            <v>ทรงศักดิ์ มูสิกรักษ์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218)ＧＩ仮工説用 工順資料（車両） (2)"/>
      <sheetName val="集計結果"/>
      <sheetName val="sheet17"/>
    </sheetNames>
    <definedNames>
      <definedName name="下見出し無印刷"/>
      <definedName name="印刷時下見出しつき印刷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作業表A(日本語）"/>
      <sheetName val="OS-A(English)"/>
      <sheetName val="Template"/>
      <sheetName val="Torque_chart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</sheetNames>
    <definedNames>
      <definedName name="修正抽出条件" refersTo="#REF!"/>
      <definedName name="入力画面へ切替" refersTo="#REF!"/>
      <definedName name="台数入力へ切替" refersTo="#REF!"/>
      <definedName name="集計期間設定" refersTo="#REF!"/>
    </defined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課題一覧"/>
      <sheetName val="課題発生状況"/>
      <sheetName val="新業務機能記述書"/>
      <sheetName val="CS060MPRCSP"/>
      <sheetName val="CS060MPRCPT"/>
      <sheetName val="CS060MPAIRG"/>
      <sheetName val="課題一?"/>
      <sheetName val="課題管理表"/>
      <sheetName val="基本情報"/>
      <sheetName val="対応表サンプル"/>
      <sheetName val="114W2次設変部品確認（組立） (3)"/>
      <sheetName val="master"/>
      <sheetName val="関連ｻﾌﾞ"/>
      <sheetName val="課題一_"/>
      <sheetName val="190XS設計室1128"/>
      <sheetName val="ｽｸﾗｯﾌﾟ@"/>
      <sheetName val="列数"/>
      <sheetName val="ｴｷｽﾄﾗ"/>
      <sheetName val="行数"/>
      <sheetName val="ﾍﾞｰｽ"/>
      <sheetName val="D02A"/>
      <sheetName val="ｬｰｴﾀｫeｴ｣"/>
      <sheetName val="ｬｰｴﾀｫeｴ_"/>
      <sheetName val="工作図Ａ"/>
      <sheetName val="使用仕様書"/>
      <sheetName val="リスト"/>
      <sheetName val="【修正禁止】date base"/>
      <sheetName val="ｺｰﾄﾞ表"/>
      <sheetName val="M026"/>
      <sheetName val="Invoice"/>
      <sheetName val=""/>
      <sheetName val="index"/>
      <sheetName val="ผู้เข้าโครงการ performance mgt."/>
    </sheetNames>
    <sheetDataSet>
      <sheetData sheetId="0" refreshError="1">
        <row r="2">
          <cell r="B2" t="str">
            <v>分類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条件表"/>
      <sheetName val="型上げ"/>
      <sheetName val=" IB-PL-YTD"/>
      <sheetName val="A609ブリヂストン対象部品リスト"/>
      <sheetName val="MOTO"/>
      <sheetName val="391.各"/>
      <sheetName val="0409"/>
      <sheetName val="Europe PU-1"/>
      <sheetName val="ＴＦ関連Ｐｒｊ日程表"/>
      <sheetName val="段ﾎﾞｰﾙ箱図番･荷姿ｺｰﾄﾞ"/>
      <sheetName val="TKBN_TKBNA"/>
      <sheetName val="ﾊﾟｲﾌﾟ"/>
      <sheetName val="他材料費"/>
      <sheetName val="熱延鋼板"/>
      <sheetName val="冷延鋼板"/>
      <sheetName val="事務所引越見積書"/>
      <sheetName val="①評価項目_メーカ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コード表"/>
      <sheetName val="04当初切替前提"/>
      <sheetName val="マスター"/>
      <sheetName val="04当初切替前提 (正式配布)"/>
      <sheetName val="04当初切替前提 (事前調査)"/>
      <sheetName val="04当初切替前提 (事前配布９・９)"/>
    </sheetNames>
    <sheetDataSet>
      <sheetData sheetId="0" refreshError="1">
        <row r="271">
          <cell r="B271" t="str">
            <v>?</v>
          </cell>
          <cell r="C271" t="str">
            <v>???</v>
          </cell>
          <cell r="E271" t="str">
            <v>?</v>
          </cell>
          <cell r="F271" t="str">
            <v>???</v>
          </cell>
          <cell r="H271" t="str">
            <v>202L</v>
          </cell>
          <cell r="I271" t="str">
            <v>２０２Ｌ　(クラウン ＨＶ)</v>
          </cell>
        </row>
        <row r="272">
          <cell r="B272" t="str">
            <v xml:space="preserve">102 B1S     TMMC北組立          </v>
          </cell>
          <cell r="C272" t="str">
            <v>ＴＭＭＣ 北</v>
          </cell>
          <cell r="E272" t="str">
            <v xml:space="preserve">102 B1S     TMMC北組立          </v>
          </cell>
          <cell r="F272" t="str">
            <v>ＴＭＭＣ 北</v>
          </cell>
          <cell r="H272" t="str">
            <v>483N</v>
          </cell>
          <cell r="I272" t="str">
            <v>ＲＸ３３０　(ＴＭＭＣ)</v>
          </cell>
        </row>
        <row r="273">
          <cell r="B273" t="str">
            <v xml:space="preserve">102 B2S     TMMC南組立          </v>
          </cell>
          <cell r="C273" t="str">
            <v>ＴＭＭＣ 南</v>
          </cell>
          <cell r="E273" t="str">
            <v xml:space="preserve">102 B2S     TMMC南組立          </v>
          </cell>
          <cell r="F273" t="str">
            <v>ＴＭＭＣ 南</v>
          </cell>
          <cell r="H273" t="str">
            <v>681N</v>
          </cell>
          <cell r="I273" t="str">
            <v>欧州カローラＭＰＶ</v>
          </cell>
        </row>
        <row r="274">
          <cell r="B274" t="str">
            <v xml:space="preserve">102 X2S     生産ﾗｲﾝ未定(海外)   </v>
          </cell>
          <cell r="C274" t="str">
            <v>非表示</v>
          </cell>
          <cell r="E274" t="str">
            <v xml:space="preserve">102 X2S     生産ﾗｲﾝ未定(海外)   </v>
          </cell>
          <cell r="F274" t="str">
            <v>非表示</v>
          </cell>
          <cell r="H274" t="str">
            <v>692N</v>
          </cell>
          <cell r="I274" t="str">
            <v>692N</v>
          </cell>
        </row>
        <row r="275">
          <cell r="B275" t="str">
            <v xml:space="preserve">104 A1S     TMMK第1組立         </v>
          </cell>
          <cell r="C275" t="str">
            <v>ＴＭＭＫ ＃１</v>
          </cell>
          <cell r="E275" t="str">
            <v xml:space="preserve">104 A1S     TMMK第1組立         </v>
          </cell>
          <cell r="F275" t="str">
            <v>ＴＭＭＫ ＃１</v>
          </cell>
          <cell r="H275" t="str">
            <v>794N/002L</v>
          </cell>
          <cell r="I275" t="str">
            <v>アンダーＩＭＶ</v>
          </cell>
        </row>
        <row r="276">
          <cell r="B276" t="str">
            <v xml:space="preserve">104 A2S     TMMK第2組立         </v>
          </cell>
          <cell r="C276" t="str">
            <v>ＴＭＭＫ ＃２</v>
          </cell>
          <cell r="E276" t="str">
            <v xml:space="preserve">104 A2S     TMMK第2組立         </v>
          </cell>
          <cell r="F276" t="str">
            <v>ＴＭＭＫ ＃２</v>
          </cell>
          <cell r="H276" t="str">
            <v>ALPHARD HV</v>
          </cell>
          <cell r="I276" t="str">
            <v>アルファード ＨＶ</v>
          </cell>
        </row>
        <row r="277">
          <cell r="B277" t="str">
            <v xml:space="preserve">104 AAS     TMMI西組立          </v>
          </cell>
          <cell r="C277" t="str">
            <v>ＴＭＭＩ 西</v>
          </cell>
          <cell r="E277" t="str">
            <v xml:space="preserve">104 AAS     TMMI西組立          </v>
          </cell>
          <cell r="F277" t="str">
            <v>ＴＭＭＩ 西</v>
          </cell>
          <cell r="H277" t="str">
            <v>868N</v>
          </cell>
          <cell r="I277" t="str">
            <v>ガイア後継</v>
          </cell>
        </row>
        <row r="278">
          <cell r="B278" t="str">
            <v xml:space="preserve">104 ABS     TMMI東組立          </v>
          </cell>
          <cell r="C278" t="str">
            <v>ＴＭＭＩ 東</v>
          </cell>
          <cell r="E278" t="str">
            <v xml:space="preserve">104 ABS     TMMI東組立          </v>
          </cell>
          <cell r="F278" t="str">
            <v>ＴＭＭＩ 東</v>
          </cell>
          <cell r="H278" t="str">
            <v>898N HINO HYOUJYUN</v>
          </cell>
          <cell r="I278" t="str">
            <v>デュトロ標準 前出し車型</v>
          </cell>
        </row>
        <row r="279">
          <cell r="B279" t="str">
            <v xml:space="preserve">104 F1S     NUMMI第1組立(ｶﾛｰﾗ)  </v>
          </cell>
          <cell r="C279" t="str">
            <v>ＮＵＭＭＩ ＃１</v>
          </cell>
          <cell r="E279" t="str">
            <v xml:space="preserve">104 F1S     NUMMI第1組立(ｶﾛｰﾗ)  </v>
          </cell>
          <cell r="F279" t="str">
            <v>ＮＵＭＭＩ ＃１</v>
          </cell>
          <cell r="H279" t="str">
            <v>898N HINO WIDE</v>
          </cell>
          <cell r="I279" t="str">
            <v>デュトロワイド 前出し車型</v>
          </cell>
        </row>
        <row r="280">
          <cell r="B280" t="str">
            <v xml:space="preserve">104 F2S     NUMMI第2組立(ﾀｺﾏ)   </v>
          </cell>
          <cell r="C280" t="str">
            <v>ＮＵＭＭＩ ＃２</v>
          </cell>
          <cell r="E280" t="str">
            <v xml:space="preserve">104 F2S     NUMMI第2組立(ﾀｺﾏ)   </v>
          </cell>
          <cell r="F280" t="str">
            <v>ＮＵＭＭＩ ＃２</v>
          </cell>
          <cell r="H280" t="str">
            <v>898N TMC HYOUJYUN</v>
          </cell>
          <cell r="I280" t="str">
            <v>ダイナ標準 前出し車型</v>
          </cell>
        </row>
        <row r="281">
          <cell r="B281" t="str">
            <v xml:space="preserve">104 X2S     生産ﾗｲﾝ未定(海外)   </v>
          </cell>
          <cell r="C281" t="str">
            <v>非表示</v>
          </cell>
          <cell r="E281" t="str">
            <v xml:space="preserve">104 X2S     生産ﾗｲﾝ未定(海外)   </v>
          </cell>
          <cell r="F281" t="str">
            <v>非表示</v>
          </cell>
          <cell r="H281" t="str">
            <v>898N TMC WIDE</v>
          </cell>
          <cell r="I281" t="str">
            <v>ダイナワイド 前出し車型</v>
          </cell>
        </row>
        <row r="282">
          <cell r="B282" t="str">
            <v xml:space="preserve">209 MAS     TMMBC組立           </v>
          </cell>
          <cell r="C282" t="str">
            <v>ＴＭＭＢＣ</v>
          </cell>
          <cell r="E282" t="str">
            <v xml:space="preserve">209 MAS     TMMBC組立           </v>
          </cell>
          <cell r="F282" t="str">
            <v>ＴＭＭＢＣ</v>
          </cell>
          <cell r="H282" t="str">
            <v>900N</v>
          </cell>
          <cell r="I282" t="str">
            <v>９００Ｎ</v>
          </cell>
        </row>
        <row r="283">
          <cell r="B283" t="str">
            <v xml:space="preserve">299 CLS     ｺﾛﾝﾋﾞｱ組立          </v>
          </cell>
          <cell r="C283" t="str">
            <v>コロンビア</v>
          </cell>
          <cell r="E283" t="str">
            <v xml:space="preserve">299 CLS     ｺﾛﾝﾋﾞｱ組立          </v>
          </cell>
          <cell r="F283" t="str">
            <v>コロンビア</v>
          </cell>
          <cell r="H283" t="str">
            <v>901N</v>
          </cell>
          <cell r="I283" t="str">
            <v>９０１Ｎ</v>
          </cell>
        </row>
        <row r="284">
          <cell r="B284" t="str">
            <v xml:space="preserve">301 ANS     ｱﾙｾﾞﾝﾁﾝTASA組立     </v>
          </cell>
          <cell r="C284" t="str">
            <v>ＴＡＳＡ</v>
          </cell>
          <cell r="E284" t="str">
            <v xml:space="preserve">301 ANS     ｱﾙｾﾞﾝﾁﾝTASA組立     </v>
          </cell>
          <cell r="F284" t="str">
            <v>ＴＡＳＡ</v>
          </cell>
          <cell r="H284" t="str">
            <v>906N</v>
          </cell>
          <cell r="I284" t="str">
            <v>９０６Ｎ</v>
          </cell>
        </row>
        <row r="285">
          <cell r="B285" t="str">
            <v xml:space="preserve">301 X2S     生産ﾗｲﾝ未定(海外)   </v>
          </cell>
          <cell r="C285" t="str">
            <v>非表示</v>
          </cell>
          <cell r="E285" t="str">
            <v xml:space="preserve">301 X2S     生産ﾗｲﾝ未定(海外)   </v>
          </cell>
          <cell r="F285" t="str">
            <v>非表示</v>
          </cell>
          <cell r="H285" t="str">
            <v>946N</v>
          </cell>
          <cell r="I285" t="str">
            <v>サイオン第３モデル</v>
          </cell>
        </row>
        <row r="286">
          <cell r="B286" t="str">
            <v xml:space="preserve">303 BRS     ﾌﾞﾗｼﾞﾙTDB組立       </v>
          </cell>
          <cell r="C286" t="str">
            <v>ＴＤＢ</v>
          </cell>
          <cell r="E286" t="str">
            <v xml:space="preserve">303 BRS     ﾌﾞﾗｼﾞﾙTDB組立       </v>
          </cell>
          <cell r="F286" t="str">
            <v>ＴＤＢ</v>
          </cell>
          <cell r="H286" t="str">
            <v>970N</v>
          </cell>
          <cell r="I286" t="str">
            <v>ＭＰＣ (ＴＭＣブランド)</v>
          </cell>
        </row>
        <row r="287">
          <cell r="B287" t="str">
            <v xml:space="preserve">316 VES     ﾍﾞﾈｽﾞｴﾗTDV組立      </v>
          </cell>
          <cell r="C287" t="str">
            <v>ＴＤＶ</v>
          </cell>
          <cell r="E287" t="str">
            <v xml:space="preserve">316 VES     ﾍﾞﾈｽﾞｴﾗTDV組立      </v>
          </cell>
          <cell r="F287" t="str">
            <v>ＴＤＶ</v>
          </cell>
          <cell r="H287" t="str">
            <v>980N</v>
          </cell>
          <cell r="I287" t="str">
            <v>ＳＬＳ</v>
          </cell>
        </row>
        <row r="288">
          <cell r="B288" t="str">
            <v xml:space="preserve">405 CAS     TPCA組立            </v>
          </cell>
          <cell r="C288" t="str">
            <v>ＴＰＣＡ</v>
          </cell>
          <cell r="E288" t="str">
            <v xml:space="preserve">405 CAS     TPCA組立            </v>
          </cell>
          <cell r="F288" t="str">
            <v>ＴＰＣＡ</v>
          </cell>
          <cell r="H288" t="str">
            <v>985N HINO HYOUJYUN</v>
          </cell>
          <cell r="I288" t="str">
            <v>デュトロ標準 ＨＶ</v>
          </cell>
        </row>
        <row r="289">
          <cell r="B289" t="str">
            <v>408 W1S     TMUK第1組立(ｱｳﾞｪﾝｼｽ)</v>
          </cell>
          <cell r="C289" t="str">
            <v>ＴＭＵＫ ＃１</v>
          </cell>
          <cell r="E289" t="str">
            <v>408 W1S     TMUK第1組立(ｱｳﾞｪﾝｼｽ)</v>
          </cell>
          <cell r="F289" t="str">
            <v>ＴＭＵＫ ＃１</v>
          </cell>
          <cell r="H289" t="str">
            <v>985N HINO WIDE</v>
          </cell>
          <cell r="I289" t="str">
            <v>デュトロワイド ＨＶ</v>
          </cell>
        </row>
        <row r="290">
          <cell r="B290" t="str">
            <v xml:space="preserve">408 W2S     TMUK第2組立(ｶﾛｰﾗ)   </v>
          </cell>
          <cell r="C290" t="str">
            <v>ＴＭＵＫ ＃２</v>
          </cell>
          <cell r="E290" t="str">
            <v xml:space="preserve">408 W2S     TMUK第2組立(ｶﾛｰﾗ)   </v>
          </cell>
          <cell r="F290" t="str">
            <v>ＴＭＵＫ ＃２</v>
          </cell>
          <cell r="H290" t="str">
            <v>985N TMC HYOUJYUN</v>
          </cell>
          <cell r="I290" t="str">
            <v>ダイナ標準 ＨＶ</v>
          </cell>
        </row>
        <row r="291">
          <cell r="B291" t="str">
            <v xml:space="preserve">408 X2S     生産ﾗｲﾝ未定(海外)   </v>
          </cell>
          <cell r="C291" t="str">
            <v>非表示</v>
          </cell>
          <cell r="E291" t="str">
            <v xml:space="preserve">408 X2S     生産ﾗｲﾝ未定(海外)   </v>
          </cell>
          <cell r="F291" t="str">
            <v>非表示</v>
          </cell>
          <cell r="H291" t="str">
            <v>985N TMC WIDE</v>
          </cell>
          <cell r="I291" t="str">
            <v>ダイナワイド ＨＶ</v>
          </cell>
        </row>
        <row r="292">
          <cell r="B292" t="str">
            <v xml:space="preserve">410 FAS     TMMF組立            </v>
          </cell>
          <cell r="C292" t="str">
            <v>ＴＭＭＦ</v>
          </cell>
          <cell r="E292" t="str">
            <v xml:space="preserve">410 FAS     TMMF組立            </v>
          </cell>
          <cell r="F292" t="str">
            <v>ＴＭＭＦ</v>
          </cell>
          <cell r="H292" t="str">
            <v>990N PSA</v>
          </cell>
          <cell r="I292" t="str">
            <v>Ｂ-ＺＥＲＯ</v>
          </cell>
        </row>
        <row r="293">
          <cell r="B293" t="str">
            <v xml:space="preserve">410 X2S     生産ﾗｲﾝ未定(海外)   </v>
          </cell>
          <cell r="C293" t="str">
            <v>非表示</v>
          </cell>
          <cell r="E293" t="str">
            <v xml:space="preserve">410 X2S     生産ﾗｲﾝ未定(海外)   </v>
          </cell>
          <cell r="F293" t="str">
            <v>非表示</v>
          </cell>
          <cell r="H293" t="str">
            <v>990N TMC</v>
          </cell>
          <cell r="I293" t="str">
            <v>Ｂ-ＺＥＲＯ</v>
          </cell>
        </row>
        <row r="294">
          <cell r="B294" t="str">
            <v xml:space="preserve">418 PTS     ﾎﾟﾙﾄｶﾞﾙ組立         </v>
          </cell>
          <cell r="C294" t="str">
            <v>ポルトガル</v>
          </cell>
          <cell r="E294" t="str">
            <v xml:space="preserve">418 PTS     ﾎﾟﾙﾄｶﾞﾙ組立         </v>
          </cell>
          <cell r="F294" t="str">
            <v>ポルトガル</v>
          </cell>
          <cell r="H294" t="str">
            <v>ALLEX</v>
          </cell>
          <cell r="I294" t="str">
            <v>アレックス</v>
          </cell>
        </row>
        <row r="295">
          <cell r="B295" t="str">
            <v xml:space="preserve">537 SAS     南ｱﾌﾘｶTSM組立       </v>
          </cell>
          <cell r="C295" t="str">
            <v>ＴＳＡＭ</v>
          </cell>
          <cell r="E295" t="str">
            <v xml:space="preserve">537 SAS     南ｱﾌﾘｶTSM組立       </v>
          </cell>
          <cell r="F295" t="str">
            <v>ＴＳＡＭ</v>
          </cell>
          <cell r="H295" t="str">
            <v>ALLION</v>
          </cell>
          <cell r="I295" t="str">
            <v>アリオン</v>
          </cell>
        </row>
        <row r="296">
          <cell r="B296" t="str">
            <v xml:space="preserve">599 KES     ｹﾆｱ組立             </v>
          </cell>
          <cell r="C296" t="str">
            <v>ケニア</v>
          </cell>
          <cell r="E296" t="str">
            <v xml:space="preserve">599 KES     ｹﾆｱ組立             </v>
          </cell>
          <cell r="F296" t="str">
            <v>ケニア</v>
          </cell>
          <cell r="H296" t="str">
            <v>ALPHARD</v>
          </cell>
          <cell r="I296" t="str">
            <v>アルファード</v>
          </cell>
        </row>
        <row r="297">
          <cell r="B297" t="str">
            <v xml:space="preserve">616 K1S     ﾄﾙｺTMMT組立         </v>
          </cell>
          <cell r="C297" t="str">
            <v>ＴＭＭＴ</v>
          </cell>
          <cell r="E297" t="str">
            <v xml:space="preserve">616 K1S     ﾄﾙｺTMMT組立         </v>
          </cell>
          <cell r="F297" t="str">
            <v>ＴＭＭＴ</v>
          </cell>
          <cell r="H297" t="str">
            <v>ALTEZZA/IS200,IS300</v>
          </cell>
          <cell r="I297" t="str">
            <v>アルテッツァ/ＩＳ</v>
          </cell>
        </row>
        <row r="298">
          <cell r="B298" t="str">
            <v xml:space="preserve">616 X2S     生産ﾗｲﾝ未定(海外)   </v>
          </cell>
          <cell r="C298" t="str">
            <v>非表示</v>
          </cell>
          <cell r="E298" t="str">
            <v xml:space="preserve">616 X2S     生産ﾗｲﾝ未定(海外)   </v>
          </cell>
          <cell r="F298" t="str">
            <v>非表示</v>
          </cell>
          <cell r="H298" t="str">
            <v>ARISTO/GS300,GS430</v>
          </cell>
          <cell r="I298" t="str">
            <v>アリスト/ＧＳ</v>
          </cell>
        </row>
        <row r="299">
          <cell r="B299" t="str">
            <v xml:space="preserve">699 BAS     ﾊﾞﾝｸﾞﾗﾃﾞｨｼｭ組立     </v>
          </cell>
          <cell r="C299" t="str">
            <v>バングラディッシュ</v>
          </cell>
          <cell r="E299" t="str">
            <v xml:space="preserve">699 BAS     ﾊﾞﾝｸﾞﾗﾃﾞｨｼｭ組立     </v>
          </cell>
          <cell r="F299" t="str">
            <v>バングラディッシュ</v>
          </cell>
          <cell r="H299" t="str">
            <v>AVALON</v>
          </cell>
          <cell r="I299" t="str">
            <v>アバロン</v>
          </cell>
        </row>
        <row r="300">
          <cell r="B300" t="str">
            <v xml:space="preserve">707 G2S     天津豊田TTMC第1組立 </v>
          </cell>
          <cell r="C300" t="str">
            <v>ＴＦＴＭ ＃１</v>
          </cell>
          <cell r="E300" t="str">
            <v xml:space="preserve">707 G2S     天津豊田TTMC第1組立 </v>
          </cell>
          <cell r="F300" t="str">
            <v>ＴＦＴＭ ＃１</v>
          </cell>
          <cell r="H300" t="str">
            <v>AVENSIS</v>
          </cell>
          <cell r="I300" t="str">
            <v>アヴェンシス</v>
          </cell>
        </row>
        <row r="301">
          <cell r="B301" t="str">
            <v xml:space="preserve">707 G3S     天津豊田TTMC第2組立 </v>
          </cell>
          <cell r="C301" t="str">
            <v>ＴＦＴＭ ＃２</v>
          </cell>
          <cell r="E301" t="str">
            <v xml:space="preserve">707 G3S     天津豊田TTMC第2組立 </v>
          </cell>
          <cell r="F301" t="str">
            <v>ＴＦＴＭ ＃２</v>
          </cell>
          <cell r="H301" t="str">
            <v>bB</v>
          </cell>
          <cell r="I301" t="str">
            <v>bB</v>
          </cell>
        </row>
        <row r="302">
          <cell r="B302" t="str">
            <v xml:space="preserve">707 G4S     中国一汽長春組立    </v>
          </cell>
          <cell r="C302" t="str">
            <v>中国一汽長春</v>
          </cell>
          <cell r="E302" t="str">
            <v xml:space="preserve">707 G4S     中国一汽長春組立    </v>
          </cell>
          <cell r="F302" t="str">
            <v>中国一汽長春</v>
          </cell>
          <cell r="H302" t="str">
            <v>bB Open Deck</v>
          </cell>
          <cell r="I302" t="str">
            <v>bB Open Deck</v>
          </cell>
        </row>
        <row r="303">
          <cell r="B303" t="str">
            <v xml:space="preserve">707 GSS     中国四川組立        </v>
          </cell>
          <cell r="C303" t="str">
            <v>中国四川</v>
          </cell>
          <cell r="E303" t="str">
            <v xml:space="preserve">707 GSS     中国四川組立        </v>
          </cell>
          <cell r="F303" t="str">
            <v>中国四川</v>
          </cell>
          <cell r="H303" t="str">
            <v>BREVIS</v>
          </cell>
          <cell r="I303" t="str">
            <v>ブレビス</v>
          </cell>
        </row>
        <row r="304">
          <cell r="B304" t="str">
            <v xml:space="preserve">709 JAS     ｲﾝﾄﾞTKMｷﾙﾛｽｶ組立    </v>
          </cell>
          <cell r="C304" t="str">
            <v>ＴＫＭ</v>
          </cell>
          <cell r="E304" t="str">
            <v xml:space="preserve">709 JAS     ｲﾝﾄﾞTKMｷﾙﾛｽｶ組立    </v>
          </cell>
          <cell r="F304" t="str">
            <v>ＴＫＭ</v>
          </cell>
          <cell r="H304" t="str">
            <v>CAMRY</v>
          </cell>
          <cell r="I304" t="str">
            <v>カムリ</v>
          </cell>
        </row>
        <row r="305">
          <cell r="B305" t="str">
            <v xml:space="preserve">709 X2S     生産ﾗｲﾝ未定(海外)   </v>
          </cell>
          <cell r="C305" t="str">
            <v>非表示</v>
          </cell>
          <cell r="E305" t="str">
            <v xml:space="preserve">709 X2S     生産ﾗｲﾝ未定(海外)   </v>
          </cell>
          <cell r="F305" t="str">
            <v>非表示</v>
          </cell>
          <cell r="H305" t="str">
            <v>CAMRY OEM</v>
          </cell>
          <cell r="I305" t="str">
            <v>アルティス</v>
          </cell>
        </row>
        <row r="306">
          <cell r="B306" t="str">
            <v xml:space="preserve">715 NAS     ﾍﾞﾄﾅﾑTMV組立        </v>
          </cell>
          <cell r="C306" t="str">
            <v>ＴＭＶ</v>
          </cell>
          <cell r="E306" t="str">
            <v xml:space="preserve">715 NAS     ﾍﾞﾄﾅﾑTMV組立        </v>
          </cell>
          <cell r="F306" t="str">
            <v>ＴＭＶ</v>
          </cell>
          <cell r="H306" t="str">
            <v>CAMRY PREMIUM</v>
          </cell>
          <cell r="I306" t="str">
            <v>プレミアムカムリ</v>
          </cell>
        </row>
        <row r="307">
          <cell r="B307" t="str">
            <v xml:space="preserve">717 PAS     ﾊﾟｷｽﾀﾝIMC組立       </v>
          </cell>
          <cell r="C307" t="str">
            <v>ＩＭＣ</v>
          </cell>
          <cell r="E307" t="str">
            <v xml:space="preserve">717 PAS     ﾊﾟｷｽﾀﾝIMC組立       </v>
          </cell>
          <cell r="F307" t="str">
            <v>ＩＭＣ</v>
          </cell>
          <cell r="H307" t="str">
            <v>CARDINA W/G</v>
          </cell>
          <cell r="I307" t="str">
            <v>カルディナＷ/Ｇ</v>
          </cell>
        </row>
        <row r="308">
          <cell r="B308" t="str">
            <v xml:space="preserve">717 PXS     ﾊﾟｷｽﾀﾝその他組立    </v>
          </cell>
          <cell r="C308" t="str">
            <v>パキスタンその他</v>
          </cell>
          <cell r="E308" t="str">
            <v xml:space="preserve">717 PXS     ﾊﾟｷｽﾀﾝその他組立    </v>
          </cell>
          <cell r="F308" t="str">
            <v>パキスタンその他</v>
          </cell>
          <cell r="H308" t="str">
            <v>CELICA</v>
          </cell>
          <cell r="I308" t="str">
            <v>セリカ</v>
          </cell>
        </row>
        <row r="309">
          <cell r="B309" t="str">
            <v xml:space="preserve">721 D2S     台湾国瑞(中歴)組立  </v>
          </cell>
          <cell r="C309" t="str">
            <v>国瑞(中暦)</v>
          </cell>
          <cell r="E309" t="str">
            <v xml:space="preserve">721 D2S     台湾国瑞(中歴)組立  </v>
          </cell>
          <cell r="F309" t="str">
            <v>国瑞(中暦)</v>
          </cell>
          <cell r="H309" t="str">
            <v>CELSIOR/LS430</v>
          </cell>
          <cell r="I309" t="str">
            <v>セルシオ/ＬＳ</v>
          </cell>
        </row>
        <row r="310">
          <cell r="B310" t="str">
            <v xml:space="preserve">721 D3S     台湾国瑞(観音)組立  </v>
          </cell>
          <cell r="C310" t="str">
            <v>国瑞(観音)</v>
          </cell>
          <cell r="E310" t="str">
            <v xml:space="preserve">721 D3S     台湾国瑞(観音)組立  </v>
          </cell>
          <cell r="F310" t="str">
            <v>国瑞(観音)</v>
          </cell>
          <cell r="H310" t="str">
            <v>CENTURY</v>
          </cell>
          <cell r="I310" t="str">
            <v>センチュリー</v>
          </cell>
        </row>
        <row r="311">
          <cell r="B311" t="str">
            <v xml:space="preserve">722 U1S     ﾀｲTMTｻﾑﾛﾝ組立       </v>
          </cell>
          <cell r="C311" t="str">
            <v>ＴＭＴサムロン</v>
          </cell>
          <cell r="E311" t="str">
            <v xml:space="preserve">722 U1S     ﾀｲTMTｻﾑﾛﾝ組立       </v>
          </cell>
          <cell r="F311" t="str">
            <v>ＴＭＴサムロン</v>
          </cell>
          <cell r="H311" t="str">
            <v>COASTER</v>
          </cell>
          <cell r="I311" t="str">
            <v>コースター</v>
          </cell>
        </row>
        <row r="312">
          <cell r="B312" t="str">
            <v xml:space="preserve">722 U2S     ﾀｲTMTｹﾞｰﾄｳｪｲ組立    </v>
          </cell>
          <cell r="C312" t="str">
            <v>ＴＭＴゲートウェイ</v>
          </cell>
          <cell r="E312" t="str">
            <v xml:space="preserve">722 U2S     ﾀｲTMTｹﾞｰﾄｳｪｲ組立    </v>
          </cell>
          <cell r="F312" t="str">
            <v>ＴＭＴゲートウェイ</v>
          </cell>
          <cell r="H312" t="str">
            <v>COASTER HV</v>
          </cell>
          <cell r="I312" t="str">
            <v>コースターＨＶ</v>
          </cell>
        </row>
        <row r="313">
          <cell r="B313" t="str">
            <v xml:space="preserve">722 U4S     ﾀｲTAW組立           </v>
          </cell>
          <cell r="C313" t="str">
            <v>ＴＡＷ</v>
          </cell>
          <cell r="E313" t="str">
            <v xml:space="preserve">722 U4S     ﾀｲTAW組立           </v>
          </cell>
          <cell r="F313" t="str">
            <v>ＴＡＷ</v>
          </cell>
          <cell r="H313" t="str">
            <v>CONFORT</v>
          </cell>
          <cell r="I313" t="str">
            <v>コンフォート</v>
          </cell>
        </row>
        <row r="314">
          <cell r="B314" t="str">
            <v xml:space="preserve">722 UXS     ﾀｲその他組立        </v>
          </cell>
          <cell r="C314" t="str">
            <v>タイその他</v>
          </cell>
          <cell r="E314" t="str">
            <v xml:space="preserve">722 UXS     ﾀｲその他組立        </v>
          </cell>
          <cell r="F314" t="str">
            <v>タイその他</v>
          </cell>
          <cell r="H314" t="str">
            <v>COROLLA</v>
          </cell>
          <cell r="I314" t="str">
            <v>カローラ</v>
          </cell>
        </row>
        <row r="315">
          <cell r="B315" t="str">
            <v xml:space="preserve">722 X2S     生産ﾗｲﾝ未定(海外)   </v>
          </cell>
          <cell r="C315" t="str">
            <v>非表示</v>
          </cell>
          <cell r="E315" t="str">
            <v xml:space="preserve">722 X2S     生産ﾗｲﾝ未定(海外)   </v>
          </cell>
          <cell r="F315" t="str">
            <v>非表示</v>
          </cell>
          <cell r="H315" t="str">
            <v>COROLLA H/B</v>
          </cell>
          <cell r="I315" t="str">
            <v>カローラ Ｈ/Ｂ</v>
          </cell>
        </row>
        <row r="316">
          <cell r="B316" t="str">
            <v xml:space="preserve">801 V1S     TMCAｱﾙﾄﾅ組立        </v>
          </cell>
          <cell r="C316" t="str">
            <v>ＴＭＣＡ</v>
          </cell>
          <cell r="E316" t="str">
            <v xml:space="preserve">801 V1S     TMCAｱﾙﾄﾅ組立        </v>
          </cell>
          <cell r="F316" t="str">
            <v>ＴＭＣＡ</v>
          </cell>
          <cell r="H316" t="str">
            <v>COROLLA JYOUKYU 2BOX</v>
          </cell>
          <cell r="I316" t="str">
            <v>カローラ上級２ＢＯＸ</v>
          </cell>
        </row>
        <row r="317">
          <cell r="B317" t="str">
            <v xml:space="preserve">807 NCS     ｲﾝﾄﾞﾈｼｱADM(ｶﾞﾔ)組立 </v>
          </cell>
          <cell r="C317" t="str">
            <v>ＡＤＭ</v>
          </cell>
          <cell r="E317" t="str">
            <v xml:space="preserve">807 NCS     ｲﾝﾄﾞﾈｼｱADM(ｶﾞﾔ)組立 </v>
          </cell>
          <cell r="F317" t="str">
            <v>ＡＤＭ</v>
          </cell>
          <cell r="H317" t="str">
            <v>COROLLA W/G</v>
          </cell>
          <cell r="I317" t="str">
            <v>カローラ Ｗ/Ｇ</v>
          </cell>
        </row>
        <row r="318">
          <cell r="B318" t="str">
            <v xml:space="preserve">807 T1S     ｲﾝﾄﾞﾈｼｱTAMｽﾝﾀｰ組立  </v>
          </cell>
          <cell r="C318" t="str">
            <v>ＴＡＭスンター</v>
          </cell>
          <cell r="E318" t="str">
            <v xml:space="preserve">807 T1S     ｲﾝﾄﾞﾈｼｱTAMｽﾝﾀｰ組立  </v>
          </cell>
          <cell r="F318" t="str">
            <v>ＴＡＭスンター</v>
          </cell>
          <cell r="H318" t="str">
            <v>CROWN CONFORT</v>
          </cell>
          <cell r="I318" t="str">
            <v>クラウン コンフォート</v>
          </cell>
        </row>
        <row r="319">
          <cell r="B319" t="str">
            <v xml:space="preserve">807 T2S     ｲﾝﾄﾞﾈｼｱTAMｶﾗﾜﾝ組立  </v>
          </cell>
          <cell r="C319" t="str">
            <v>ＴＡＭカラワン</v>
          </cell>
          <cell r="E319" t="str">
            <v xml:space="preserve">807 T2S     ｲﾝﾄﾞﾈｼｱTAMｶﾗﾜﾝ組立  </v>
          </cell>
          <cell r="F319" t="str">
            <v>ＴＡＭカラワン</v>
          </cell>
          <cell r="H319" t="str">
            <v>CROWN MAJEST</v>
          </cell>
          <cell r="I319" t="str">
            <v>クラウン マジェスタ</v>
          </cell>
        </row>
        <row r="320">
          <cell r="B320" t="str">
            <v xml:space="preserve">807 TXS     ｲﾝﾄﾞﾈｼｱその他組立   </v>
          </cell>
          <cell r="C320" t="str">
            <v>インドネシアその他</v>
          </cell>
          <cell r="E320" t="str">
            <v xml:space="preserve">807 TXS     ｲﾝﾄﾞﾈｼｱその他組立   </v>
          </cell>
          <cell r="F320" t="str">
            <v>インドネシアその他</v>
          </cell>
          <cell r="H320" t="str">
            <v>CROWN ROYAL</v>
          </cell>
          <cell r="I320" t="str">
            <v>クラウンロイヤル</v>
          </cell>
        </row>
        <row r="321">
          <cell r="B321" t="str">
            <v xml:space="preserve">811 S2S     ﾌｨﾘﾋﾟﾝTMPﾋﾞｸｰﾀﾝ組立 </v>
          </cell>
          <cell r="C321" t="str">
            <v>ＴＭＰビクータン</v>
          </cell>
          <cell r="E321" t="str">
            <v xml:space="preserve">811 S2S     ﾌｨﾘﾋﾟﾝTMPﾋﾞｸｰﾀﾝ組立 </v>
          </cell>
          <cell r="F321" t="str">
            <v>ＴＭＰビクータン</v>
          </cell>
          <cell r="H321" t="str">
            <v>CROWN S/D</v>
          </cell>
          <cell r="I321" t="str">
            <v>クラウン Ｓ/Ｄ</v>
          </cell>
        </row>
        <row r="322">
          <cell r="B322" t="str">
            <v xml:space="preserve">811 S3S     ﾌｨﾘﾋﾟﾝTMPｻﾝﾀﾛｻ組立  </v>
          </cell>
          <cell r="C322" t="str">
            <v>ＴＭＰサンタロサ</v>
          </cell>
          <cell r="E322" t="str">
            <v xml:space="preserve">811 S3S     ﾌｨﾘﾋﾟﾝTMPｻﾝﾀﾛｻ組立  </v>
          </cell>
          <cell r="F322" t="str">
            <v>ＴＭＰサンタロサ</v>
          </cell>
          <cell r="H322" t="str">
            <v>CROWN W/G</v>
          </cell>
          <cell r="I322" t="str">
            <v>クラウンエステート</v>
          </cell>
        </row>
        <row r="323">
          <cell r="B323" t="str">
            <v xml:space="preserve">811 SXS     ﾌｨﾘﾋﾟﾝその他組立    </v>
          </cell>
          <cell r="C323" t="str">
            <v>フィリピンその他</v>
          </cell>
          <cell r="E323" t="str">
            <v xml:space="preserve">811 SXS     ﾌｨﾘﾋﾟﾝその他組立    </v>
          </cell>
          <cell r="F323" t="str">
            <v>フィリピンその他</v>
          </cell>
          <cell r="H323" t="str">
            <v>D38A</v>
          </cell>
          <cell r="I323" t="str">
            <v>アンダーＩＭＶ(ＤＨ)</v>
          </cell>
        </row>
        <row r="324">
          <cell r="B324" t="str">
            <v xml:space="preserve">811 X2S     生産ﾗｲﾝ未定(海外)   </v>
          </cell>
          <cell r="C324" t="str">
            <v>非表示</v>
          </cell>
          <cell r="E324" t="str">
            <v xml:space="preserve">811 X2S     生産ﾗｲﾝ未定(海外)   </v>
          </cell>
          <cell r="F324" t="str">
            <v>非表示</v>
          </cell>
          <cell r="H324" t="str">
            <v>D71A</v>
          </cell>
          <cell r="I324" t="str">
            <v>ＭＰＣ (ＤＨブランド)</v>
          </cell>
        </row>
        <row r="325">
          <cell r="B325" t="str">
            <v xml:space="preserve">812 NLS     ﾏﾚｰｼｱﾌﾟﾛﾃﾞｩｱ組立    </v>
          </cell>
          <cell r="C325" t="str">
            <v>プロデュア</v>
          </cell>
          <cell r="E325" t="str">
            <v xml:space="preserve">812 NLS     ﾏﾚｰｼｱﾌﾟﾛﾃﾞｩｱ組立    </v>
          </cell>
          <cell r="F325" t="str">
            <v>プロデュア</v>
          </cell>
          <cell r="H325" t="str">
            <v>DELTA HYOUJYUN</v>
          </cell>
          <cell r="I325" t="str">
            <v>デルタ標準</v>
          </cell>
        </row>
        <row r="326">
          <cell r="B326" t="str">
            <v xml:space="preserve">812 R2S     ﾏﾚｰｼｱASSB組立       </v>
          </cell>
          <cell r="C326" t="str">
            <v>ＡＳＳＢ</v>
          </cell>
          <cell r="E326" t="str">
            <v xml:space="preserve">812 R2S     ﾏﾚｰｼｱASSB組立       </v>
          </cell>
          <cell r="F326" t="str">
            <v>ＡＳＳＢ</v>
          </cell>
          <cell r="H326" t="str">
            <v>DELTA WIDE</v>
          </cell>
          <cell r="I326" t="str">
            <v>デルタワイド</v>
          </cell>
        </row>
        <row r="327">
          <cell r="B327" t="str">
            <v xml:space="preserve">930 1FS     ﾄﾖﾀ九州組立         </v>
          </cell>
          <cell r="C327" t="str">
            <v>ＴＭＫ</v>
          </cell>
          <cell r="E327" t="str">
            <v xml:space="preserve">930 1FS     ﾄﾖﾀ九州組立         </v>
          </cell>
          <cell r="F327" t="str">
            <v>ＴＭＫ</v>
          </cell>
          <cell r="H327" t="str">
            <v>DUTRO HYOUJYUN</v>
          </cell>
          <cell r="I327" t="str">
            <v>デュトロ標準</v>
          </cell>
        </row>
        <row r="328">
          <cell r="B328" t="str">
            <v xml:space="preserve">930 1HS     本社第1組立         </v>
          </cell>
          <cell r="C328" t="str">
            <v>本社第１</v>
          </cell>
          <cell r="E328" t="str">
            <v xml:space="preserve">930 1HS     本社第1組立         </v>
          </cell>
          <cell r="F328" t="str">
            <v>本社第１</v>
          </cell>
          <cell r="H328" t="str">
            <v>DUTRO WIDE</v>
          </cell>
          <cell r="I328" t="str">
            <v>デュトロワイド</v>
          </cell>
        </row>
        <row r="329">
          <cell r="B329" t="str">
            <v xml:space="preserve">930 1JD     上郷ｾﾝﾀｰ梱包        </v>
          </cell>
          <cell r="C329" t="str">
            <v>非表示</v>
          </cell>
          <cell r="E329" t="str">
            <v xml:space="preserve">930 1JD     上郷ｾﾝﾀｰ梱包        </v>
          </cell>
          <cell r="F329" t="str">
            <v>非表示</v>
          </cell>
          <cell r="H329" t="str">
            <v>DYNA 2.0t(old)</v>
          </cell>
          <cell r="I329" t="str">
            <v>ダイナ２ｔ(旧)</v>
          </cell>
        </row>
        <row r="330">
          <cell r="B330" t="str">
            <v xml:space="preserve">930 1MS     元町第1組立         </v>
          </cell>
          <cell r="C330" t="str">
            <v>元町第１</v>
          </cell>
          <cell r="E330" t="str">
            <v xml:space="preserve">930 1MS     元町第1組立         </v>
          </cell>
          <cell r="F330" t="str">
            <v>元町第１</v>
          </cell>
          <cell r="H330" t="str">
            <v>DYNA/TOYO 2t WIDE</v>
          </cell>
          <cell r="I330" t="str">
            <v>ダイナ/トヨエース２tワイド</v>
          </cell>
        </row>
        <row r="331">
          <cell r="B331" t="str">
            <v xml:space="preserve">930 1TD     高岡CKD梱包         </v>
          </cell>
          <cell r="C331" t="str">
            <v>非表示</v>
          </cell>
          <cell r="E331" t="str">
            <v xml:space="preserve">930 1TD     高岡CKD梱包         </v>
          </cell>
          <cell r="F331" t="str">
            <v>非表示</v>
          </cell>
          <cell r="H331" t="str">
            <v>DYNA/TOYO TAKUHAI 1t</v>
          </cell>
          <cell r="I331" t="str">
            <v>ダイナ/トヨエース宅配１ｔ</v>
          </cell>
        </row>
        <row r="332">
          <cell r="B332" t="str">
            <v xml:space="preserve">930 1TS     高岡第1組立         </v>
          </cell>
          <cell r="C332" t="str">
            <v>高岡第１</v>
          </cell>
          <cell r="E332" t="str">
            <v xml:space="preserve">930 1TS     高岡第1組立         </v>
          </cell>
          <cell r="F332" t="str">
            <v>高岡第１</v>
          </cell>
          <cell r="H332" t="str">
            <v>DYNA/TOYO TAKUHAI 2t</v>
          </cell>
          <cell r="I332" t="str">
            <v>ダイナ/トヨエース宅配２ｔ</v>
          </cell>
        </row>
        <row r="333">
          <cell r="B333" t="str">
            <v xml:space="preserve">930 1US     堤第1組立           </v>
          </cell>
          <cell r="C333" t="str">
            <v>堤第１</v>
          </cell>
          <cell r="E333" t="str">
            <v xml:space="preserve">930 1US     堤第1組立           </v>
          </cell>
          <cell r="F333" t="str">
            <v>堤第１</v>
          </cell>
          <cell r="H333" t="str">
            <v>DYNA/TOYO(1.5,1.25t)</v>
          </cell>
          <cell r="I333" t="str">
            <v>ダイナ/トヨエース１ｔ</v>
          </cell>
        </row>
        <row r="334">
          <cell r="B334" t="str">
            <v xml:space="preserve">930 1WS     田原第1組立         </v>
          </cell>
          <cell r="C334" t="str">
            <v>田原第１</v>
          </cell>
          <cell r="E334" t="str">
            <v xml:space="preserve">930 1WS     田原第1組立         </v>
          </cell>
          <cell r="F334" t="str">
            <v>田原第１</v>
          </cell>
          <cell r="H334" t="str">
            <v>DYNA/TOYO2t HYOUJYUN</v>
          </cell>
          <cell r="I334" t="str">
            <v>ダイナ/トヨエース２ｔ標準</v>
          </cell>
        </row>
        <row r="335">
          <cell r="B335" t="str">
            <v xml:space="preserve">930 2HS     本社第2組立         </v>
          </cell>
          <cell r="C335" t="str">
            <v>本社第２</v>
          </cell>
          <cell r="E335" t="str">
            <v xml:space="preserve">930 2HS     本社第2組立         </v>
          </cell>
          <cell r="F335" t="str">
            <v>本社第２</v>
          </cell>
          <cell r="H335" t="str">
            <v>ESTIMA</v>
          </cell>
          <cell r="I335" t="str">
            <v>エスティマ</v>
          </cell>
        </row>
        <row r="336">
          <cell r="B336" t="str">
            <v xml:space="preserve">930 2JD     飛島ｾﾝﾀｰ梱包        </v>
          </cell>
          <cell r="C336" t="str">
            <v>非表示</v>
          </cell>
          <cell r="E336" t="str">
            <v xml:space="preserve">930 2JD     飛島ｾﾝﾀｰ梱包        </v>
          </cell>
          <cell r="F336" t="str">
            <v>非表示</v>
          </cell>
          <cell r="H336" t="str">
            <v>ESTIMA H/V</v>
          </cell>
          <cell r="I336" t="str">
            <v>エスティマ ＨＶ</v>
          </cell>
        </row>
        <row r="337">
          <cell r="B337" t="str">
            <v>930 2MS     元町第2組立(ﾊｲﾌﾞﾘｯﾄ)</v>
          </cell>
          <cell r="C337" t="str">
            <v>元町第２</v>
          </cell>
          <cell r="E337" t="str">
            <v>930 2MS     元町第2組立(ﾊｲﾌﾞﾘｯﾄ)</v>
          </cell>
          <cell r="F337" t="str">
            <v>元町第２</v>
          </cell>
          <cell r="H337" t="str">
            <v>ESTIMA L</v>
          </cell>
          <cell r="I337" t="str">
            <v>エスティマ L</v>
          </cell>
        </row>
        <row r="338">
          <cell r="B338" t="str">
            <v xml:space="preserve">930 2TS     高岡第2組立         </v>
          </cell>
          <cell r="C338" t="str">
            <v>高岡第２</v>
          </cell>
          <cell r="E338" t="str">
            <v xml:space="preserve">930 2TS     高岡第2組立         </v>
          </cell>
          <cell r="F338" t="str">
            <v>高岡第２</v>
          </cell>
          <cell r="H338" t="str">
            <v>EV RAV4</v>
          </cell>
          <cell r="I338" t="str">
            <v>ＲＡＶ４ ＥＶ</v>
          </cell>
        </row>
        <row r="339">
          <cell r="B339" t="str">
            <v xml:space="preserve">930 2US     堤第2組立           </v>
          </cell>
          <cell r="C339" t="str">
            <v>堤第２</v>
          </cell>
          <cell r="E339" t="str">
            <v xml:space="preserve">930 2US     堤第2組立           </v>
          </cell>
          <cell r="F339" t="str">
            <v>堤第２</v>
          </cell>
          <cell r="H339" t="str">
            <v>FunCargo/VERSO</v>
          </cell>
          <cell r="I339" t="str">
            <v>ファンカーゴ/ヤリスヴァ-ソ</v>
          </cell>
        </row>
        <row r="340">
          <cell r="B340" t="str">
            <v xml:space="preserve">930 2WS     田原第2組立         </v>
          </cell>
          <cell r="C340" t="str">
            <v>田原第２</v>
          </cell>
          <cell r="E340" t="str">
            <v xml:space="preserve">930 2WS     田原第2組立         </v>
          </cell>
          <cell r="F340" t="str">
            <v>田原第２</v>
          </cell>
          <cell r="H340" t="str">
            <v>GAIA</v>
          </cell>
          <cell r="I340" t="str">
            <v>ガイア</v>
          </cell>
        </row>
        <row r="341">
          <cell r="B341" t="str">
            <v xml:space="preserve">930 3JD     飛島ｾﾝﾀｰCKD梱包     </v>
          </cell>
          <cell r="C341" t="str">
            <v>非表示</v>
          </cell>
          <cell r="E341" t="str">
            <v xml:space="preserve">930 3JD     飛島ｾﾝﾀｰCKD梱包     </v>
          </cell>
          <cell r="F341" t="str">
            <v>非表示</v>
          </cell>
          <cell r="H341" t="str">
            <v>Gita/IS Sportcross</v>
          </cell>
          <cell r="I341" t="str">
            <v>ジータ/スポーツクロス</v>
          </cell>
        </row>
        <row r="342">
          <cell r="B342" t="str">
            <v xml:space="preserve">930 3MS     元町第3組立(EV)     </v>
          </cell>
          <cell r="C342" t="str">
            <v>元町第３</v>
          </cell>
          <cell r="E342" t="str">
            <v xml:space="preserve">930 3MS     元町第3組立(EV)     </v>
          </cell>
          <cell r="F342" t="str">
            <v>元町第３</v>
          </cell>
          <cell r="H342" t="str">
            <v>GRAND HIACE</v>
          </cell>
          <cell r="I342" t="str">
            <v>グランドハイエース</v>
          </cell>
        </row>
        <row r="343">
          <cell r="B343" t="str">
            <v xml:space="preserve">930 3TS     高岡第3組立         </v>
          </cell>
          <cell r="C343" t="str">
            <v>高岡第３</v>
          </cell>
          <cell r="E343" t="str">
            <v xml:space="preserve">930 3TS     高岡第3組立         </v>
          </cell>
          <cell r="F343" t="str">
            <v>高岡第３</v>
          </cell>
          <cell r="H343" t="str">
            <v>GRANVIA</v>
          </cell>
          <cell r="I343" t="str">
            <v>グランビア</v>
          </cell>
        </row>
        <row r="344">
          <cell r="B344" t="str">
            <v xml:space="preserve">930 3WS     田原第3組立         </v>
          </cell>
          <cell r="C344" t="str">
            <v>田原第３</v>
          </cell>
          <cell r="E344" t="str">
            <v xml:space="preserve">930 3WS     田原第3組立         </v>
          </cell>
          <cell r="F344" t="str">
            <v>田原第３</v>
          </cell>
          <cell r="H344" t="str">
            <v>HARRIER/RX300</v>
          </cell>
          <cell r="I344" t="str">
            <v>ハリアー/ＲＸ</v>
          </cell>
        </row>
        <row r="345">
          <cell r="B345" t="str">
            <v xml:space="preserve">930 4JD     飛島ｾﾝﾀｰTMUK梱包    </v>
          </cell>
          <cell r="C345" t="str">
            <v>非表示</v>
          </cell>
          <cell r="E345" t="str">
            <v xml:space="preserve">930 4JD     飛島ｾﾝﾀｰTMUK梱包    </v>
          </cell>
          <cell r="F345" t="str">
            <v>非表示</v>
          </cell>
          <cell r="H345" t="str">
            <v>HIACE V/N</v>
          </cell>
          <cell r="I345" t="str">
            <v>ハイエースＶＮ</v>
          </cell>
        </row>
        <row r="346">
          <cell r="B346" t="str">
            <v xml:space="preserve">930 C1S     岐阜車体ﾊｲｴｰｽ組立   </v>
          </cell>
          <cell r="C346" t="str">
            <v>岐阜車ハイエース</v>
          </cell>
          <cell r="E346" t="str">
            <v xml:space="preserve">930 C1S     岐阜車体ﾊｲｴｰｽ組立   </v>
          </cell>
          <cell r="F346" t="str">
            <v>岐阜車ハイエース</v>
          </cell>
          <cell r="H346" t="str">
            <v>HIACE W/G</v>
          </cell>
          <cell r="I346" t="str">
            <v>ハイエースＷ/Ｇ</v>
          </cell>
        </row>
        <row r="347">
          <cell r="B347" t="str">
            <v xml:space="preserve">930 C1SKS0  岐阜車体ﾄﾗｯｸ架装    </v>
          </cell>
          <cell r="C347" t="str">
            <v>非表示</v>
          </cell>
          <cell r="E347" t="str">
            <v xml:space="preserve">930 C1SKS0  岐阜車体ﾄﾗｯｸ架装    </v>
          </cell>
          <cell r="F347" t="str">
            <v>非表示</v>
          </cell>
          <cell r="H347" t="str">
            <v>HILUX SW</v>
          </cell>
          <cell r="I347" t="str">
            <v>ハイラックスサーフ</v>
          </cell>
        </row>
        <row r="348">
          <cell r="B348" t="str">
            <v>930 C5S     岐阜車体ﾊｲﾒﾃﾞｨｯｸ組立</v>
          </cell>
          <cell r="C348" t="str">
            <v>岐阜車ハイメディック</v>
          </cell>
          <cell r="E348" t="str">
            <v>930 C5S     岐阜車体ﾊｲﾒﾃﾞｨｯｸ組立</v>
          </cell>
          <cell r="F348" t="str">
            <v>岐阜車ハイメディック</v>
          </cell>
          <cell r="H348" t="str">
            <v>HIMEDEC</v>
          </cell>
          <cell r="I348" t="str">
            <v>ハイメディック</v>
          </cell>
        </row>
        <row r="349">
          <cell r="B349" t="str">
            <v xml:space="preserve">930 E1S     ｾﾝﾄﾗﾙ組立           </v>
          </cell>
          <cell r="C349" t="str">
            <v>ＣＮ</v>
          </cell>
          <cell r="E349" t="str">
            <v xml:space="preserve">930 E1S     ｾﾝﾄﾗﾙ組立           </v>
          </cell>
          <cell r="F349" t="str">
            <v>ＣＮ</v>
          </cell>
          <cell r="H349" t="str">
            <v>IPSUM</v>
          </cell>
          <cell r="I349" t="str">
            <v>イプサム</v>
          </cell>
        </row>
        <row r="350">
          <cell r="B350" t="str">
            <v xml:space="preserve">930 L4S301  織機301組立         </v>
          </cell>
          <cell r="C350" t="str">
            <v>ＫＹ３０１</v>
          </cell>
          <cell r="E350" t="str">
            <v xml:space="preserve">930 L4S301  織機301組立         </v>
          </cell>
          <cell r="F350" t="str">
            <v>ＫＹ３０１</v>
          </cell>
          <cell r="H350" t="str">
            <v>ist</v>
          </cell>
          <cell r="I350" t="str">
            <v>ist</v>
          </cell>
        </row>
        <row r="351">
          <cell r="B351" t="str">
            <v xml:space="preserve">930 L4S302  織機302組立         </v>
          </cell>
          <cell r="C351" t="str">
            <v>ＫＹ３０２</v>
          </cell>
          <cell r="E351" t="str">
            <v xml:space="preserve">930 L4S302  織機302組立         </v>
          </cell>
          <cell r="F351" t="str">
            <v>ＫＹ３０２</v>
          </cell>
          <cell r="H351" t="str">
            <v>KLUGER V/HIGHLANDER</v>
          </cell>
          <cell r="I351" t="str">
            <v xml:space="preserve">クルーガー/ハイランダー </v>
          </cell>
        </row>
        <row r="352">
          <cell r="B352" t="str">
            <v xml:space="preserve">930 M4S     ﾀﾞｲﾊﾂ京都組立       </v>
          </cell>
          <cell r="C352" t="str">
            <v>ＤＨ京都</v>
          </cell>
          <cell r="E352" t="str">
            <v xml:space="preserve">930 M4S     ﾀﾞｲﾊﾂ京都組立       </v>
          </cell>
          <cell r="F352" t="str">
            <v>ＤＨ京都</v>
          </cell>
          <cell r="H352" t="str">
            <v>KOUKIDOU TRUCK</v>
          </cell>
          <cell r="I352" t="str">
            <v>高機動トラック</v>
          </cell>
        </row>
        <row r="353">
          <cell r="B353" t="str">
            <v xml:space="preserve">930 M6S     ﾀﾞｲﾊﾂ池田組立(東)   </v>
          </cell>
          <cell r="C353" t="str">
            <v>ＤＨ池田</v>
          </cell>
          <cell r="E353" t="str">
            <v xml:space="preserve">930 M6S     ﾀﾞｲﾊﾂ池田組立(東)   </v>
          </cell>
          <cell r="F353" t="str">
            <v>ＤＨ池田</v>
          </cell>
          <cell r="H353" t="str">
            <v>KOUKIDOUSYA</v>
          </cell>
          <cell r="I353" t="str">
            <v>高機動車</v>
          </cell>
        </row>
        <row r="354">
          <cell r="B354" t="str">
            <v xml:space="preserve">930 P2S     日野羽村ﾊｲﾗｯｸｽ組立  </v>
          </cell>
          <cell r="C354" t="str">
            <v>ＨＮ羽村ハイラックス</v>
          </cell>
          <cell r="E354" t="str">
            <v xml:space="preserve">930 P2S     日野羽村ﾊｲﾗｯｸｽ組立  </v>
          </cell>
          <cell r="F354" t="str">
            <v>ＨＮ羽村ハイラックス</v>
          </cell>
          <cell r="H354" t="str">
            <v>KYUKYUSYA</v>
          </cell>
          <cell r="I354" t="str">
            <v>救急車</v>
          </cell>
        </row>
        <row r="355">
          <cell r="B355" t="str">
            <v xml:space="preserve">930 P3S     日野羽村ﾄﾗｯｸ組立    </v>
          </cell>
          <cell r="C355" t="str">
            <v>ＨＮ羽村トラック</v>
          </cell>
          <cell r="E355" t="str">
            <v xml:space="preserve">930 P3S     日野羽村ﾄﾗｯｸ組立    </v>
          </cell>
          <cell r="F355" t="str">
            <v>ＨＮ羽村トラック</v>
          </cell>
          <cell r="H355" t="str">
            <v>LAND CRUISER 100･80</v>
          </cell>
          <cell r="I355" t="str">
            <v>ランクル１００</v>
          </cell>
        </row>
        <row r="356">
          <cell r="B356" t="str">
            <v xml:space="preserve">930 P3SKS0  日野羽村ﾄﾗｯｸ架装    </v>
          </cell>
          <cell r="C356" t="str">
            <v>非表示</v>
          </cell>
          <cell r="E356" t="str">
            <v xml:space="preserve">930 P3SKS0  日野羽村ﾄﾗｯｸ架装    </v>
          </cell>
          <cell r="F356" t="str">
            <v>非表示</v>
          </cell>
          <cell r="H356" t="str">
            <v>LAND CRUISER 70</v>
          </cell>
          <cell r="I356" t="str">
            <v>ランクル７０</v>
          </cell>
        </row>
        <row r="357">
          <cell r="B357" t="str">
            <v xml:space="preserve">930 P6D     日野羽村CKD梱包     </v>
          </cell>
          <cell r="C357" t="str">
            <v>非表示</v>
          </cell>
          <cell r="E357" t="str">
            <v xml:space="preserve">930 P6D     日野羽村CKD梱包     </v>
          </cell>
          <cell r="F357" t="str">
            <v>非表示</v>
          </cell>
          <cell r="H357" t="str">
            <v>LX470</v>
          </cell>
          <cell r="I357" t="str">
            <v>ＬＸ４７０</v>
          </cell>
        </row>
        <row r="358">
          <cell r="B358" t="str">
            <v xml:space="preserve">930 P9S     日野高機動車組立    </v>
          </cell>
          <cell r="C358" t="str">
            <v>ＨＮ高機動車</v>
          </cell>
          <cell r="E358" t="str">
            <v xml:space="preserve">930 P9S     日野高機動車組立    </v>
          </cell>
          <cell r="F358" t="str">
            <v>ＨＮ高機動車</v>
          </cell>
          <cell r="H358" t="str">
            <v>MARK II</v>
          </cell>
          <cell r="I358" t="str">
            <v>マークⅡ</v>
          </cell>
        </row>
        <row r="359">
          <cell r="B359" t="str">
            <v>930 Q3S001  関自東富士F201組立ｾﾝ</v>
          </cell>
          <cell r="C359" t="str">
            <v>関自Ｆ２０１</v>
          </cell>
          <cell r="E359" t="str">
            <v>930 Q3S001  関自東富士F201組立ｾﾝ</v>
          </cell>
          <cell r="F359" t="str">
            <v>関自Ｆ２０１</v>
          </cell>
          <cell r="H359" t="str">
            <v>MARK II BLIT</v>
          </cell>
          <cell r="I359" t="str">
            <v>マークⅡブリット</v>
          </cell>
        </row>
        <row r="360">
          <cell r="B360" t="str">
            <v>930 Q3S002  関自東富士F201組立他</v>
          </cell>
          <cell r="C360" t="str">
            <v>関自Ｆ２０１</v>
          </cell>
          <cell r="E360" t="str">
            <v>930 Q3S002  関自東富士F201組立他</v>
          </cell>
          <cell r="F360" t="str">
            <v>関自Ｆ２０１</v>
          </cell>
          <cell r="H360" t="str">
            <v>MATRIX</v>
          </cell>
          <cell r="I360" t="str">
            <v>マトリクス</v>
          </cell>
        </row>
        <row r="361">
          <cell r="B361" t="str">
            <v xml:space="preserve">930 Q4S     関自東富士F301組立  </v>
          </cell>
          <cell r="C361" t="str">
            <v>関自Ｆ３０１</v>
          </cell>
          <cell r="E361" t="str">
            <v xml:space="preserve">930 Q4S     関自東富士F301組立  </v>
          </cell>
          <cell r="F361" t="str">
            <v>関自Ｆ３０１</v>
          </cell>
          <cell r="H361" t="str">
            <v>MPC HASEI DMC</v>
          </cell>
          <cell r="I361" t="str">
            <v>ＭＰＣ派生(ＤＨブランド)</v>
          </cell>
        </row>
        <row r="362">
          <cell r="B362" t="str">
            <v xml:space="preserve">930 Q7S     関自岩手組立        </v>
          </cell>
          <cell r="C362" t="str">
            <v>関自岩手</v>
          </cell>
          <cell r="E362" t="str">
            <v xml:space="preserve">930 Q7S     関自岩手組立        </v>
          </cell>
          <cell r="F362" t="str">
            <v>関自岩手</v>
          </cell>
          <cell r="H362" t="str">
            <v>MPC HASEI TMC</v>
          </cell>
          <cell r="I362" t="str">
            <v>ＭＰＣ派生(ＴＭＣブランド)</v>
          </cell>
        </row>
        <row r="363">
          <cell r="B363" t="str">
            <v xml:space="preserve">930 SE      三栄                </v>
          </cell>
          <cell r="C363" t="str">
            <v>非表示</v>
          </cell>
          <cell r="E363" t="str">
            <v xml:space="preserve">930 SE      三栄                </v>
          </cell>
          <cell r="F363" t="str">
            <v>非表示</v>
          </cell>
          <cell r="H363" t="str">
            <v>MR-S</v>
          </cell>
          <cell r="I363" t="str">
            <v>ＭＲ－Ｓ</v>
          </cell>
        </row>
        <row r="364">
          <cell r="B364" t="str">
            <v xml:space="preserve">930 Y2S00C  ﾄﾖ車富士松C組立     </v>
          </cell>
          <cell r="C364" t="str">
            <v>トヨ車富士松Ｃ</v>
          </cell>
          <cell r="E364" t="str">
            <v xml:space="preserve">930 Y2S00C  ﾄﾖ車富士松C組立     </v>
          </cell>
          <cell r="F364" t="str">
            <v>トヨ車富士松Ｃ</v>
          </cell>
          <cell r="H364" t="str">
            <v>NADIA</v>
          </cell>
          <cell r="I364" t="str">
            <v>ナディア</v>
          </cell>
        </row>
        <row r="365">
          <cell r="B365" t="str">
            <v xml:space="preserve">930 Y2S00D  ﾄﾖ車富士松D組立     </v>
          </cell>
          <cell r="C365" t="str">
            <v>トヨ車富士松Ｄ</v>
          </cell>
          <cell r="E365" t="str">
            <v xml:space="preserve">930 Y2S00D  ﾄﾖ車富士松D組立     </v>
          </cell>
          <cell r="F365" t="str">
            <v>トヨ車富士松Ｄ</v>
          </cell>
          <cell r="H365" t="str">
            <v>NOAH</v>
          </cell>
          <cell r="I365" t="str">
            <v>ノア</v>
          </cell>
        </row>
        <row r="366">
          <cell r="B366" t="str">
            <v xml:space="preserve">930 Y3SKS0  ﾄﾖ車刈谷ﾄﾗｯｸ架装    </v>
          </cell>
          <cell r="C366" t="str">
            <v>非表示</v>
          </cell>
          <cell r="E366" t="str">
            <v xml:space="preserve">930 Y3SKS0  ﾄﾖ車刈谷ﾄﾗｯｸ架装    </v>
          </cell>
          <cell r="F366" t="str">
            <v>非表示</v>
          </cell>
          <cell r="H366" t="str">
            <v>OEM NBC I,II</v>
          </cell>
          <cell r="I366" t="str">
            <v>天汽ＮＢＣⅡ</v>
          </cell>
        </row>
        <row r="367">
          <cell r="B367" t="str">
            <v xml:space="preserve">930 Y7S     ﾄﾖ車いなべ組立      </v>
          </cell>
          <cell r="C367" t="str">
            <v>トヨ車いなべ</v>
          </cell>
          <cell r="E367" t="str">
            <v xml:space="preserve">930 Y7S     ﾄﾖ車いなべ組立      </v>
          </cell>
          <cell r="F367" t="str">
            <v>トヨ車いなべ</v>
          </cell>
          <cell r="H367" t="str">
            <v>Opa</v>
          </cell>
          <cell r="I367" t="str">
            <v>オーパ</v>
          </cell>
        </row>
        <row r="368">
          <cell r="B368" t="str">
            <v xml:space="preserve">930 Z1SKS0  ｱﾗｺ本社ﾗﾝｸﾙ架装     </v>
          </cell>
          <cell r="C368" t="str">
            <v>非表示</v>
          </cell>
          <cell r="E368" t="str">
            <v xml:space="preserve">930 Z1SKS0  ｱﾗｺ本社ﾗﾝｸﾙ架装     </v>
          </cell>
          <cell r="F368" t="str">
            <v>非表示</v>
          </cell>
          <cell r="H368" t="str">
            <v>PLATZ/ECHO</v>
          </cell>
          <cell r="I368" t="str">
            <v>プラッツ/エコー</v>
          </cell>
        </row>
        <row r="369">
          <cell r="B369" t="str">
            <v xml:space="preserve">930 Z2SKS0  ｱﾗｺ本社ﾊﾞｽ宅配架装  </v>
          </cell>
          <cell r="C369" t="str">
            <v>非表示</v>
          </cell>
          <cell r="E369" t="str">
            <v xml:space="preserve">930 Z2SKS0  ｱﾗｺ本社ﾊﾞｽ宅配架装  </v>
          </cell>
          <cell r="F369" t="str">
            <v>非表示</v>
          </cell>
          <cell r="H369" t="str">
            <v>PRADO</v>
          </cell>
          <cell r="I369" t="str">
            <v>プラド</v>
          </cell>
        </row>
        <row r="370">
          <cell r="B370" t="str">
            <v xml:space="preserve">971 GFS     中国瀋陽組立        </v>
          </cell>
          <cell r="C370" t="str">
            <v>中国瀋陽</v>
          </cell>
          <cell r="E370" t="str">
            <v xml:space="preserve">971 GFS     中国瀋陽組立        </v>
          </cell>
          <cell r="F370" t="str">
            <v>中国瀋陽</v>
          </cell>
          <cell r="H370" t="str">
            <v>PREMIO</v>
          </cell>
          <cell r="I370" t="str">
            <v>プレミオ</v>
          </cell>
        </row>
        <row r="371">
          <cell r="B371" t="str">
            <v xml:space="preserve">974 UXS     ﾀｲその他組立        </v>
          </cell>
          <cell r="C371" t="str">
            <v>タイその他</v>
          </cell>
          <cell r="E371" t="str">
            <v xml:space="preserve">974 UXS     ﾀｲその他組立        </v>
          </cell>
          <cell r="F371" t="str">
            <v>タイその他</v>
          </cell>
          <cell r="H371" t="str">
            <v>PRIUS</v>
          </cell>
          <cell r="I371" t="str">
            <v>プリウス</v>
          </cell>
        </row>
        <row r="372">
          <cell r="B372" t="str">
            <v xml:space="preserve">976 GXS     中国その他組立      </v>
          </cell>
          <cell r="C372" t="str">
            <v>中国その他</v>
          </cell>
          <cell r="E372" t="str">
            <v xml:space="preserve">976 GXS     中国その他組立      </v>
          </cell>
          <cell r="F372" t="str">
            <v>中国その他</v>
          </cell>
          <cell r="H372" t="str">
            <v>Probox</v>
          </cell>
          <cell r="I372" t="str">
            <v>プロボックス</v>
          </cell>
        </row>
        <row r="373">
          <cell r="B373" t="str">
            <v xml:space="preserve">977 TS      中国天津汽車組立    </v>
          </cell>
          <cell r="C373" t="str">
            <v>中国天津汽車</v>
          </cell>
          <cell r="E373" t="str">
            <v xml:space="preserve">977 TS      中国天津汽車組立    </v>
          </cell>
          <cell r="F373" t="str">
            <v>中国天津汽車</v>
          </cell>
          <cell r="H373" t="str">
            <v>PROGRES</v>
          </cell>
          <cell r="I373" t="str">
            <v>プログレ</v>
          </cell>
        </row>
        <row r="374">
          <cell r="E374" t="str">
            <v xml:space="preserve">S           国内                </v>
          </cell>
          <cell r="F374" t="str">
            <v>国内</v>
          </cell>
          <cell r="H374" t="str">
            <v>RAUM</v>
          </cell>
          <cell r="I374" t="str">
            <v>ラウム</v>
          </cell>
        </row>
        <row r="375">
          <cell r="E375" t="str">
            <v xml:space="preserve">Y           海外                </v>
          </cell>
          <cell r="F375" t="str">
            <v>海外</v>
          </cell>
          <cell r="H375" t="str">
            <v>RAV4</v>
          </cell>
          <cell r="I375" t="str">
            <v>ＲＡＶ４</v>
          </cell>
        </row>
        <row r="376">
          <cell r="H376" t="str">
            <v>RIESSE</v>
          </cell>
          <cell r="I376" t="str">
            <v>リエッセ</v>
          </cell>
        </row>
        <row r="377">
          <cell r="H377" t="str">
            <v>RYU</v>
          </cell>
          <cell r="I377" t="str">
            <v>ＲＹＵ</v>
          </cell>
        </row>
        <row r="378">
          <cell r="H378" t="str">
            <v>SCION NO.4</v>
          </cell>
          <cell r="I378" t="str">
            <v>サイオン第４モデル</v>
          </cell>
        </row>
        <row r="379">
          <cell r="H379" t="str">
            <v>SEQUOIA</v>
          </cell>
          <cell r="I379" t="str">
            <v>セコイア</v>
          </cell>
        </row>
        <row r="380">
          <cell r="H380" t="str">
            <v>SIENNA</v>
          </cell>
          <cell r="I380" t="str">
            <v>シエナ</v>
          </cell>
        </row>
        <row r="381">
          <cell r="H381" t="str">
            <v>SOARER/SC430,SC300</v>
          </cell>
          <cell r="I381" t="str">
            <v>ソアラ/ＳＣ</v>
          </cell>
        </row>
        <row r="382">
          <cell r="H382" t="str">
            <v>SOLARA</v>
          </cell>
          <cell r="I382" t="str">
            <v>ソラーラ</v>
          </cell>
        </row>
        <row r="383">
          <cell r="H383" t="str">
            <v>SOLUNA</v>
          </cell>
          <cell r="I383" t="str">
            <v>ソルーナ</v>
          </cell>
        </row>
        <row r="384">
          <cell r="H384" t="str">
            <v>SPACIO</v>
          </cell>
          <cell r="I384" t="str">
            <v>スパシオ</v>
          </cell>
        </row>
        <row r="385">
          <cell r="H385" t="str">
            <v>SUCCEED</v>
          </cell>
          <cell r="I385" t="str">
            <v>サクシード</v>
          </cell>
        </row>
        <row r="386">
          <cell r="H386" t="str">
            <v>TACOMA/HILUX PU</v>
          </cell>
          <cell r="I386" t="str">
            <v>ハイラックス</v>
          </cell>
        </row>
        <row r="387">
          <cell r="H387" t="str">
            <v>TERCEL</v>
          </cell>
          <cell r="I387" t="str">
            <v>ターセル</v>
          </cell>
        </row>
        <row r="388">
          <cell r="H388" t="str">
            <v>TMMF YARIS</v>
          </cell>
          <cell r="I388" t="str">
            <v>ＴＭＭＦヤリス</v>
          </cell>
        </row>
        <row r="389">
          <cell r="H389" t="str">
            <v>TOWN/LITEACE TR</v>
          </cell>
          <cell r="I389" t="str">
            <v>タウン/ライトエースＴＲ</v>
          </cell>
        </row>
        <row r="390">
          <cell r="H390" t="str">
            <v>TOWN/LITEACE V/N･W/G</v>
          </cell>
          <cell r="I390" t="str">
            <v>タウン/ライトエースＶＮ</v>
          </cell>
        </row>
        <row r="391">
          <cell r="H391" t="str">
            <v>TUNDRA</v>
          </cell>
          <cell r="I391" t="str">
            <v>タンドラ</v>
          </cell>
        </row>
        <row r="392">
          <cell r="H392" t="str">
            <v>TUV</v>
          </cell>
          <cell r="I392" t="str">
            <v>ＴＵＶ</v>
          </cell>
        </row>
        <row r="393">
          <cell r="H393" t="str">
            <v>VEROSSA</v>
          </cell>
          <cell r="I393" t="str">
            <v>ヴェロッサ</v>
          </cell>
        </row>
        <row r="394">
          <cell r="H394" t="str">
            <v>VIBE/VOLTZ</v>
          </cell>
          <cell r="I394" t="str">
            <v>ヴァイブ/ヴォルツ</v>
          </cell>
        </row>
        <row r="395">
          <cell r="H395" t="str">
            <v>VIOS</v>
          </cell>
          <cell r="I395" t="str">
            <v>ヴィオス</v>
          </cell>
        </row>
        <row r="396">
          <cell r="H396" t="str">
            <v>VIOS/SOLUNA VIOS</v>
          </cell>
          <cell r="I396" t="str">
            <v>ヴィオス/ソルーナヴィオス</v>
          </cell>
        </row>
        <row r="397">
          <cell r="H397" t="str">
            <v>VISTA(S/D,W/G)</v>
          </cell>
          <cell r="I397" t="str">
            <v>ビスタ</v>
          </cell>
        </row>
        <row r="398">
          <cell r="H398" t="str">
            <v>VITZ/YARIS</v>
          </cell>
          <cell r="I398" t="str">
            <v>ヴィッツ/ヤリス</v>
          </cell>
        </row>
        <row r="399">
          <cell r="H399" t="str">
            <v>VOXY</v>
          </cell>
          <cell r="I399" t="str">
            <v>ヴォクシー</v>
          </cell>
        </row>
        <row r="400">
          <cell r="H400" t="str">
            <v>WiLL-CYPHA</v>
          </cell>
          <cell r="I400" t="str">
            <v>ＷiＬＬ－ＣＹＰＨＡ</v>
          </cell>
        </row>
        <row r="401">
          <cell r="H401" t="str">
            <v>WiLL-VS</v>
          </cell>
          <cell r="I401" t="str">
            <v>ＷiＬＬ－ＶＳ</v>
          </cell>
        </row>
        <row r="402">
          <cell r="H402" t="str">
            <v>WINDOM/ES300</v>
          </cell>
          <cell r="I402" t="str">
            <v>ウィンダム/ＥＳ</v>
          </cell>
        </row>
        <row r="403">
          <cell r="H403" t="str">
            <v>158L</v>
          </cell>
          <cell r="I403" t="str">
            <v>１５８Ｌ　(ＧＳ ＨＶ)</v>
          </cell>
        </row>
        <row r="404">
          <cell r="H404" t="str">
            <v>740N</v>
          </cell>
          <cell r="I404" t="str">
            <v>７４０Ｎ</v>
          </cell>
        </row>
        <row r="405">
          <cell r="H405" t="str">
            <v>WISH</v>
          </cell>
          <cell r="I405" t="str">
            <v>ＷＩＳＨ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ﾌﾛｰﾁｬｰﾄ"/>
      <sheetName val="工程計画書"/>
      <sheetName val="見本１"/>
      <sheetName val="見本２"/>
      <sheetName val="日程"/>
      <sheetName val="進め方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コード表"/>
      <sheetName val="課題一覧"/>
      <sheetName val="master"/>
      <sheetName val="見本２"/>
      <sheetName val="M026"/>
      <sheetName val="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</sheetNames>
    <sheetDataSet>
      <sheetData sheetId="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Ｆ関連Ｐｒｊ日程表"/>
    </sheetNames>
    <sheetDataSet>
      <sheetData sheetId="0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0310作業中シート"/>
      <sheetName val="OCA030903"/>
      <sheetName val="前田さんチェック"/>
      <sheetName val="03Apr.適用売価"/>
      <sheetName val="Sheet3"/>
      <sheetName val="子品番検索"/>
      <sheetName val="114W2次設変部品確認（組立） (3)"/>
      <sheetName val="コード表"/>
      <sheetName val="課題一覧"/>
      <sheetName val="ＴＦ関連Ｐｒｊ日程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LIST1_ALL(DOM)"/>
      <sheetName val="Graph2"/>
      <sheetName val="Sheet2"/>
      <sheetName val="Sheet1"/>
      <sheetName val="ITEMLIST1_ALL(DOM) (2)"/>
      <sheetName val="#REF"/>
      <sheetName val="条件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ヘッダ"/>
      <sheetName val="一覧・成績"/>
      <sheetName val="テストケース"/>
      <sheetName val="次工程への申送り事項"/>
      <sheetName val="維持実績入力test"/>
      <sheetName val="PMF"/>
      <sheetName val="DIST"/>
      <sheetName val="KD"/>
      <sheetName val="KDSET"/>
      <sheetName val="原企構成承認"/>
      <sheetName val="販価構成承認"/>
      <sheetName val="原単位定義"/>
      <sheetName val="進捗（ﾌﾞﾛｯｸ別）"/>
      <sheetName val="外部設計(VICS-情報付与)"/>
      <sheetName val="PILC703_1_プログラムレポート"/>
      <sheetName val="PILC703_2_プログラム概要説明書"/>
      <sheetName val="PILC703_3_モジュール構造図"/>
      <sheetName val="PILC703_4_メッセージ一覧表"/>
      <sheetName val="PILC703_5_DB2 CALL処理"/>
      <sheetName val="PILC703_6_アウトプット説明書"/>
      <sheetName val="PILC703_7_補足横"/>
      <sheetName val="PILC701_1_プログラムレポート"/>
      <sheetName val="ﾊﾞｯﾁ"/>
      <sheetName val="リスト"/>
      <sheetName val="Sheet2"/>
      <sheetName val="Sheet3"/>
      <sheetName val="線表"/>
      <sheetName val="ｽｹｼﾞｭｰﾙ（詳細版）"/>
      <sheetName val="ドキュメント体系"/>
      <sheetName val="成果物"/>
      <sheetName val="ED-141 処理フロー"/>
      <sheetName val="ED-153 機能一覧"/>
      <sheetName val="ED-151 処理機能記述書"/>
      <sheetName val="ED-151 出力編集要領記述書"/>
      <sheetName val="RD-13 ファイル一覧"/>
      <sheetName val="ED-133 データベース関連図"/>
      <sheetName val="ED-133 データベース定義書"/>
      <sheetName val="ED-136 ファイル定義書"/>
      <sheetName val="RD-14 画面一覧"/>
      <sheetName val="ED-113 画面レイアウト"/>
      <sheetName val="ED-114 画面項目説明書"/>
      <sheetName val="RD-15 帳票一覧"/>
      <sheetName val="ED-121 帳票レイアウト"/>
      <sheetName val="ED-122 帳票項目説明書"/>
      <sheetName val="ED-171 コード・区分一覧"/>
      <sheetName val="ED-172 コード・区分定義書"/>
      <sheetName val="ID-232_4メッセージ一覧"/>
      <sheetName val="ED-174 共通部品一覧"/>
      <sheetName val="バッチ表紙"/>
      <sheetName val="バッチ改定履歴"/>
      <sheetName val="機能仕様書"/>
      <sheetName val="設計工程共通"/>
      <sheetName val="機能設計工程"/>
      <sheetName val="進捗"/>
      <sheetName val="全体ｹｰｽ"/>
      <sheetName val="→情報付与"/>
      <sheetName val="(A0101)"/>
      <sheetName val="(A0201)"/>
      <sheetName val="(A0202)"/>
      <sheetName val="(A0301)"/>
      <sheetName val="(A0401)"/>
      <sheetName val="→販売店"/>
      <sheetName val="(E0101)"/>
      <sheetName val="(E0102)"/>
      <sheetName val="(E0103)"/>
      <sheetName val="(E0201)"/>
      <sheetName val="(E0202)"/>
      <sheetName val="(E0203)"/>
      <sheetName val="(E0204)"/>
      <sheetName val="(E0301)"/>
      <sheetName val="(E0302)"/>
      <sheetName val="(E0303)"/>
      <sheetName val="→定型・非定型"/>
      <sheetName val="(G0101)"/>
      <sheetName val="(G0102)"/>
      <sheetName val="(G0103)"/>
      <sheetName val="(G0104)"/>
      <sheetName val="(G0105)"/>
      <sheetName val="(G0106)"/>
      <sheetName val="(G0107)"/>
      <sheetName val="(G0201)"/>
      <sheetName val="(G0202)"/>
      <sheetName val="(G0204)"/>
      <sheetName val="(G0205)"/>
      <sheetName val="(G0206)"/>
      <sheetName val="(G0207)"/>
      <sheetName val="(H0101)"/>
      <sheetName val="→分散画面"/>
      <sheetName val="(J0101)"/>
      <sheetName val="(J0102)"/>
      <sheetName val="(J0103)"/>
      <sheetName val="(J0201)"/>
      <sheetName val="(J0202)"/>
      <sheetName val="(J0301)"/>
      <sheetName val="(J0401)"/>
      <sheetName val="(J0402)"/>
      <sheetName val="(J0403)"/>
      <sheetName val="(J0404)"/>
      <sheetName val="(J0405)"/>
      <sheetName val="→移行"/>
      <sheetName val="(Z0101)"/>
      <sheetName val="(Z0102)"/>
      <sheetName val="par"/>
      <sheetName val="Backup→"/>
      <sheetName val="表紙"/>
      <sheetName val="システム化の目的と前提"/>
      <sheetName val="見積"/>
      <sheetName val="経費"/>
      <sheetName val="開発規模"/>
      <sheetName val="STEP(変換)"/>
      <sheetName val="STEP(販売)"/>
      <sheetName val="STEP(需給)"/>
      <sheetName val="STEP(移行)"/>
      <sheetName val="工数"/>
      <sheetName val="対象範囲"/>
      <sheetName val="全体図"/>
      <sheetName val="スケジュール"/>
      <sheetName val="体制図"/>
      <sheetName val="ﾃｰﾌﾞﾙ(変換)"/>
      <sheetName val="ﾃｰﾌﾞﾙ(販売)"/>
      <sheetName val="ﾃｰﾌﾞﾙ(需給)"/>
      <sheetName val="ﾃｰﾌﾞﾙ(移行)"/>
      <sheetName val="新業務機能記述書"/>
      <sheetName val="CS060MPRCSP"/>
      <sheetName val="CS060MPRCPT"/>
      <sheetName val="CS060MPAIRG"/>
      <sheetName val="類別選択"/>
      <sheetName val="ED-154 画面項目説明書"/>
      <sheetName val="JOB関連図"/>
      <sheetName val="ﾃｽﾄﾃﾞｰﾀ一覧"/>
      <sheetName val="["/>
      <sheetName val="為替前提"/>
      <sheetName val="基本情報"/>
      <sheetName val="ｶﾚﾝﾀﾞｰﾃｰﾌﾞﾙ"/>
      <sheetName val="Datasheet from R. Hinds"/>
      <sheetName val="規模別分析"/>
      <sheetName val="入力用"/>
      <sheetName val="売上検収（Ａ）"/>
      <sheetName val="組立運搬・順立て部品"/>
      <sheetName val="課題一覧"/>
      <sheetName val="詳細（受注実績)"/>
      <sheetName val="順序Data"/>
      <sheetName val="Source"/>
      <sheetName val="関連ｻﾌﾞ"/>
      <sheetName val="ﾍｯﾀﾞ"/>
      <sheetName val="対応表サンプル"/>
      <sheetName val="_"/>
      <sheetName val="コード表"/>
      <sheetName val="sum_gtm"/>
      <sheetName val="予実績管理表"/>
      <sheetName val="PILC703_5_DB2_CALL処理"/>
      <sheetName val="ED-141_処理フロー"/>
      <sheetName val="ED-153_機能一覧"/>
      <sheetName val="ED-151_処理機能記述書"/>
      <sheetName val="ED-151_出力編集要領記述書"/>
      <sheetName val="RD-13_ファイル一覧"/>
      <sheetName val="ED-133_データベース関連図"/>
      <sheetName val="ED-133_データベース定義書"/>
      <sheetName val="ED-136_ファイル定義書"/>
      <sheetName val="RD-14_画面一覧"/>
      <sheetName val="ED-113_画面レイアウト"/>
      <sheetName val="ED-114_画面項目説明書"/>
      <sheetName val="RD-15_帳票一覧"/>
      <sheetName val="ED-121_帳票レイアウト"/>
      <sheetName val="ED-122_帳票項目説明書"/>
      <sheetName val="ED-171_コード・区分一覧"/>
      <sheetName val="ED-172_コード・区分定義書"/>
      <sheetName val="ED-174_共通部品一覧"/>
      <sheetName val="ED-154_画面項目説明書"/>
      <sheetName val="Datasheet_from_R__Hinds"/>
      <sheetName val="Ｓｉ問連"/>
      <sheetName val="作業手順書"/>
      <sheetName val="手順書_例_Old"/>
      <sheetName val="添付資料⇒"/>
      <sheetName val="別紙１"/>
      <sheetName val="USERID一覧"/>
      <sheetName val="ｲﾝｽﾍﾟｸｼｮﾝ(分散)"/>
      <sheetName val="過去事例(分散)"/>
      <sheetName val="今月ﾃﾞｰﾀｰ"/>
      <sheetName val="驗証來源"/>
      <sheetName val="入力規則"/>
      <sheetName val="Code"/>
      <sheetName val="ED-114 画Ѣ_x0005_㓮説明書"/>
      <sheetName val="_x000b__x0008__x0003_ͥ_x0000__x0000_ͥ_x0000__x0000_"/>
      <sheetName val="ﾌﾟﾙﾀﾞｳﾝﾒﾆｭｰ"/>
      <sheetName val="車両仕様"/>
      <sheetName val="0310作業中シート"/>
      <sheetName val="190XS設計室1128"/>
      <sheetName val="030L依頼書"/>
      <sheetName val="重量補助"/>
      <sheetName val="ｺｰﾄﾞ"/>
      <sheetName val="原價圖表"/>
      <sheetName val="ｬｰｴﾀｫeｴ｣"/>
      <sheetName val=" DATA"/>
      <sheetName val=""/>
      <sheetName val="PR"/>
      <sheetName val="コストグラフ"/>
      <sheetName val="紹介カード"/>
      <sheetName val="KAA"/>
      <sheetName val="障害検出率"/>
      <sheetName val="サーバＦＪＢ"/>
      <sheetName val="製品リスト"/>
      <sheetName val="INFO"/>
      <sheetName val="Assumptions"/>
      <sheetName val="Input_Actual_2010"/>
      <sheetName val="Raw materials"/>
      <sheetName val="吊上げパ(20)"/>
      <sheetName val="吊上げパ_20_"/>
      <sheetName val="選択項目"/>
      <sheetName val="tbContab05"/>
      <sheetName val="明細_インフラ"/>
      <sheetName val="設定"/>
      <sheetName val="M026"/>
      <sheetName val="114W2次設変部品確認（組立） (3)"/>
      <sheetName val="#REF"/>
      <sheetName val="Sales Pace"/>
      <sheetName val="送金RATE"/>
      <sheetName val="Result"/>
      <sheetName val="TMMI"/>
      <sheetName val="YK37進度管理表"/>
      <sheetName val="設定一覧"/>
      <sheetName val="分析値推移(月次)"/>
      <sheetName val="個品ﾘｽﾄ"/>
      <sheetName val="SLIP"/>
      <sheetName val="中型輸出ﾄﾗｯｸ用ｴﾝｼﾞﾝﾃﾞｰﾀ"/>
      <sheetName val="本船スケジュール"/>
      <sheetName val="売上高表(半期別)"/>
      <sheetName val="汎用設備調達日程表"/>
      <sheetName val="#REF!"/>
      <sheetName val="取り纏め表"/>
      <sheetName val="参照ワーク"/>
      <sheetName val="挿入ワーク"/>
      <sheetName val="機能概要(カード利用なし)"/>
      <sheetName val="98.休日マスタ（削除禁止）"/>
      <sheetName val="WORK"/>
      <sheetName val="製品入力_Dia"/>
      <sheetName val="リスト表示用（変更不可）"/>
      <sheetName val="未入金"/>
      <sheetName val="AssySupps"/>
      <sheetName val="G-ALCSF"/>
      <sheetName val="説明書 "/>
      <sheetName val="ED-114 画Ѣ_x005f_x0005_㓮説明書"/>
      <sheetName val="①総括表"/>
      <sheetName val="案1(44%)"/>
      <sheetName val="定義"/>
      <sheetName val="入室先選択一覧"/>
      <sheetName val="ｽｹｼﾞｭｰﾙ(990729)"/>
      <sheetName val="週金額資料庫"/>
      <sheetName val="_x000b__x0008__x0003_ͥ"/>
      <sheetName val="見積書"/>
      <sheetName val="4p"/>
      <sheetName val="前提条件"/>
      <sheetName val="拠点実績"/>
      <sheetName val="体制計画"/>
      <sheetName val="維持実績入力test.xls"/>
      <sheetName val="SSA構成図"/>
      <sheetName val="TEMA"/>
      <sheetName val="資産1"/>
      <sheetName val="ｽｸﾗｯﾌﾟ@"/>
      <sheetName val="列数"/>
      <sheetName val="ｴｷｽﾄﾗ"/>
      <sheetName val="行数"/>
      <sheetName val="ﾍﾞｰｽ"/>
      <sheetName val="集計単位"/>
      <sheetName val="グラフワーク"/>
      <sheetName val="表紙（トヨタ用）"/>
      <sheetName val="製作工数"/>
      <sheetName val="3170 (貼付け用)"/>
      <sheetName val="組織表"/>
      <sheetName val="商品力向上"/>
      <sheetName val="企业表一"/>
      <sheetName val="M-5C"/>
      <sheetName val="M-5A"/>
      <sheetName val="Datos HHRR"/>
      <sheetName val="_x005f_x000b__x005f_x0008__x005f_x0003_ͥ"/>
      <sheetName val="投資ﾌｫﾛｰ"/>
      <sheetName val="チーム名"/>
      <sheetName val="説明"/>
      <sheetName val="VOLUME負荷率(現行)"/>
      <sheetName val="VOLUME負荷率(現行１０分)"/>
      <sheetName val="Order Rates"/>
      <sheetName val="設計課ｺｰﾄﾞ"/>
      <sheetName val="購買総括"/>
      <sheetName val="Key-in"/>
      <sheetName val="02長計生企投入データ"/>
      <sheetName val="所要量計算 (3)"/>
      <sheetName val="OPT"/>
      <sheetName val="集計ファイル名"/>
      <sheetName val="表紙_01"/>
      <sheetName val="最新"/>
      <sheetName val="D02A"/>
      <sheetName val="条件表"/>
      <sheetName val="ServiceRiminder"/>
      <sheetName val="（入力リスト）"/>
    </sheetNames>
    <definedNames>
      <definedName name="裕髭選租"/>
    </defined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  <sheetName val="96期_川崎_"/>
      <sheetName val="#001"/>
      <sheetName val="#002"/>
      <sheetName val="#003"/>
      <sheetName val="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O41"/>
  <sheetViews>
    <sheetView view="pageBreakPreview" zoomScaleNormal="100" zoomScaleSheetLayoutView="100" workbookViewId="0">
      <selection activeCell="G32" sqref="G32"/>
    </sheetView>
  </sheetViews>
  <sheetFormatPr defaultRowHeight="21"/>
  <cols>
    <col min="1" max="1" width="2.42578125" style="4" customWidth="1"/>
    <col min="2" max="3" width="2.28515625" style="4" customWidth="1"/>
    <col min="4" max="4" width="39.7109375" style="4" customWidth="1"/>
    <col min="5" max="5" width="7.7109375" style="5" customWidth="1"/>
    <col min="6" max="6" width="2.5703125" style="5" customWidth="1"/>
    <col min="7" max="7" width="18.5703125" style="33" customWidth="1"/>
    <col min="8" max="8" width="2.5703125" style="4" customWidth="1"/>
    <col min="9" max="9" width="18.5703125" style="33" customWidth="1"/>
    <col min="10" max="10" width="15.5703125" style="4" customWidth="1"/>
    <col min="11" max="11" width="10.5703125" style="4" customWidth="1"/>
    <col min="12" max="12" width="12" style="154" bestFit="1" customWidth="1"/>
    <col min="13" max="14" width="9.140625" style="4"/>
    <col min="15" max="255" width="10.28515625" style="4"/>
    <col min="256" max="256" width="2.7109375" style="4" customWidth="1"/>
    <col min="257" max="258" width="2.5703125" style="4" customWidth="1"/>
    <col min="259" max="259" width="43.5703125" style="4" customWidth="1"/>
    <col min="260" max="260" width="8" style="4" bestFit="1" customWidth="1"/>
    <col min="261" max="261" width="1.5703125" style="4" customWidth="1"/>
    <col min="262" max="262" width="16.28515625" style="4" customWidth="1"/>
    <col min="263" max="263" width="1.5703125" style="4" customWidth="1"/>
    <col min="264" max="264" width="16.28515625" style="4" customWidth="1"/>
    <col min="265" max="511" width="10.28515625" style="4"/>
    <col min="512" max="512" width="2.7109375" style="4" customWidth="1"/>
    <col min="513" max="514" width="2.5703125" style="4" customWidth="1"/>
    <col min="515" max="515" width="43.5703125" style="4" customWidth="1"/>
    <col min="516" max="516" width="8" style="4" bestFit="1" customWidth="1"/>
    <col min="517" max="517" width="1.5703125" style="4" customWidth="1"/>
    <col min="518" max="518" width="16.28515625" style="4" customWidth="1"/>
    <col min="519" max="519" width="1.5703125" style="4" customWidth="1"/>
    <col min="520" max="520" width="16.28515625" style="4" customWidth="1"/>
    <col min="521" max="767" width="10.28515625" style="4"/>
    <col min="768" max="768" width="2.7109375" style="4" customWidth="1"/>
    <col min="769" max="770" width="2.5703125" style="4" customWidth="1"/>
    <col min="771" max="771" width="43.5703125" style="4" customWidth="1"/>
    <col min="772" max="772" width="8" style="4" bestFit="1" customWidth="1"/>
    <col min="773" max="773" width="1.5703125" style="4" customWidth="1"/>
    <col min="774" max="774" width="16.28515625" style="4" customWidth="1"/>
    <col min="775" max="775" width="1.5703125" style="4" customWidth="1"/>
    <col min="776" max="776" width="16.28515625" style="4" customWidth="1"/>
    <col min="777" max="1023" width="10.28515625" style="4"/>
    <col min="1024" max="1024" width="2.7109375" style="4" customWidth="1"/>
    <col min="1025" max="1026" width="2.5703125" style="4" customWidth="1"/>
    <col min="1027" max="1027" width="43.5703125" style="4" customWidth="1"/>
    <col min="1028" max="1028" width="8" style="4" bestFit="1" customWidth="1"/>
    <col min="1029" max="1029" width="1.5703125" style="4" customWidth="1"/>
    <col min="1030" max="1030" width="16.28515625" style="4" customWidth="1"/>
    <col min="1031" max="1031" width="1.5703125" style="4" customWidth="1"/>
    <col min="1032" max="1032" width="16.28515625" style="4" customWidth="1"/>
    <col min="1033" max="1279" width="10.28515625" style="4"/>
    <col min="1280" max="1280" width="2.7109375" style="4" customWidth="1"/>
    <col min="1281" max="1282" width="2.5703125" style="4" customWidth="1"/>
    <col min="1283" max="1283" width="43.5703125" style="4" customWidth="1"/>
    <col min="1284" max="1284" width="8" style="4" bestFit="1" customWidth="1"/>
    <col min="1285" max="1285" width="1.5703125" style="4" customWidth="1"/>
    <col min="1286" max="1286" width="16.28515625" style="4" customWidth="1"/>
    <col min="1287" max="1287" width="1.5703125" style="4" customWidth="1"/>
    <col min="1288" max="1288" width="16.28515625" style="4" customWidth="1"/>
    <col min="1289" max="1535" width="10.28515625" style="4"/>
    <col min="1536" max="1536" width="2.7109375" style="4" customWidth="1"/>
    <col min="1537" max="1538" width="2.5703125" style="4" customWidth="1"/>
    <col min="1539" max="1539" width="43.5703125" style="4" customWidth="1"/>
    <col min="1540" max="1540" width="8" style="4" bestFit="1" customWidth="1"/>
    <col min="1541" max="1541" width="1.5703125" style="4" customWidth="1"/>
    <col min="1542" max="1542" width="16.28515625" style="4" customWidth="1"/>
    <col min="1543" max="1543" width="1.5703125" style="4" customWidth="1"/>
    <col min="1544" max="1544" width="16.28515625" style="4" customWidth="1"/>
    <col min="1545" max="1791" width="10.28515625" style="4"/>
    <col min="1792" max="1792" width="2.7109375" style="4" customWidth="1"/>
    <col min="1793" max="1794" width="2.5703125" style="4" customWidth="1"/>
    <col min="1795" max="1795" width="43.5703125" style="4" customWidth="1"/>
    <col min="1796" max="1796" width="8" style="4" bestFit="1" customWidth="1"/>
    <col min="1797" max="1797" width="1.5703125" style="4" customWidth="1"/>
    <col min="1798" max="1798" width="16.28515625" style="4" customWidth="1"/>
    <col min="1799" max="1799" width="1.5703125" style="4" customWidth="1"/>
    <col min="1800" max="1800" width="16.28515625" style="4" customWidth="1"/>
    <col min="1801" max="2047" width="10.28515625" style="4"/>
    <col min="2048" max="2048" width="2.7109375" style="4" customWidth="1"/>
    <col min="2049" max="2050" width="2.5703125" style="4" customWidth="1"/>
    <col min="2051" max="2051" width="43.5703125" style="4" customWidth="1"/>
    <col min="2052" max="2052" width="8" style="4" bestFit="1" customWidth="1"/>
    <col min="2053" max="2053" width="1.5703125" style="4" customWidth="1"/>
    <col min="2054" max="2054" width="16.28515625" style="4" customWidth="1"/>
    <col min="2055" max="2055" width="1.5703125" style="4" customWidth="1"/>
    <col min="2056" max="2056" width="16.28515625" style="4" customWidth="1"/>
    <col min="2057" max="2303" width="10.28515625" style="4"/>
    <col min="2304" max="2304" width="2.7109375" style="4" customWidth="1"/>
    <col min="2305" max="2306" width="2.5703125" style="4" customWidth="1"/>
    <col min="2307" max="2307" width="43.5703125" style="4" customWidth="1"/>
    <col min="2308" max="2308" width="8" style="4" bestFit="1" customWidth="1"/>
    <col min="2309" max="2309" width="1.5703125" style="4" customWidth="1"/>
    <col min="2310" max="2310" width="16.28515625" style="4" customWidth="1"/>
    <col min="2311" max="2311" width="1.5703125" style="4" customWidth="1"/>
    <col min="2312" max="2312" width="16.28515625" style="4" customWidth="1"/>
    <col min="2313" max="2559" width="10.28515625" style="4"/>
    <col min="2560" max="2560" width="2.7109375" style="4" customWidth="1"/>
    <col min="2561" max="2562" width="2.5703125" style="4" customWidth="1"/>
    <col min="2563" max="2563" width="43.5703125" style="4" customWidth="1"/>
    <col min="2564" max="2564" width="8" style="4" bestFit="1" customWidth="1"/>
    <col min="2565" max="2565" width="1.5703125" style="4" customWidth="1"/>
    <col min="2566" max="2566" width="16.28515625" style="4" customWidth="1"/>
    <col min="2567" max="2567" width="1.5703125" style="4" customWidth="1"/>
    <col min="2568" max="2568" width="16.28515625" style="4" customWidth="1"/>
    <col min="2569" max="2815" width="10.28515625" style="4"/>
    <col min="2816" max="2816" width="2.7109375" style="4" customWidth="1"/>
    <col min="2817" max="2818" width="2.5703125" style="4" customWidth="1"/>
    <col min="2819" max="2819" width="43.5703125" style="4" customWidth="1"/>
    <col min="2820" max="2820" width="8" style="4" bestFit="1" customWidth="1"/>
    <col min="2821" max="2821" width="1.5703125" style="4" customWidth="1"/>
    <col min="2822" max="2822" width="16.28515625" style="4" customWidth="1"/>
    <col min="2823" max="2823" width="1.5703125" style="4" customWidth="1"/>
    <col min="2824" max="2824" width="16.28515625" style="4" customWidth="1"/>
    <col min="2825" max="3071" width="10.28515625" style="4"/>
    <col min="3072" max="3072" width="2.7109375" style="4" customWidth="1"/>
    <col min="3073" max="3074" width="2.5703125" style="4" customWidth="1"/>
    <col min="3075" max="3075" width="43.5703125" style="4" customWidth="1"/>
    <col min="3076" max="3076" width="8" style="4" bestFit="1" customWidth="1"/>
    <col min="3077" max="3077" width="1.5703125" style="4" customWidth="1"/>
    <col min="3078" max="3078" width="16.28515625" style="4" customWidth="1"/>
    <col min="3079" max="3079" width="1.5703125" style="4" customWidth="1"/>
    <col min="3080" max="3080" width="16.28515625" style="4" customWidth="1"/>
    <col min="3081" max="3327" width="10.28515625" style="4"/>
    <col min="3328" max="3328" width="2.7109375" style="4" customWidth="1"/>
    <col min="3329" max="3330" width="2.5703125" style="4" customWidth="1"/>
    <col min="3331" max="3331" width="43.5703125" style="4" customWidth="1"/>
    <col min="3332" max="3332" width="8" style="4" bestFit="1" customWidth="1"/>
    <col min="3333" max="3333" width="1.5703125" style="4" customWidth="1"/>
    <col min="3334" max="3334" width="16.28515625" style="4" customWidth="1"/>
    <col min="3335" max="3335" width="1.5703125" style="4" customWidth="1"/>
    <col min="3336" max="3336" width="16.28515625" style="4" customWidth="1"/>
    <col min="3337" max="3583" width="10.28515625" style="4"/>
    <col min="3584" max="3584" width="2.7109375" style="4" customWidth="1"/>
    <col min="3585" max="3586" width="2.5703125" style="4" customWidth="1"/>
    <col min="3587" max="3587" width="43.5703125" style="4" customWidth="1"/>
    <col min="3588" max="3588" width="8" style="4" bestFit="1" customWidth="1"/>
    <col min="3589" max="3589" width="1.5703125" style="4" customWidth="1"/>
    <col min="3590" max="3590" width="16.28515625" style="4" customWidth="1"/>
    <col min="3591" max="3591" width="1.5703125" style="4" customWidth="1"/>
    <col min="3592" max="3592" width="16.28515625" style="4" customWidth="1"/>
    <col min="3593" max="3839" width="10.28515625" style="4"/>
    <col min="3840" max="3840" width="2.7109375" style="4" customWidth="1"/>
    <col min="3841" max="3842" width="2.5703125" style="4" customWidth="1"/>
    <col min="3843" max="3843" width="43.5703125" style="4" customWidth="1"/>
    <col min="3844" max="3844" width="8" style="4" bestFit="1" customWidth="1"/>
    <col min="3845" max="3845" width="1.5703125" style="4" customWidth="1"/>
    <col min="3846" max="3846" width="16.28515625" style="4" customWidth="1"/>
    <col min="3847" max="3847" width="1.5703125" style="4" customWidth="1"/>
    <col min="3848" max="3848" width="16.28515625" style="4" customWidth="1"/>
    <col min="3849" max="4095" width="10.28515625" style="4"/>
    <col min="4096" max="4096" width="2.7109375" style="4" customWidth="1"/>
    <col min="4097" max="4098" width="2.5703125" style="4" customWidth="1"/>
    <col min="4099" max="4099" width="43.5703125" style="4" customWidth="1"/>
    <col min="4100" max="4100" width="8" style="4" bestFit="1" customWidth="1"/>
    <col min="4101" max="4101" width="1.5703125" style="4" customWidth="1"/>
    <col min="4102" max="4102" width="16.28515625" style="4" customWidth="1"/>
    <col min="4103" max="4103" width="1.5703125" style="4" customWidth="1"/>
    <col min="4104" max="4104" width="16.28515625" style="4" customWidth="1"/>
    <col min="4105" max="4351" width="10.28515625" style="4"/>
    <col min="4352" max="4352" width="2.7109375" style="4" customWidth="1"/>
    <col min="4353" max="4354" width="2.5703125" style="4" customWidth="1"/>
    <col min="4355" max="4355" width="43.5703125" style="4" customWidth="1"/>
    <col min="4356" max="4356" width="8" style="4" bestFit="1" customWidth="1"/>
    <col min="4357" max="4357" width="1.5703125" style="4" customWidth="1"/>
    <col min="4358" max="4358" width="16.28515625" style="4" customWidth="1"/>
    <col min="4359" max="4359" width="1.5703125" style="4" customWidth="1"/>
    <col min="4360" max="4360" width="16.28515625" style="4" customWidth="1"/>
    <col min="4361" max="4607" width="10.28515625" style="4"/>
    <col min="4608" max="4608" width="2.7109375" style="4" customWidth="1"/>
    <col min="4609" max="4610" width="2.5703125" style="4" customWidth="1"/>
    <col min="4611" max="4611" width="43.5703125" style="4" customWidth="1"/>
    <col min="4612" max="4612" width="8" style="4" bestFit="1" customWidth="1"/>
    <col min="4613" max="4613" width="1.5703125" style="4" customWidth="1"/>
    <col min="4614" max="4614" width="16.28515625" style="4" customWidth="1"/>
    <col min="4615" max="4615" width="1.5703125" style="4" customWidth="1"/>
    <col min="4616" max="4616" width="16.28515625" style="4" customWidth="1"/>
    <col min="4617" max="4863" width="10.28515625" style="4"/>
    <col min="4864" max="4864" width="2.7109375" style="4" customWidth="1"/>
    <col min="4865" max="4866" width="2.5703125" style="4" customWidth="1"/>
    <col min="4867" max="4867" width="43.5703125" style="4" customWidth="1"/>
    <col min="4868" max="4868" width="8" style="4" bestFit="1" customWidth="1"/>
    <col min="4869" max="4869" width="1.5703125" style="4" customWidth="1"/>
    <col min="4870" max="4870" width="16.28515625" style="4" customWidth="1"/>
    <col min="4871" max="4871" width="1.5703125" style="4" customWidth="1"/>
    <col min="4872" max="4872" width="16.28515625" style="4" customWidth="1"/>
    <col min="4873" max="5119" width="10.28515625" style="4"/>
    <col min="5120" max="5120" width="2.7109375" style="4" customWidth="1"/>
    <col min="5121" max="5122" width="2.5703125" style="4" customWidth="1"/>
    <col min="5123" max="5123" width="43.5703125" style="4" customWidth="1"/>
    <col min="5124" max="5124" width="8" style="4" bestFit="1" customWidth="1"/>
    <col min="5125" max="5125" width="1.5703125" style="4" customWidth="1"/>
    <col min="5126" max="5126" width="16.28515625" style="4" customWidth="1"/>
    <col min="5127" max="5127" width="1.5703125" style="4" customWidth="1"/>
    <col min="5128" max="5128" width="16.28515625" style="4" customWidth="1"/>
    <col min="5129" max="5375" width="10.28515625" style="4"/>
    <col min="5376" max="5376" width="2.7109375" style="4" customWidth="1"/>
    <col min="5377" max="5378" width="2.5703125" style="4" customWidth="1"/>
    <col min="5379" max="5379" width="43.5703125" style="4" customWidth="1"/>
    <col min="5380" max="5380" width="8" style="4" bestFit="1" customWidth="1"/>
    <col min="5381" max="5381" width="1.5703125" style="4" customWidth="1"/>
    <col min="5382" max="5382" width="16.28515625" style="4" customWidth="1"/>
    <col min="5383" max="5383" width="1.5703125" style="4" customWidth="1"/>
    <col min="5384" max="5384" width="16.28515625" style="4" customWidth="1"/>
    <col min="5385" max="5631" width="10.28515625" style="4"/>
    <col min="5632" max="5632" width="2.7109375" style="4" customWidth="1"/>
    <col min="5633" max="5634" width="2.5703125" style="4" customWidth="1"/>
    <col min="5635" max="5635" width="43.5703125" style="4" customWidth="1"/>
    <col min="5636" max="5636" width="8" style="4" bestFit="1" customWidth="1"/>
    <col min="5637" max="5637" width="1.5703125" style="4" customWidth="1"/>
    <col min="5638" max="5638" width="16.28515625" style="4" customWidth="1"/>
    <col min="5639" max="5639" width="1.5703125" style="4" customWidth="1"/>
    <col min="5640" max="5640" width="16.28515625" style="4" customWidth="1"/>
    <col min="5641" max="5887" width="10.28515625" style="4"/>
    <col min="5888" max="5888" width="2.7109375" style="4" customWidth="1"/>
    <col min="5889" max="5890" width="2.5703125" style="4" customWidth="1"/>
    <col min="5891" max="5891" width="43.5703125" style="4" customWidth="1"/>
    <col min="5892" max="5892" width="8" style="4" bestFit="1" customWidth="1"/>
    <col min="5893" max="5893" width="1.5703125" style="4" customWidth="1"/>
    <col min="5894" max="5894" width="16.28515625" style="4" customWidth="1"/>
    <col min="5895" max="5895" width="1.5703125" style="4" customWidth="1"/>
    <col min="5896" max="5896" width="16.28515625" style="4" customWidth="1"/>
    <col min="5897" max="6143" width="10.28515625" style="4"/>
    <col min="6144" max="6144" width="2.7109375" style="4" customWidth="1"/>
    <col min="6145" max="6146" width="2.5703125" style="4" customWidth="1"/>
    <col min="6147" max="6147" width="43.5703125" style="4" customWidth="1"/>
    <col min="6148" max="6148" width="8" style="4" bestFit="1" customWidth="1"/>
    <col min="6149" max="6149" width="1.5703125" style="4" customWidth="1"/>
    <col min="6150" max="6150" width="16.28515625" style="4" customWidth="1"/>
    <col min="6151" max="6151" width="1.5703125" style="4" customWidth="1"/>
    <col min="6152" max="6152" width="16.28515625" style="4" customWidth="1"/>
    <col min="6153" max="6399" width="10.28515625" style="4"/>
    <col min="6400" max="6400" width="2.7109375" style="4" customWidth="1"/>
    <col min="6401" max="6402" width="2.5703125" style="4" customWidth="1"/>
    <col min="6403" max="6403" width="43.5703125" style="4" customWidth="1"/>
    <col min="6404" max="6404" width="8" style="4" bestFit="1" customWidth="1"/>
    <col min="6405" max="6405" width="1.5703125" style="4" customWidth="1"/>
    <col min="6406" max="6406" width="16.28515625" style="4" customWidth="1"/>
    <col min="6407" max="6407" width="1.5703125" style="4" customWidth="1"/>
    <col min="6408" max="6408" width="16.28515625" style="4" customWidth="1"/>
    <col min="6409" max="6655" width="10.28515625" style="4"/>
    <col min="6656" max="6656" width="2.7109375" style="4" customWidth="1"/>
    <col min="6657" max="6658" width="2.5703125" style="4" customWidth="1"/>
    <col min="6659" max="6659" width="43.5703125" style="4" customWidth="1"/>
    <col min="6660" max="6660" width="8" style="4" bestFit="1" customWidth="1"/>
    <col min="6661" max="6661" width="1.5703125" style="4" customWidth="1"/>
    <col min="6662" max="6662" width="16.28515625" style="4" customWidth="1"/>
    <col min="6663" max="6663" width="1.5703125" style="4" customWidth="1"/>
    <col min="6664" max="6664" width="16.28515625" style="4" customWidth="1"/>
    <col min="6665" max="6911" width="10.28515625" style="4"/>
    <col min="6912" max="6912" width="2.7109375" style="4" customWidth="1"/>
    <col min="6913" max="6914" width="2.5703125" style="4" customWidth="1"/>
    <col min="6915" max="6915" width="43.5703125" style="4" customWidth="1"/>
    <col min="6916" max="6916" width="8" style="4" bestFit="1" customWidth="1"/>
    <col min="6917" max="6917" width="1.5703125" style="4" customWidth="1"/>
    <col min="6918" max="6918" width="16.28515625" style="4" customWidth="1"/>
    <col min="6919" max="6919" width="1.5703125" style="4" customWidth="1"/>
    <col min="6920" max="6920" width="16.28515625" style="4" customWidth="1"/>
    <col min="6921" max="7167" width="10.28515625" style="4"/>
    <col min="7168" max="7168" width="2.7109375" style="4" customWidth="1"/>
    <col min="7169" max="7170" width="2.5703125" style="4" customWidth="1"/>
    <col min="7171" max="7171" width="43.5703125" style="4" customWidth="1"/>
    <col min="7172" max="7172" width="8" style="4" bestFit="1" customWidth="1"/>
    <col min="7173" max="7173" width="1.5703125" style="4" customWidth="1"/>
    <col min="7174" max="7174" width="16.28515625" style="4" customWidth="1"/>
    <col min="7175" max="7175" width="1.5703125" style="4" customWidth="1"/>
    <col min="7176" max="7176" width="16.28515625" style="4" customWidth="1"/>
    <col min="7177" max="7423" width="10.28515625" style="4"/>
    <col min="7424" max="7424" width="2.7109375" style="4" customWidth="1"/>
    <col min="7425" max="7426" width="2.5703125" style="4" customWidth="1"/>
    <col min="7427" max="7427" width="43.5703125" style="4" customWidth="1"/>
    <col min="7428" max="7428" width="8" style="4" bestFit="1" customWidth="1"/>
    <col min="7429" max="7429" width="1.5703125" style="4" customWidth="1"/>
    <col min="7430" max="7430" width="16.28515625" style="4" customWidth="1"/>
    <col min="7431" max="7431" width="1.5703125" style="4" customWidth="1"/>
    <col min="7432" max="7432" width="16.28515625" style="4" customWidth="1"/>
    <col min="7433" max="7679" width="10.28515625" style="4"/>
    <col min="7680" max="7680" width="2.7109375" style="4" customWidth="1"/>
    <col min="7681" max="7682" width="2.5703125" style="4" customWidth="1"/>
    <col min="7683" max="7683" width="43.5703125" style="4" customWidth="1"/>
    <col min="7684" max="7684" width="8" style="4" bestFit="1" customWidth="1"/>
    <col min="7685" max="7685" width="1.5703125" style="4" customWidth="1"/>
    <col min="7686" max="7686" width="16.28515625" style="4" customWidth="1"/>
    <col min="7687" max="7687" width="1.5703125" style="4" customWidth="1"/>
    <col min="7688" max="7688" width="16.28515625" style="4" customWidth="1"/>
    <col min="7689" max="7935" width="10.28515625" style="4"/>
    <col min="7936" max="7936" width="2.7109375" style="4" customWidth="1"/>
    <col min="7937" max="7938" width="2.5703125" style="4" customWidth="1"/>
    <col min="7939" max="7939" width="43.5703125" style="4" customWidth="1"/>
    <col min="7940" max="7940" width="8" style="4" bestFit="1" customWidth="1"/>
    <col min="7941" max="7941" width="1.5703125" style="4" customWidth="1"/>
    <col min="7942" max="7942" width="16.28515625" style="4" customWidth="1"/>
    <col min="7943" max="7943" width="1.5703125" style="4" customWidth="1"/>
    <col min="7944" max="7944" width="16.28515625" style="4" customWidth="1"/>
    <col min="7945" max="8191" width="10.28515625" style="4"/>
    <col min="8192" max="8192" width="2.7109375" style="4" customWidth="1"/>
    <col min="8193" max="8194" width="2.5703125" style="4" customWidth="1"/>
    <col min="8195" max="8195" width="43.5703125" style="4" customWidth="1"/>
    <col min="8196" max="8196" width="8" style="4" bestFit="1" customWidth="1"/>
    <col min="8197" max="8197" width="1.5703125" style="4" customWidth="1"/>
    <col min="8198" max="8198" width="16.28515625" style="4" customWidth="1"/>
    <col min="8199" max="8199" width="1.5703125" style="4" customWidth="1"/>
    <col min="8200" max="8200" width="16.28515625" style="4" customWidth="1"/>
    <col min="8201" max="8447" width="10.28515625" style="4"/>
    <col min="8448" max="8448" width="2.7109375" style="4" customWidth="1"/>
    <col min="8449" max="8450" width="2.5703125" style="4" customWidth="1"/>
    <col min="8451" max="8451" width="43.5703125" style="4" customWidth="1"/>
    <col min="8452" max="8452" width="8" style="4" bestFit="1" customWidth="1"/>
    <col min="8453" max="8453" width="1.5703125" style="4" customWidth="1"/>
    <col min="8454" max="8454" width="16.28515625" style="4" customWidth="1"/>
    <col min="8455" max="8455" width="1.5703125" style="4" customWidth="1"/>
    <col min="8456" max="8456" width="16.28515625" style="4" customWidth="1"/>
    <col min="8457" max="8703" width="10.28515625" style="4"/>
    <col min="8704" max="8704" width="2.7109375" style="4" customWidth="1"/>
    <col min="8705" max="8706" width="2.5703125" style="4" customWidth="1"/>
    <col min="8707" max="8707" width="43.5703125" style="4" customWidth="1"/>
    <col min="8708" max="8708" width="8" style="4" bestFit="1" customWidth="1"/>
    <col min="8709" max="8709" width="1.5703125" style="4" customWidth="1"/>
    <col min="8710" max="8710" width="16.28515625" style="4" customWidth="1"/>
    <col min="8711" max="8711" width="1.5703125" style="4" customWidth="1"/>
    <col min="8712" max="8712" width="16.28515625" style="4" customWidth="1"/>
    <col min="8713" max="8959" width="10.28515625" style="4"/>
    <col min="8960" max="8960" width="2.7109375" style="4" customWidth="1"/>
    <col min="8961" max="8962" width="2.5703125" style="4" customWidth="1"/>
    <col min="8963" max="8963" width="43.5703125" style="4" customWidth="1"/>
    <col min="8964" max="8964" width="8" style="4" bestFit="1" customWidth="1"/>
    <col min="8965" max="8965" width="1.5703125" style="4" customWidth="1"/>
    <col min="8966" max="8966" width="16.28515625" style="4" customWidth="1"/>
    <col min="8967" max="8967" width="1.5703125" style="4" customWidth="1"/>
    <col min="8968" max="8968" width="16.28515625" style="4" customWidth="1"/>
    <col min="8969" max="9215" width="10.28515625" style="4"/>
    <col min="9216" max="9216" width="2.7109375" style="4" customWidth="1"/>
    <col min="9217" max="9218" width="2.5703125" style="4" customWidth="1"/>
    <col min="9219" max="9219" width="43.5703125" style="4" customWidth="1"/>
    <col min="9220" max="9220" width="8" style="4" bestFit="1" customWidth="1"/>
    <col min="9221" max="9221" width="1.5703125" style="4" customWidth="1"/>
    <col min="9222" max="9222" width="16.28515625" style="4" customWidth="1"/>
    <col min="9223" max="9223" width="1.5703125" style="4" customWidth="1"/>
    <col min="9224" max="9224" width="16.28515625" style="4" customWidth="1"/>
    <col min="9225" max="9471" width="10.28515625" style="4"/>
    <col min="9472" max="9472" width="2.7109375" style="4" customWidth="1"/>
    <col min="9473" max="9474" width="2.5703125" style="4" customWidth="1"/>
    <col min="9475" max="9475" width="43.5703125" style="4" customWidth="1"/>
    <col min="9476" max="9476" width="8" style="4" bestFit="1" customWidth="1"/>
    <col min="9477" max="9477" width="1.5703125" style="4" customWidth="1"/>
    <col min="9478" max="9478" width="16.28515625" style="4" customWidth="1"/>
    <col min="9479" max="9479" width="1.5703125" style="4" customWidth="1"/>
    <col min="9480" max="9480" width="16.28515625" style="4" customWidth="1"/>
    <col min="9481" max="9727" width="10.28515625" style="4"/>
    <col min="9728" max="9728" width="2.7109375" style="4" customWidth="1"/>
    <col min="9729" max="9730" width="2.5703125" style="4" customWidth="1"/>
    <col min="9731" max="9731" width="43.5703125" style="4" customWidth="1"/>
    <col min="9732" max="9732" width="8" style="4" bestFit="1" customWidth="1"/>
    <col min="9733" max="9733" width="1.5703125" style="4" customWidth="1"/>
    <col min="9734" max="9734" width="16.28515625" style="4" customWidth="1"/>
    <col min="9735" max="9735" width="1.5703125" style="4" customWidth="1"/>
    <col min="9736" max="9736" width="16.28515625" style="4" customWidth="1"/>
    <col min="9737" max="9983" width="10.28515625" style="4"/>
    <col min="9984" max="9984" width="2.7109375" style="4" customWidth="1"/>
    <col min="9985" max="9986" width="2.5703125" style="4" customWidth="1"/>
    <col min="9987" max="9987" width="43.5703125" style="4" customWidth="1"/>
    <col min="9988" max="9988" width="8" style="4" bestFit="1" customWidth="1"/>
    <col min="9989" max="9989" width="1.5703125" style="4" customWidth="1"/>
    <col min="9990" max="9990" width="16.28515625" style="4" customWidth="1"/>
    <col min="9991" max="9991" width="1.5703125" style="4" customWidth="1"/>
    <col min="9992" max="9992" width="16.28515625" style="4" customWidth="1"/>
    <col min="9993" max="10239" width="10.28515625" style="4"/>
    <col min="10240" max="10240" width="2.7109375" style="4" customWidth="1"/>
    <col min="10241" max="10242" width="2.5703125" style="4" customWidth="1"/>
    <col min="10243" max="10243" width="43.5703125" style="4" customWidth="1"/>
    <col min="10244" max="10244" width="8" style="4" bestFit="1" customWidth="1"/>
    <col min="10245" max="10245" width="1.5703125" style="4" customWidth="1"/>
    <col min="10246" max="10246" width="16.28515625" style="4" customWidth="1"/>
    <col min="10247" max="10247" width="1.5703125" style="4" customWidth="1"/>
    <col min="10248" max="10248" width="16.28515625" style="4" customWidth="1"/>
    <col min="10249" max="10495" width="10.28515625" style="4"/>
    <col min="10496" max="10496" width="2.7109375" style="4" customWidth="1"/>
    <col min="10497" max="10498" width="2.5703125" style="4" customWidth="1"/>
    <col min="10499" max="10499" width="43.5703125" style="4" customWidth="1"/>
    <col min="10500" max="10500" width="8" style="4" bestFit="1" customWidth="1"/>
    <col min="10501" max="10501" width="1.5703125" style="4" customWidth="1"/>
    <col min="10502" max="10502" width="16.28515625" style="4" customWidth="1"/>
    <col min="10503" max="10503" width="1.5703125" style="4" customWidth="1"/>
    <col min="10504" max="10504" width="16.28515625" style="4" customWidth="1"/>
    <col min="10505" max="10751" width="10.28515625" style="4"/>
    <col min="10752" max="10752" width="2.7109375" style="4" customWidth="1"/>
    <col min="10753" max="10754" width="2.5703125" style="4" customWidth="1"/>
    <col min="10755" max="10755" width="43.5703125" style="4" customWidth="1"/>
    <col min="10756" max="10756" width="8" style="4" bestFit="1" customWidth="1"/>
    <col min="10757" max="10757" width="1.5703125" style="4" customWidth="1"/>
    <col min="10758" max="10758" width="16.28515625" style="4" customWidth="1"/>
    <col min="10759" max="10759" width="1.5703125" style="4" customWidth="1"/>
    <col min="10760" max="10760" width="16.28515625" style="4" customWidth="1"/>
    <col min="10761" max="11007" width="10.28515625" style="4"/>
    <col min="11008" max="11008" width="2.7109375" style="4" customWidth="1"/>
    <col min="11009" max="11010" width="2.5703125" style="4" customWidth="1"/>
    <col min="11011" max="11011" width="43.5703125" style="4" customWidth="1"/>
    <col min="11012" max="11012" width="8" style="4" bestFit="1" customWidth="1"/>
    <col min="11013" max="11013" width="1.5703125" style="4" customWidth="1"/>
    <col min="11014" max="11014" width="16.28515625" style="4" customWidth="1"/>
    <col min="11015" max="11015" width="1.5703125" style="4" customWidth="1"/>
    <col min="11016" max="11016" width="16.28515625" style="4" customWidth="1"/>
    <col min="11017" max="11263" width="10.28515625" style="4"/>
    <col min="11264" max="11264" width="2.7109375" style="4" customWidth="1"/>
    <col min="11265" max="11266" width="2.5703125" style="4" customWidth="1"/>
    <col min="11267" max="11267" width="43.5703125" style="4" customWidth="1"/>
    <col min="11268" max="11268" width="8" style="4" bestFit="1" customWidth="1"/>
    <col min="11269" max="11269" width="1.5703125" style="4" customWidth="1"/>
    <col min="11270" max="11270" width="16.28515625" style="4" customWidth="1"/>
    <col min="11271" max="11271" width="1.5703125" style="4" customWidth="1"/>
    <col min="11272" max="11272" width="16.28515625" style="4" customWidth="1"/>
    <col min="11273" max="11519" width="10.28515625" style="4"/>
    <col min="11520" max="11520" width="2.7109375" style="4" customWidth="1"/>
    <col min="11521" max="11522" width="2.5703125" style="4" customWidth="1"/>
    <col min="11523" max="11523" width="43.5703125" style="4" customWidth="1"/>
    <col min="11524" max="11524" width="8" style="4" bestFit="1" customWidth="1"/>
    <col min="11525" max="11525" width="1.5703125" style="4" customWidth="1"/>
    <col min="11526" max="11526" width="16.28515625" style="4" customWidth="1"/>
    <col min="11527" max="11527" width="1.5703125" style="4" customWidth="1"/>
    <col min="11528" max="11528" width="16.28515625" style="4" customWidth="1"/>
    <col min="11529" max="11775" width="10.28515625" style="4"/>
    <col min="11776" max="11776" width="2.7109375" style="4" customWidth="1"/>
    <col min="11777" max="11778" width="2.5703125" style="4" customWidth="1"/>
    <col min="11779" max="11779" width="43.5703125" style="4" customWidth="1"/>
    <col min="11780" max="11780" width="8" style="4" bestFit="1" customWidth="1"/>
    <col min="11781" max="11781" width="1.5703125" style="4" customWidth="1"/>
    <col min="11782" max="11782" width="16.28515625" style="4" customWidth="1"/>
    <col min="11783" max="11783" width="1.5703125" style="4" customWidth="1"/>
    <col min="11784" max="11784" width="16.28515625" style="4" customWidth="1"/>
    <col min="11785" max="12031" width="10.28515625" style="4"/>
    <col min="12032" max="12032" width="2.7109375" style="4" customWidth="1"/>
    <col min="12033" max="12034" width="2.5703125" style="4" customWidth="1"/>
    <col min="12035" max="12035" width="43.5703125" style="4" customWidth="1"/>
    <col min="12036" max="12036" width="8" style="4" bestFit="1" customWidth="1"/>
    <col min="12037" max="12037" width="1.5703125" style="4" customWidth="1"/>
    <col min="12038" max="12038" width="16.28515625" style="4" customWidth="1"/>
    <col min="12039" max="12039" width="1.5703125" style="4" customWidth="1"/>
    <col min="12040" max="12040" width="16.28515625" style="4" customWidth="1"/>
    <col min="12041" max="12287" width="10.28515625" style="4"/>
    <col min="12288" max="12288" width="2.7109375" style="4" customWidth="1"/>
    <col min="12289" max="12290" width="2.5703125" style="4" customWidth="1"/>
    <col min="12291" max="12291" width="43.5703125" style="4" customWidth="1"/>
    <col min="12292" max="12292" width="8" style="4" bestFit="1" customWidth="1"/>
    <col min="12293" max="12293" width="1.5703125" style="4" customWidth="1"/>
    <col min="12294" max="12294" width="16.28515625" style="4" customWidth="1"/>
    <col min="12295" max="12295" width="1.5703125" style="4" customWidth="1"/>
    <col min="12296" max="12296" width="16.28515625" style="4" customWidth="1"/>
    <col min="12297" max="12543" width="10.28515625" style="4"/>
    <col min="12544" max="12544" width="2.7109375" style="4" customWidth="1"/>
    <col min="12545" max="12546" width="2.5703125" style="4" customWidth="1"/>
    <col min="12547" max="12547" width="43.5703125" style="4" customWidth="1"/>
    <col min="12548" max="12548" width="8" style="4" bestFit="1" customWidth="1"/>
    <col min="12549" max="12549" width="1.5703125" style="4" customWidth="1"/>
    <col min="12550" max="12550" width="16.28515625" style="4" customWidth="1"/>
    <col min="12551" max="12551" width="1.5703125" style="4" customWidth="1"/>
    <col min="12552" max="12552" width="16.28515625" style="4" customWidth="1"/>
    <col min="12553" max="12799" width="10.28515625" style="4"/>
    <col min="12800" max="12800" width="2.7109375" style="4" customWidth="1"/>
    <col min="12801" max="12802" width="2.5703125" style="4" customWidth="1"/>
    <col min="12803" max="12803" width="43.5703125" style="4" customWidth="1"/>
    <col min="12804" max="12804" width="8" style="4" bestFit="1" customWidth="1"/>
    <col min="12805" max="12805" width="1.5703125" style="4" customWidth="1"/>
    <col min="12806" max="12806" width="16.28515625" style="4" customWidth="1"/>
    <col min="12807" max="12807" width="1.5703125" style="4" customWidth="1"/>
    <col min="12808" max="12808" width="16.28515625" style="4" customWidth="1"/>
    <col min="12809" max="13055" width="10.28515625" style="4"/>
    <col min="13056" max="13056" width="2.7109375" style="4" customWidth="1"/>
    <col min="13057" max="13058" width="2.5703125" style="4" customWidth="1"/>
    <col min="13059" max="13059" width="43.5703125" style="4" customWidth="1"/>
    <col min="13060" max="13060" width="8" style="4" bestFit="1" customWidth="1"/>
    <col min="13061" max="13061" width="1.5703125" style="4" customWidth="1"/>
    <col min="13062" max="13062" width="16.28515625" style="4" customWidth="1"/>
    <col min="13063" max="13063" width="1.5703125" style="4" customWidth="1"/>
    <col min="13064" max="13064" width="16.28515625" style="4" customWidth="1"/>
    <col min="13065" max="13311" width="10.28515625" style="4"/>
    <col min="13312" max="13312" width="2.7109375" style="4" customWidth="1"/>
    <col min="13313" max="13314" width="2.5703125" style="4" customWidth="1"/>
    <col min="13315" max="13315" width="43.5703125" style="4" customWidth="1"/>
    <col min="13316" max="13316" width="8" style="4" bestFit="1" customWidth="1"/>
    <col min="13317" max="13317" width="1.5703125" style="4" customWidth="1"/>
    <col min="13318" max="13318" width="16.28515625" style="4" customWidth="1"/>
    <col min="13319" max="13319" width="1.5703125" style="4" customWidth="1"/>
    <col min="13320" max="13320" width="16.28515625" style="4" customWidth="1"/>
    <col min="13321" max="13567" width="10.28515625" style="4"/>
    <col min="13568" max="13568" width="2.7109375" style="4" customWidth="1"/>
    <col min="13569" max="13570" width="2.5703125" style="4" customWidth="1"/>
    <col min="13571" max="13571" width="43.5703125" style="4" customWidth="1"/>
    <col min="13572" max="13572" width="8" style="4" bestFit="1" customWidth="1"/>
    <col min="13573" max="13573" width="1.5703125" style="4" customWidth="1"/>
    <col min="13574" max="13574" width="16.28515625" style="4" customWidth="1"/>
    <col min="13575" max="13575" width="1.5703125" style="4" customWidth="1"/>
    <col min="13576" max="13576" width="16.28515625" style="4" customWidth="1"/>
    <col min="13577" max="13823" width="10.28515625" style="4"/>
    <col min="13824" max="13824" width="2.7109375" style="4" customWidth="1"/>
    <col min="13825" max="13826" width="2.5703125" style="4" customWidth="1"/>
    <col min="13827" max="13827" width="43.5703125" style="4" customWidth="1"/>
    <col min="13828" max="13828" width="8" style="4" bestFit="1" customWidth="1"/>
    <col min="13829" max="13829" width="1.5703125" style="4" customWidth="1"/>
    <col min="13830" max="13830" width="16.28515625" style="4" customWidth="1"/>
    <col min="13831" max="13831" width="1.5703125" style="4" customWidth="1"/>
    <col min="13832" max="13832" width="16.28515625" style="4" customWidth="1"/>
    <col min="13833" max="14079" width="10.28515625" style="4"/>
    <col min="14080" max="14080" width="2.7109375" style="4" customWidth="1"/>
    <col min="14081" max="14082" width="2.5703125" style="4" customWidth="1"/>
    <col min="14083" max="14083" width="43.5703125" style="4" customWidth="1"/>
    <col min="14084" max="14084" width="8" style="4" bestFit="1" customWidth="1"/>
    <col min="14085" max="14085" width="1.5703125" style="4" customWidth="1"/>
    <col min="14086" max="14086" width="16.28515625" style="4" customWidth="1"/>
    <col min="14087" max="14087" width="1.5703125" style="4" customWidth="1"/>
    <col min="14088" max="14088" width="16.28515625" style="4" customWidth="1"/>
    <col min="14089" max="14335" width="10.28515625" style="4"/>
    <col min="14336" max="14336" width="2.7109375" style="4" customWidth="1"/>
    <col min="14337" max="14338" width="2.5703125" style="4" customWidth="1"/>
    <col min="14339" max="14339" width="43.5703125" style="4" customWidth="1"/>
    <col min="14340" max="14340" width="8" style="4" bestFit="1" customWidth="1"/>
    <col min="14341" max="14341" width="1.5703125" style="4" customWidth="1"/>
    <col min="14342" max="14342" width="16.28515625" style="4" customWidth="1"/>
    <col min="14343" max="14343" width="1.5703125" style="4" customWidth="1"/>
    <col min="14344" max="14344" width="16.28515625" style="4" customWidth="1"/>
    <col min="14345" max="14591" width="10.28515625" style="4"/>
    <col min="14592" max="14592" width="2.7109375" style="4" customWidth="1"/>
    <col min="14593" max="14594" width="2.5703125" style="4" customWidth="1"/>
    <col min="14595" max="14595" width="43.5703125" style="4" customWidth="1"/>
    <col min="14596" max="14596" width="8" style="4" bestFit="1" customWidth="1"/>
    <col min="14597" max="14597" width="1.5703125" style="4" customWidth="1"/>
    <col min="14598" max="14598" width="16.28515625" style="4" customWidth="1"/>
    <col min="14599" max="14599" width="1.5703125" style="4" customWidth="1"/>
    <col min="14600" max="14600" width="16.28515625" style="4" customWidth="1"/>
    <col min="14601" max="14847" width="10.28515625" style="4"/>
    <col min="14848" max="14848" width="2.7109375" style="4" customWidth="1"/>
    <col min="14849" max="14850" width="2.5703125" style="4" customWidth="1"/>
    <col min="14851" max="14851" width="43.5703125" style="4" customWidth="1"/>
    <col min="14852" max="14852" width="8" style="4" bestFit="1" customWidth="1"/>
    <col min="14853" max="14853" width="1.5703125" style="4" customWidth="1"/>
    <col min="14854" max="14854" width="16.28515625" style="4" customWidth="1"/>
    <col min="14855" max="14855" width="1.5703125" style="4" customWidth="1"/>
    <col min="14856" max="14856" width="16.28515625" style="4" customWidth="1"/>
    <col min="14857" max="15103" width="10.28515625" style="4"/>
    <col min="15104" max="15104" width="2.7109375" style="4" customWidth="1"/>
    <col min="15105" max="15106" width="2.5703125" style="4" customWidth="1"/>
    <col min="15107" max="15107" width="43.5703125" style="4" customWidth="1"/>
    <col min="15108" max="15108" width="8" style="4" bestFit="1" customWidth="1"/>
    <col min="15109" max="15109" width="1.5703125" style="4" customWidth="1"/>
    <col min="15110" max="15110" width="16.28515625" style="4" customWidth="1"/>
    <col min="15111" max="15111" width="1.5703125" style="4" customWidth="1"/>
    <col min="15112" max="15112" width="16.28515625" style="4" customWidth="1"/>
    <col min="15113" max="15359" width="10.28515625" style="4"/>
    <col min="15360" max="15360" width="2.7109375" style="4" customWidth="1"/>
    <col min="15361" max="15362" width="2.5703125" style="4" customWidth="1"/>
    <col min="15363" max="15363" width="43.5703125" style="4" customWidth="1"/>
    <col min="15364" max="15364" width="8" style="4" bestFit="1" customWidth="1"/>
    <col min="15365" max="15365" width="1.5703125" style="4" customWidth="1"/>
    <col min="15366" max="15366" width="16.28515625" style="4" customWidth="1"/>
    <col min="15367" max="15367" width="1.5703125" style="4" customWidth="1"/>
    <col min="15368" max="15368" width="16.28515625" style="4" customWidth="1"/>
    <col min="15369" max="15615" width="10.28515625" style="4"/>
    <col min="15616" max="15616" width="2.7109375" style="4" customWidth="1"/>
    <col min="15617" max="15618" width="2.5703125" style="4" customWidth="1"/>
    <col min="15619" max="15619" width="43.5703125" style="4" customWidth="1"/>
    <col min="15620" max="15620" width="8" style="4" bestFit="1" customWidth="1"/>
    <col min="15621" max="15621" width="1.5703125" style="4" customWidth="1"/>
    <col min="15622" max="15622" width="16.28515625" style="4" customWidth="1"/>
    <col min="15623" max="15623" width="1.5703125" style="4" customWidth="1"/>
    <col min="15624" max="15624" width="16.28515625" style="4" customWidth="1"/>
    <col min="15625" max="15871" width="10.28515625" style="4"/>
    <col min="15872" max="15872" width="2.7109375" style="4" customWidth="1"/>
    <col min="15873" max="15874" width="2.5703125" style="4" customWidth="1"/>
    <col min="15875" max="15875" width="43.5703125" style="4" customWidth="1"/>
    <col min="15876" max="15876" width="8" style="4" bestFit="1" customWidth="1"/>
    <col min="15877" max="15877" width="1.5703125" style="4" customWidth="1"/>
    <col min="15878" max="15878" width="16.28515625" style="4" customWidth="1"/>
    <col min="15879" max="15879" width="1.5703125" style="4" customWidth="1"/>
    <col min="15880" max="15880" width="16.28515625" style="4" customWidth="1"/>
    <col min="15881" max="16127" width="10.28515625" style="4"/>
    <col min="16128" max="16128" width="2.7109375" style="4" customWidth="1"/>
    <col min="16129" max="16130" width="2.5703125" style="4" customWidth="1"/>
    <col min="16131" max="16131" width="43.5703125" style="4" customWidth="1"/>
    <col min="16132" max="16132" width="8" style="4" bestFit="1" customWidth="1"/>
    <col min="16133" max="16133" width="1.5703125" style="4" customWidth="1"/>
    <col min="16134" max="16134" width="16.28515625" style="4" customWidth="1"/>
    <col min="16135" max="16135" width="1.5703125" style="4" customWidth="1"/>
    <col min="16136" max="16136" width="16.28515625" style="4" customWidth="1"/>
    <col min="16137" max="16384" width="9.140625" style="4"/>
  </cols>
  <sheetData>
    <row r="1" spans="1:15" s="2" customFormat="1">
      <c r="A1" s="1" t="s">
        <v>0</v>
      </c>
      <c r="B1" s="1"/>
      <c r="C1" s="1"/>
      <c r="D1" s="1"/>
      <c r="E1" s="101"/>
      <c r="F1" s="1"/>
      <c r="G1" s="1"/>
      <c r="H1" s="1"/>
      <c r="I1" s="1"/>
      <c r="L1" s="176"/>
    </row>
    <row r="2" spans="1:15" s="2" customFormat="1">
      <c r="A2" s="1" t="s">
        <v>1</v>
      </c>
      <c r="B2" s="1"/>
      <c r="C2" s="1"/>
      <c r="D2" s="1"/>
      <c r="E2" s="101"/>
      <c r="F2" s="1"/>
      <c r="G2" s="1"/>
      <c r="H2" s="1"/>
      <c r="I2" s="1"/>
      <c r="L2" s="176"/>
    </row>
    <row r="3" spans="1:15" s="2" customFormat="1">
      <c r="A3" s="1" t="s">
        <v>153</v>
      </c>
      <c r="B3" s="3"/>
      <c r="C3" s="3"/>
      <c r="D3" s="3"/>
      <c r="E3" s="195"/>
      <c r="F3" s="3"/>
      <c r="G3" s="3"/>
      <c r="H3" s="3"/>
      <c r="I3" s="3"/>
      <c r="L3" s="176"/>
    </row>
    <row r="4" spans="1:15" ht="21.75" customHeight="1">
      <c r="E4" s="101"/>
      <c r="F4" s="101"/>
      <c r="G4" s="220" t="s">
        <v>99</v>
      </c>
      <c r="H4" s="220"/>
      <c r="I4" s="220"/>
    </row>
    <row r="5" spans="1:15">
      <c r="F5" s="101"/>
      <c r="G5" s="146" t="s">
        <v>154</v>
      </c>
      <c r="H5" s="102"/>
      <c r="I5" s="146" t="s">
        <v>66</v>
      </c>
    </row>
    <row r="6" spans="1:15">
      <c r="E6" s="144"/>
      <c r="F6" s="101"/>
      <c r="G6" s="145" t="s">
        <v>84</v>
      </c>
      <c r="H6" s="143"/>
    </row>
    <row r="7" spans="1:15">
      <c r="E7" s="103" t="s">
        <v>2</v>
      </c>
      <c r="F7" s="101"/>
      <c r="G7" s="142" t="s">
        <v>85</v>
      </c>
      <c r="H7" s="143"/>
      <c r="I7" s="142" t="s">
        <v>86</v>
      </c>
    </row>
    <row r="8" spans="1:15">
      <c r="A8" s="6" t="s">
        <v>3</v>
      </c>
      <c r="G8" s="128"/>
      <c r="H8" s="7"/>
      <c r="I8" s="8"/>
    </row>
    <row r="9" spans="1:15">
      <c r="A9" s="9" t="s">
        <v>4</v>
      </c>
      <c r="B9" s="9"/>
      <c r="C9" s="9"/>
      <c r="D9" s="9"/>
      <c r="E9" s="10"/>
      <c r="G9" s="11"/>
      <c r="H9" s="12"/>
      <c r="I9" s="11"/>
    </row>
    <row r="10" spans="1:15">
      <c r="A10" s="13" t="s">
        <v>5</v>
      </c>
      <c r="C10" s="13"/>
      <c r="D10" s="13"/>
      <c r="E10" s="150"/>
      <c r="G10" s="15">
        <v>1939237.81</v>
      </c>
      <c r="H10" s="12"/>
      <c r="I10" s="15">
        <v>23026758.200000003</v>
      </c>
      <c r="J10" s="16"/>
      <c r="L10" s="34"/>
    </row>
    <row r="11" spans="1:15">
      <c r="A11" s="13" t="s">
        <v>162</v>
      </c>
      <c r="D11" s="13"/>
      <c r="E11" s="5">
        <v>4</v>
      </c>
      <c r="G11" s="15">
        <v>235233208.73000002</v>
      </c>
      <c r="H11" s="17"/>
      <c r="I11" s="15">
        <v>175032061.27000001</v>
      </c>
      <c r="J11" s="16"/>
      <c r="K11" s="18"/>
    </row>
    <row r="12" spans="1:15">
      <c r="A12" s="13" t="s">
        <v>6</v>
      </c>
      <c r="C12" s="13"/>
      <c r="D12" s="13"/>
      <c r="E12" s="150">
        <v>5</v>
      </c>
      <c r="G12" s="15">
        <v>144261544.85999998</v>
      </c>
      <c r="H12" s="12"/>
      <c r="I12" s="15">
        <v>167707274.66999999</v>
      </c>
      <c r="J12" s="16"/>
      <c r="K12" s="18"/>
    </row>
    <row r="13" spans="1:15">
      <c r="A13" s="13" t="s">
        <v>118</v>
      </c>
      <c r="C13" s="13"/>
      <c r="D13" s="13"/>
      <c r="E13" s="150"/>
      <c r="G13" s="15">
        <v>10616214.68</v>
      </c>
      <c r="H13" s="12"/>
      <c r="I13" s="14">
        <v>0</v>
      </c>
      <c r="J13" s="16"/>
      <c r="K13" s="18"/>
    </row>
    <row r="14" spans="1:15">
      <c r="A14" s="9" t="s">
        <v>7</v>
      </c>
      <c r="C14" s="13"/>
      <c r="G14" s="117">
        <f>SUM(G10:G13)</f>
        <v>392050206.07999998</v>
      </c>
      <c r="H14" s="12"/>
      <c r="I14" s="117">
        <f>SUM(I10:I13)</f>
        <v>365766094.13999999</v>
      </c>
      <c r="J14" s="16"/>
    </row>
    <row r="15" spans="1:15">
      <c r="A15" s="13"/>
      <c r="B15" s="13"/>
      <c r="C15" s="13"/>
      <c r="G15" s="14"/>
      <c r="H15" s="28"/>
      <c r="I15" s="14"/>
      <c r="J15" s="28"/>
      <c r="K15" s="28"/>
      <c r="L15" s="177"/>
      <c r="M15" s="28"/>
      <c r="N15" s="28"/>
      <c r="O15" s="20"/>
    </row>
    <row r="16" spans="1:15">
      <c r="A16" s="9" t="s">
        <v>8</v>
      </c>
      <c r="B16" s="13"/>
      <c r="C16" s="13"/>
      <c r="D16" s="13"/>
      <c r="G16" s="20"/>
      <c r="H16" s="28"/>
      <c r="I16" s="20"/>
      <c r="J16" s="28"/>
      <c r="K16" s="28"/>
      <c r="L16" s="177"/>
      <c r="M16" s="28"/>
      <c r="N16" s="28"/>
      <c r="O16" s="28"/>
    </row>
    <row r="17" spans="1:15">
      <c r="A17" s="13" t="s">
        <v>9</v>
      </c>
      <c r="C17" s="13"/>
      <c r="D17" s="13"/>
      <c r="E17" s="5">
        <v>6</v>
      </c>
      <c r="G17" s="15">
        <v>572013784.76999986</v>
      </c>
      <c r="H17" s="28"/>
      <c r="I17" s="15">
        <v>616889551.12999988</v>
      </c>
      <c r="J17" s="141"/>
      <c r="K17" s="28"/>
      <c r="L17" s="177"/>
      <c r="M17" s="28"/>
      <c r="N17" s="28"/>
      <c r="O17" s="20"/>
    </row>
    <row r="18" spans="1:15">
      <c r="A18" s="13" t="s">
        <v>107</v>
      </c>
      <c r="C18" s="13"/>
      <c r="D18" s="13"/>
      <c r="E18" s="5">
        <v>7</v>
      </c>
      <c r="G18" s="15">
        <v>11928264.439999998</v>
      </c>
      <c r="H18" s="12"/>
      <c r="I18" s="15">
        <v>12652481.959999997</v>
      </c>
      <c r="J18" s="16"/>
    </row>
    <row r="19" spans="1:15">
      <c r="A19" s="13" t="s">
        <v>74</v>
      </c>
      <c r="C19" s="13"/>
      <c r="D19" s="13"/>
      <c r="G19" s="15">
        <v>21400777.670000002</v>
      </c>
      <c r="H19" s="12"/>
      <c r="I19" s="15">
        <v>12847634.16</v>
      </c>
      <c r="J19" s="16"/>
      <c r="L19" s="122"/>
    </row>
    <row r="20" spans="1:15">
      <c r="A20" s="13" t="s">
        <v>109</v>
      </c>
      <c r="C20" s="13"/>
      <c r="D20" s="13"/>
      <c r="G20" s="15">
        <v>26185114.27</v>
      </c>
      <c r="H20" s="12"/>
      <c r="I20" s="15">
        <v>46168665.36999999</v>
      </c>
      <c r="J20" s="16"/>
    </row>
    <row r="21" spans="1:15">
      <c r="A21" s="9" t="s">
        <v>10</v>
      </c>
      <c r="C21" s="13"/>
      <c r="G21" s="117">
        <f>SUM(G17:G20)</f>
        <v>631527941.14999974</v>
      </c>
      <c r="H21" s="12"/>
      <c r="I21" s="117">
        <f>SUM(I17:I20)</f>
        <v>688558332.61999989</v>
      </c>
      <c r="J21" s="16"/>
    </row>
    <row r="22" spans="1:15" ht="21.75" thickBot="1">
      <c r="A22" s="9" t="s">
        <v>11</v>
      </c>
      <c r="B22" s="13"/>
      <c r="D22" s="13"/>
      <c r="E22" s="10"/>
      <c r="G22" s="105">
        <f>G14+G21</f>
        <v>1023578147.2299998</v>
      </c>
      <c r="H22" s="104"/>
      <c r="I22" s="105">
        <f>I14+I21</f>
        <v>1054324426.7599999</v>
      </c>
      <c r="J22" s="16"/>
    </row>
    <row r="23" spans="1:15" ht="21.75" thickTop="1">
      <c r="A23" s="9"/>
      <c r="B23" s="13"/>
      <c r="D23" s="13"/>
      <c r="E23" s="10"/>
      <c r="G23" s="14"/>
      <c r="H23" s="17"/>
      <c r="I23" s="15"/>
    </row>
    <row r="24" spans="1:15">
      <c r="A24" s="9"/>
      <c r="B24" s="13"/>
      <c r="D24" s="13"/>
      <c r="E24" s="10"/>
      <c r="G24" s="15"/>
      <c r="H24" s="17"/>
      <c r="I24" s="15"/>
    </row>
    <row r="25" spans="1:15">
      <c r="A25" s="9"/>
      <c r="B25" s="13"/>
      <c r="D25" s="13"/>
      <c r="E25" s="10"/>
      <c r="G25" s="15"/>
      <c r="H25" s="17"/>
      <c r="I25" s="15"/>
    </row>
    <row r="26" spans="1:15" ht="30" customHeight="1">
      <c r="A26" s="9"/>
      <c r="B26" s="13"/>
      <c r="D26" s="13"/>
      <c r="E26" s="10"/>
      <c r="G26" s="15"/>
      <c r="H26" s="17"/>
      <c r="I26" s="15"/>
    </row>
    <row r="27" spans="1:15">
      <c r="A27" s="9"/>
      <c r="B27" s="13"/>
      <c r="D27" s="13"/>
      <c r="E27" s="10"/>
      <c r="G27" s="15"/>
      <c r="H27" s="17"/>
      <c r="I27" s="15" t="s">
        <v>132</v>
      </c>
    </row>
    <row r="28" spans="1:15">
      <c r="A28" s="9"/>
      <c r="B28" s="13"/>
      <c r="D28" s="13"/>
      <c r="E28" s="10"/>
      <c r="G28" s="15"/>
      <c r="H28" s="17"/>
      <c r="I28" s="15"/>
    </row>
    <row r="29" spans="1:15">
      <c r="A29" s="9"/>
      <c r="B29" s="13"/>
      <c r="D29" s="13"/>
      <c r="E29" s="10"/>
      <c r="G29" s="15"/>
      <c r="H29" s="17"/>
      <c r="I29" s="15"/>
    </row>
    <row r="30" spans="1:15">
      <c r="A30" s="9"/>
      <c r="B30" s="201"/>
      <c r="D30" s="201"/>
      <c r="E30" s="219"/>
      <c r="G30" s="15"/>
      <c r="H30" s="17"/>
      <c r="I30" s="15"/>
    </row>
    <row r="31" spans="1:15">
      <c r="A31" s="9"/>
      <c r="B31" s="13"/>
      <c r="D31" s="13"/>
      <c r="E31" s="10"/>
      <c r="G31" s="15"/>
      <c r="H31" s="17"/>
      <c r="I31" s="15"/>
    </row>
    <row r="32" spans="1:15">
      <c r="A32" s="9"/>
      <c r="B32" s="13"/>
      <c r="D32" s="13"/>
      <c r="E32" s="10"/>
      <c r="G32" s="15"/>
      <c r="H32" s="17"/>
      <c r="I32" s="15"/>
    </row>
    <row r="33" spans="1:9">
      <c r="A33" s="9"/>
      <c r="B33" s="201"/>
      <c r="D33" s="201"/>
      <c r="E33" s="207"/>
      <c r="G33" s="15"/>
      <c r="H33" s="17"/>
      <c r="I33" s="15"/>
    </row>
    <row r="34" spans="1:9" ht="24.75" customHeight="1">
      <c r="A34" s="9"/>
      <c r="B34" s="13"/>
      <c r="D34" s="13"/>
      <c r="E34" s="10"/>
      <c r="G34" s="15"/>
      <c r="H34" s="17"/>
      <c r="I34" s="15"/>
    </row>
    <row r="35" spans="1:9">
      <c r="A35" s="9"/>
      <c r="B35" s="13"/>
      <c r="D35" s="13"/>
      <c r="E35" s="10"/>
      <c r="G35" s="15"/>
      <c r="H35" s="17"/>
      <c r="I35" s="15"/>
    </row>
    <row r="36" spans="1:9">
      <c r="A36" s="221" t="s">
        <v>133</v>
      </c>
      <c r="B36" s="221"/>
      <c r="C36" s="221"/>
      <c r="D36" s="221"/>
      <c r="E36" s="4"/>
      <c r="F36" s="201"/>
      <c r="G36" s="221" t="s">
        <v>133</v>
      </c>
      <c r="H36" s="221"/>
      <c r="I36" s="221"/>
    </row>
    <row r="37" spans="1:9">
      <c r="A37" s="221" t="s">
        <v>144</v>
      </c>
      <c r="B37" s="221"/>
      <c r="C37" s="221"/>
      <c r="D37" s="221"/>
      <c r="E37" s="4"/>
      <c r="F37" s="201"/>
      <c r="G37" s="222" t="s">
        <v>145</v>
      </c>
      <c r="H37" s="222"/>
      <c r="I37" s="222"/>
    </row>
    <row r="38" spans="1:9">
      <c r="H38" s="34"/>
      <c r="I38" s="137"/>
    </row>
    <row r="39" spans="1:9">
      <c r="G39" s="14"/>
      <c r="H39" s="17"/>
      <c r="I39" s="14"/>
    </row>
    <row r="40" spans="1:9">
      <c r="F40" s="4"/>
    </row>
    <row r="41" spans="1:9">
      <c r="F41" s="4"/>
    </row>
  </sheetData>
  <mergeCells count="5">
    <mergeCell ref="G4:I4"/>
    <mergeCell ref="A37:D37"/>
    <mergeCell ref="A36:D36"/>
    <mergeCell ref="G36:I36"/>
    <mergeCell ref="G37:I37"/>
  </mergeCells>
  <pageMargins left="0.70740157480315002" right="0.35244094488188998" top="0.66929133858267698" bottom="0.39370078740157499" header="0.196850393700787" footer="0.39370078740157499"/>
  <pageSetup paperSize="9" scale="96" fitToWidth="2" fitToHeight="2" orientation="portrait" r:id="rId1"/>
  <headerFooter scaleWithDoc="0">
    <oddFooter xml:space="preserve">&amp;L&amp;"Angsana New,Regular"&amp;14 หมายเหตุประกอบงบการเงินระหว่างกาลเป็นส่วนหนึ่งของงบการเงินระหว่างกาลนี้&amp;R&amp;"Angsana New,Regular"&amp;12 &amp;14    1  &amp;12  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M41"/>
  <sheetViews>
    <sheetView view="pageBreakPreview" topLeftCell="A28" zoomScaleNormal="100" zoomScaleSheetLayoutView="100" workbookViewId="0">
      <selection activeCell="D30" sqref="D30"/>
    </sheetView>
  </sheetViews>
  <sheetFormatPr defaultRowHeight="21"/>
  <cols>
    <col min="1" max="1" width="2.42578125" style="4" customWidth="1"/>
    <col min="2" max="3" width="2.28515625" style="4" customWidth="1"/>
    <col min="4" max="4" width="39.7109375" style="4" customWidth="1"/>
    <col min="5" max="5" width="7.7109375" style="5" customWidth="1"/>
    <col min="6" max="6" width="2.5703125" style="5" customWidth="1"/>
    <col min="7" max="7" width="18.5703125" style="33" customWidth="1"/>
    <col min="8" max="8" width="2.5703125" style="4" customWidth="1"/>
    <col min="9" max="9" width="18.5703125" style="33" customWidth="1"/>
    <col min="10" max="10" width="9.140625" style="4"/>
    <col min="11" max="11" width="14" style="4" customWidth="1"/>
    <col min="12" max="12" width="12" style="4" bestFit="1" customWidth="1"/>
    <col min="13" max="255" width="9.140625" style="4"/>
    <col min="256" max="256" width="2.7109375" style="4" customWidth="1"/>
    <col min="257" max="258" width="2.5703125" style="4" customWidth="1"/>
    <col min="259" max="259" width="43.5703125" style="4" customWidth="1"/>
    <col min="260" max="260" width="8" style="4" bestFit="1" customWidth="1"/>
    <col min="261" max="261" width="1.5703125" style="4" customWidth="1"/>
    <col min="262" max="262" width="16.28515625" style="4" customWidth="1"/>
    <col min="263" max="263" width="1.5703125" style="4" customWidth="1"/>
    <col min="264" max="264" width="16.28515625" style="4" customWidth="1"/>
    <col min="265" max="511" width="9.140625" style="4"/>
    <col min="512" max="512" width="2.7109375" style="4" customWidth="1"/>
    <col min="513" max="514" width="2.5703125" style="4" customWidth="1"/>
    <col min="515" max="515" width="43.5703125" style="4" customWidth="1"/>
    <col min="516" max="516" width="8" style="4" bestFit="1" customWidth="1"/>
    <col min="517" max="517" width="1.5703125" style="4" customWidth="1"/>
    <col min="518" max="518" width="16.28515625" style="4" customWidth="1"/>
    <col min="519" max="519" width="1.5703125" style="4" customWidth="1"/>
    <col min="520" max="520" width="16.28515625" style="4" customWidth="1"/>
    <col min="521" max="767" width="9.140625" style="4"/>
    <col min="768" max="768" width="2.7109375" style="4" customWidth="1"/>
    <col min="769" max="770" width="2.5703125" style="4" customWidth="1"/>
    <col min="771" max="771" width="43.5703125" style="4" customWidth="1"/>
    <col min="772" max="772" width="8" style="4" bestFit="1" customWidth="1"/>
    <col min="773" max="773" width="1.5703125" style="4" customWidth="1"/>
    <col min="774" max="774" width="16.28515625" style="4" customWidth="1"/>
    <col min="775" max="775" width="1.5703125" style="4" customWidth="1"/>
    <col min="776" max="776" width="16.28515625" style="4" customWidth="1"/>
    <col min="777" max="1023" width="9.140625" style="4"/>
    <col min="1024" max="1024" width="2.7109375" style="4" customWidth="1"/>
    <col min="1025" max="1026" width="2.5703125" style="4" customWidth="1"/>
    <col min="1027" max="1027" width="43.5703125" style="4" customWidth="1"/>
    <col min="1028" max="1028" width="8" style="4" bestFit="1" customWidth="1"/>
    <col min="1029" max="1029" width="1.5703125" style="4" customWidth="1"/>
    <col min="1030" max="1030" width="16.28515625" style="4" customWidth="1"/>
    <col min="1031" max="1031" width="1.5703125" style="4" customWidth="1"/>
    <col min="1032" max="1032" width="16.28515625" style="4" customWidth="1"/>
    <col min="1033" max="1279" width="9.140625" style="4"/>
    <col min="1280" max="1280" width="2.7109375" style="4" customWidth="1"/>
    <col min="1281" max="1282" width="2.5703125" style="4" customWidth="1"/>
    <col min="1283" max="1283" width="43.5703125" style="4" customWidth="1"/>
    <col min="1284" max="1284" width="8" style="4" bestFit="1" customWidth="1"/>
    <col min="1285" max="1285" width="1.5703125" style="4" customWidth="1"/>
    <col min="1286" max="1286" width="16.28515625" style="4" customWidth="1"/>
    <col min="1287" max="1287" width="1.5703125" style="4" customWidth="1"/>
    <col min="1288" max="1288" width="16.28515625" style="4" customWidth="1"/>
    <col min="1289" max="1535" width="9.140625" style="4"/>
    <col min="1536" max="1536" width="2.7109375" style="4" customWidth="1"/>
    <col min="1537" max="1538" width="2.5703125" style="4" customWidth="1"/>
    <col min="1539" max="1539" width="43.5703125" style="4" customWidth="1"/>
    <col min="1540" max="1540" width="8" style="4" bestFit="1" customWidth="1"/>
    <col min="1541" max="1541" width="1.5703125" style="4" customWidth="1"/>
    <col min="1542" max="1542" width="16.28515625" style="4" customWidth="1"/>
    <col min="1543" max="1543" width="1.5703125" style="4" customWidth="1"/>
    <col min="1544" max="1544" width="16.28515625" style="4" customWidth="1"/>
    <col min="1545" max="1791" width="9.140625" style="4"/>
    <col min="1792" max="1792" width="2.7109375" style="4" customWidth="1"/>
    <col min="1793" max="1794" width="2.5703125" style="4" customWidth="1"/>
    <col min="1795" max="1795" width="43.5703125" style="4" customWidth="1"/>
    <col min="1796" max="1796" width="8" style="4" bestFit="1" customWidth="1"/>
    <col min="1797" max="1797" width="1.5703125" style="4" customWidth="1"/>
    <col min="1798" max="1798" width="16.28515625" style="4" customWidth="1"/>
    <col min="1799" max="1799" width="1.5703125" style="4" customWidth="1"/>
    <col min="1800" max="1800" width="16.28515625" style="4" customWidth="1"/>
    <col min="1801" max="2047" width="9.140625" style="4"/>
    <col min="2048" max="2048" width="2.7109375" style="4" customWidth="1"/>
    <col min="2049" max="2050" width="2.5703125" style="4" customWidth="1"/>
    <col min="2051" max="2051" width="43.5703125" style="4" customWidth="1"/>
    <col min="2052" max="2052" width="8" style="4" bestFit="1" customWidth="1"/>
    <col min="2053" max="2053" width="1.5703125" style="4" customWidth="1"/>
    <col min="2054" max="2054" width="16.28515625" style="4" customWidth="1"/>
    <col min="2055" max="2055" width="1.5703125" style="4" customWidth="1"/>
    <col min="2056" max="2056" width="16.28515625" style="4" customWidth="1"/>
    <col min="2057" max="2303" width="9.140625" style="4"/>
    <col min="2304" max="2304" width="2.7109375" style="4" customWidth="1"/>
    <col min="2305" max="2306" width="2.5703125" style="4" customWidth="1"/>
    <col min="2307" max="2307" width="43.5703125" style="4" customWidth="1"/>
    <col min="2308" max="2308" width="8" style="4" bestFit="1" customWidth="1"/>
    <col min="2309" max="2309" width="1.5703125" style="4" customWidth="1"/>
    <col min="2310" max="2310" width="16.28515625" style="4" customWidth="1"/>
    <col min="2311" max="2311" width="1.5703125" style="4" customWidth="1"/>
    <col min="2312" max="2312" width="16.28515625" style="4" customWidth="1"/>
    <col min="2313" max="2559" width="9.140625" style="4"/>
    <col min="2560" max="2560" width="2.7109375" style="4" customWidth="1"/>
    <col min="2561" max="2562" width="2.5703125" style="4" customWidth="1"/>
    <col min="2563" max="2563" width="43.5703125" style="4" customWidth="1"/>
    <col min="2564" max="2564" width="8" style="4" bestFit="1" customWidth="1"/>
    <col min="2565" max="2565" width="1.5703125" style="4" customWidth="1"/>
    <col min="2566" max="2566" width="16.28515625" style="4" customWidth="1"/>
    <col min="2567" max="2567" width="1.5703125" style="4" customWidth="1"/>
    <col min="2568" max="2568" width="16.28515625" style="4" customWidth="1"/>
    <col min="2569" max="2815" width="9.140625" style="4"/>
    <col min="2816" max="2816" width="2.7109375" style="4" customWidth="1"/>
    <col min="2817" max="2818" width="2.5703125" style="4" customWidth="1"/>
    <col min="2819" max="2819" width="43.5703125" style="4" customWidth="1"/>
    <col min="2820" max="2820" width="8" style="4" bestFit="1" customWidth="1"/>
    <col min="2821" max="2821" width="1.5703125" style="4" customWidth="1"/>
    <col min="2822" max="2822" width="16.28515625" style="4" customWidth="1"/>
    <col min="2823" max="2823" width="1.5703125" style="4" customWidth="1"/>
    <col min="2824" max="2824" width="16.28515625" style="4" customWidth="1"/>
    <col min="2825" max="3071" width="9.140625" style="4"/>
    <col min="3072" max="3072" width="2.7109375" style="4" customWidth="1"/>
    <col min="3073" max="3074" width="2.5703125" style="4" customWidth="1"/>
    <col min="3075" max="3075" width="43.5703125" style="4" customWidth="1"/>
    <col min="3076" max="3076" width="8" style="4" bestFit="1" customWidth="1"/>
    <col min="3077" max="3077" width="1.5703125" style="4" customWidth="1"/>
    <col min="3078" max="3078" width="16.28515625" style="4" customWidth="1"/>
    <col min="3079" max="3079" width="1.5703125" style="4" customWidth="1"/>
    <col min="3080" max="3080" width="16.28515625" style="4" customWidth="1"/>
    <col min="3081" max="3327" width="9.140625" style="4"/>
    <col min="3328" max="3328" width="2.7109375" style="4" customWidth="1"/>
    <col min="3329" max="3330" width="2.5703125" style="4" customWidth="1"/>
    <col min="3331" max="3331" width="43.5703125" style="4" customWidth="1"/>
    <col min="3332" max="3332" width="8" style="4" bestFit="1" customWidth="1"/>
    <col min="3333" max="3333" width="1.5703125" style="4" customWidth="1"/>
    <col min="3334" max="3334" width="16.28515625" style="4" customWidth="1"/>
    <col min="3335" max="3335" width="1.5703125" style="4" customWidth="1"/>
    <col min="3336" max="3336" width="16.28515625" style="4" customWidth="1"/>
    <col min="3337" max="3583" width="9.140625" style="4"/>
    <col min="3584" max="3584" width="2.7109375" style="4" customWidth="1"/>
    <col min="3585" max="3586" width="2.5703125" style="4" customWidth="1"/>
    <col min="3587" max="3587" width="43.5703125" style="4" customWidth="1"/>
    <col min="3588" max="3588" width="8" style="4" bestFit="1" customWidth="1"/>
    <col min="3589" max="3589" width="1.5703125" style="4" customWidth="1"/>
    <col min="3590" max="3590" width="16.28515625" style="4" customWidth="1"/>
    <col min="3591" max="3591" width="1.5703125" style="4" customWidth="1"/>
    <col min="3592" max="3592" width="16.28515625" style="4" customWidth="1"/>
    <col min="3593" max="3839" width="9.140625" style="4"/>
    <col min="3840" max="3840" width="2.7109375" style="4" customWidth="1"/>
    <col min="3841" max="3842" width="2.5703125" style="4" customWidth="1"/>
    <col min="3843" max="3843" width="43.5703125" style="4" customWidth="1"/>
    <col min="3844" max="3844" width="8" style="4" bestFit="1" customWidth="1"/>
    <col min="3845" max="3845" width="1.5703125" style="4" customWidth="1"/>
    <col min="3846" max="3846" width="16.28515625" style="4" customWidth="1"/>
    <col min="3847" max="3847" width="1.5703125" style="4" customWidth="1"/>
    <col min="3848" max="3848" width="16.28515625" style="4" customWidth="1"/>
    <col min="3849" max="4095" width="9.140625" style="4"/>
    <col min="4096" max="4096" width="2.7109375" style="4" customWidth="1"/>
    <col min="4097" max="4098" width="2.5703125" style="4" customWidth="1"/>
    <col min="4099" max="4099" width="43.5703125" style="4" customWidth="1"/>
    <col min="4100" max="4100" width="8" style="4" bestFit="1" customWidth="1"/>
    <col min="4101" max="4101" width="1.5703125" style="4" customWidth="1"/>
    <col min="4102" max="4102" width="16.28515625" style="4" customWidth="1"/>
    <col min="4103" max="4103" width="1.5703125" style="4" customWidth="1"/>
    <col min="4104" max="4104" width="16.28515625" style="4" customWidth="1"/>
    <col min="4105" max="4351" width="9.140625" style="4"/>
    <col min="4352" max="4352" width="2.7109375" style="4" customWidth="1"/>
    <col min="4353" max="4354" width="2.5703125" style="4" customWidth="1"/>
    <col min="4355" max="4355" width="43.5703125" style="4" customWidth="1"/>
    <col min="4356" max="4356" width="8" style="4" bestFit="1" customWidth="1"/>
    <col min="4357" max="4357" width="1.5703125" style="4" customWidth="1"/>
    <col min="4358" max="4358" width="16.28515625" style="4" customWidth="1"/>
    <col min="4359" max="4359" width="1.5703125" style="4" customWidth="1"/>
    <col min="4360" max="4360" width="16.28515625" style="4" customWidth="1"/>
    <col min="4361" max="4607" width="9.140625" style="4"/>
    <col min="4608" max="4608" width="2.7109375" style="4" customWidth="1"/>
    <col min="4609" max="4610" width="2.5703125" style="4" customWidth="1"/>
    <col min="4611" max="4611" width="43.5703125" style="4" customWidth="1"/>
    <col min="4612" max="4612" width="8" style="4" bestFit="1" customWidth="1"/>
    <col min="4613" max="4613" width="1.5703125" style="4" customWidth="1"/>
    <col min="4614" max="4614" width="16.28515625" style="4" customWidth="1"/>
    <col min="4615" max="4615" width="1.5703125" style="4" customWidth="1"/>
    <col min="4616" max="4616" width="16.28515625" style="4" customWidth="1"/>
    <col min="4617" max="4863" width="9.140625" style="4"/>
    <col min="4864" max="4864" width="2.7109375" style="4" customWidth="1"/>
    <col min="4865" max="4866" width="2.5703125" style="4" customWidth="1"/>
    <col min="4867" max="4867" width="43.5703125" style="4" customWidth="1"/>
    <col min="4868" max="4868" width="8" style="4" bestFit="1" customWidth="1"/>
    <col min="4869" max="4869" width="1.5703125" style="4" customWidth="1"/>
    <col min="4870" max="4870" width="16.28515625" style="4" customWidth="1"/>
    <col min="4871" max="4871" width="1.5703125" style="4" customWidth="1"/>
    <col min="4872" max="4872" width="16.28515625" style="4" customWidth="1"/>
    <col min="4873" max="5119" width="9.140625" style="4"/>
    <col min="5120" max="5120" width="2.7109375" style="4" customWidth="1"/>
    <col min="5121" max="5122" width="2.5703125" style="4" customWidth="1"/>
    <col min="5123" max="5123" width="43.5703125" style="4" customWidth="1"/>
    <col min="5124" max="5124" width="8" style="4" bestFit="1" customWidth="1"/>
    <col min="5125" max="5125" width="1.5703125" style="4" customWidth="1"/>
    <col min="5126" max="5126" width="16.28515625" style="4" customWidth="1"/>
    <col min="5127" max="5127" width="1.5703125" style="4" customWidth="1"/>
    <col min="5128" max="5128" width="16.28515625" style="4" customWidth="1"/>
    <col min="5129" max="5375" width="9.140625" style="4"/>
    <col min="5376" max="5376" width="2.7109375" style="4" customWidth="1"/>
    <col min="5377" max="5378" width="2.5703125" style="4" customWidth="1"/>
    <col min="5379" max="5379" width="43.5703125" style="4" customWidth="1"/>
    <col min="5380" max="5380" width="8" style="4" bestFit="1" customWidth="1"/>
    <col min="5381" max="5381" width="1.5703125" style="4" customWidth="1"/>
    <col min="5382" max="5382" width="16.28515625" style="4" customWidth="1"/>
    <col min="5383" max="5383" width="1.5703125" style="4" customWidth="1"/>
    <col min="5384" max="5384" width="16.28515625" style="4" customWidth="1"/>
    <col min="5385" max="5631" width="9.140625" style="4"/>
    <col min="5632" max="5632" width="2.7109375" style="4" customWidth="1"/>
    <col min="5633" max="5634" width="2.5703125" style="4" customWidth="1"/>
    <col min="5635" max="5635" width="43.5703125" style="4" customWidth="1"/>
    <col min="5636" max="5636" width="8" style="4" bestFit="1" customWidth="1"/>
    <col min="5637" max="5637" width="1.5703125" style="4" customWidth="1"/>
    <col min="5638" max="5638" width="16.28515625" style="4" customWidth="1"/>
    <col min="5639" max="5639" width="1.5703125" style="4" customWidth="1"/>
    <col min="5640" max="5640" width="16.28515625" style="4" customWidth="1"/>
    <col min="5641" max="5887" width="9.140625" style="4"/>
    <col min="5888" max="5888" width="2.7109375" style="4" customWidth="1"/>
    <col min="5889" max="5890" width="2.5703125" style="4" customWidth="1"/>
    <col min="5891" max="5891" width="43.5703125" style="4" customWidth="1"/>
    <col min="5892" max="5892" width="8" style="4" bestFit="1" customWidth="1"/>
    <col min="5893" max="5893" width="1.5703125" style="4" customWidth="1"/>
    <col min="5894" max="5894" width="16.28515625" style="4" customWidth="1"/>
    <col min="5895" max="5895" width="1.5703125" style="4" customWidth="1"/>
    <col min="5896" max="5896" width="16.28515625" style="4" customWidth="1"/>
    <col min="5897" max="6143" width="9.140625" style="4"/>
    <col min="6144" max="6144" width="2.7109375" style="4" customWidth="1"/>
    <col min="6145" max="6146" width="2.5703125" style="4" customWidth="1"/>
    <col min="6147" max="6147" width="43.5703125" style="4" customWidth="1"/>
    <col min="6148" max="6148" width="8" style="4" bestFit="1" customWidth="1"/>
    <col min="6149" max="6149" width="1.5703125" style="4" customWidth="1"/>
    <col min="6150" max="6150" width="16.28515625" style="4" customWidth="1"/>
    <col min="6151" max="6151" width="1.5703125" style="4" customWidth="1"/>
    <col min="6152" max="6152" width="16.28515625" style="4" customWidth="1"/>
    <col min="6153" max="6399" width="9.140625" style="4"/>
    <col min="6400" max="6400" width="2.7109375" style="4" customWidth="1"/>
    <col min="6401" max="6402" width="2.5703125" style="4" customWidth="1"/>
    <col min="6403" max="6403" width="43.5703125" style="4" customWidth="1"/>
    <col min="6404" max="6404" width="8" style="4" bestFit="1" customWidth="1"/>
    <col min="6405" max="6405" width="1.5703125" style="4" customWidth="1"/>
    <col min="6406" max="6406" width="16.28515625" style="4" customWidth="1"/>
    <col min="6407" max="6407" width="1.5703125" style="4" customWidth="1"/>
    <col min="6408" max="6408" width="16.28515625" style="4" customWidth="1"/>
    <col min="6409" max="6655" width="9.140625" style="4"/>
    <col min="6656" max="6656" width="2.7109375" style="4" customWidth="1"/>
    <col min="6657" max="6658" width="2.5703125" style="4" customWidth="1"/>
    <col min="6659" max="6659" width="43.5703125" style="4" customWidth="1"/>
    <col min="6660" max="6660" width="8" style="4" bestFit="1" customWidth="1"/>
    <col min="6661" max="6661" width="1.5703125" style="4" customWidth="1"/>
    <col min="6662" max="6662" width="16.28515625" style="4" customWidth="1"/>
    <col min="6663" max="6663" width="1.5703125" style="4" customWidth="1"/>
    <col min="6664" max="6664" width="16.28515625" style="4" customWidth="1"/>
    <col min="6665" max="6911" width="9.140625" style="4"/>
    <col min="6912" max="6912" width="2.7109375" style="4" customWidth="1"/>
    <col min="6913" max="6914" width="2.5703125" style="4" customWidth="1"/>
    <col min="6915" max="6915" width="43.5703125" style="4" customWidth="1"/>
    <col min="6916" max="6916" width="8" style="4" bestFit="1" customWidth="1"/>
    <col min="6917" max="6917" width="1.5703125" style="4" customWidth="1"/>
    <col min="6918" max="6918" width="16.28515625" style="4" customWidth="1"/>
    <col min="6919" max="6919" width="1.5703125" style="4" customWidth="1"/>
    <col min="6920" max="6920" width="16.28515625" style="4" customWidth="1"/>
    <col min="6921" max="7167" width="9.140625" style="4"/>
    <col min="7168" max="7168" width="2.7109375" style="4" customWidth="1"/>
    <col min="7169" max="7170" width="2.5703125" style="4" customWidth="1"/>
    <col min="7171" max="7171" width="43.5703125" style="4" customWidth="1"/>
    <col min="7172" max="7172" width="8" style="4" bestFit="1" customWidth="1"/>
    <col min="7173" max="7173" width="1.5703125" style="4" customWidth="1"/>
    <col min="7174" max="7174" width="16.28515625" style="4" customWidth="1"/>
    <col min="7175" max="7175" width="1.5703125" style="4" customWidth="1"/>
    <col min="7176" max="7176" width="16.28515625" style="4" customWidth="1"/>
    <col min="7177" max="7423" width="9.140625" style="4"/>
    <col min="7424" max="7424" width="2.7109375" style="4" customWidth="1"/>
    <col min="7425" max="7426" width="2.5703125" style="4" customWidth="1"/>
    <col min="7427" max="7427" width="43.5703125" style="4" customWidth="1"/>
    <col min="7428" max="7428" width="8" style="4" bestFit="1" customWidth="1"/>
    <col min="7429" max="7429" width="1.5703125" style="4" customWidth="1"/>
    <col min="7430" max="7430" width="16.28515625" style="4" customWidth="1"/>
    <col min="7431" max="7431" width="1.5703125" style="4" customWidth="1"/>
    <col min="7432" max="7432" width="16.28515625" style="4" customWidth="1"/>
    <col min="7433" max="7679" width="9.140625" style="4"/>
    <col min="7680" max="7680" width="2.7109375" style="4" customWidth="1"/>
    <col min="7681" max="7682" width="2.5703125" style="4" customWidth="1"/>
    <col min="7683" max="7683" width="43.5703125" style="4" customWidth="1"/>
    <col min="7684" max="7684" width="8" style="4" bestFit="1" customWidth="1"/>
    <col min="7685" max="7685" width="1.5703125" style="4" customWidth="1"/>
    <col min="7686" max="7686" width="16.28515625" style="4" customWidth="1"/>
    <col min="7687" max="7687" width="1.5703125" style="4" customWidth="1"/>
    <col min="7688" max="7688" width="16.28515625" style="4" customWidth="1"/>
    <col min="7689" max="7935" width="9.140625" style="4"/>
    <col min="7936" max="7936" width="2.7109375" style="4" customWidth="1"/>
    <col min="7937" max="7938" width="2.5703125" style="4" customWidth="1"/>
    <col min="7939" max="7939" width="43.5703125" style="4" customWidth="1"/>
    <col min="7940" max="7940" width="8" style="4" bestFit="1" customWidth="1"/>
    <col min="7941" max="7941" width="1.5703125" style="4" customWidth="1"/>
    <col min="7942" max="7942" width="16.28515625" style="4" customWidth="1"/>
    <col min="7943" max="7943" width="1.5703125" style="4" customWidth="1"/>
    <col min="7944" max="7944" width="16.28515625" style="4" customWidth="1"/>
    <col min="7945" max="8191" width="9.140625" style="4"/>
    <col min="8192" max="8192" width="2.7109375" style="4" customWidth="1"/>
    <col min="8193" max="8194" width="2.5703125" style="4" customWidth="1"/>
    <col min="8195" max="8195" width="43.5703125" style="4" customWidth="1"/>
    <col min="8196" max="8196" width="8" style="4" bestFit="1" customWidth="1"/>
    <col min="8197" max="8197" width="1.5703125" style="4" customWidth="1"/>
    <col min="8198" max="8198" width="16.28515625" style="4" customWidth="1"/>
    <col min="8199" max="8199" width="1.5703125" style="4" customWidth="1"/>
    <col min="8200" max="8200" width="16.28515625" style="4" customWidth="1"/>
    <col min="8201" max="8447" width="9.140625" style="4"/>
    <col min="8448" max="8448" width="2.7109375" style="4" customWidth="1"/>
    <col min="8449" max="8450" width="2.5703125" style="4" customWidth="1"/>
    <col min="8451" max="8451" width="43.5703125" style="4" customWidth="1"/>
    <col min="8452" max="8452" width="8" style="4" bestFit="1" customWidth="1"/>
    <col min="8453" max="8453" width="1.5703125" style="4" customWidth="1"/>
    <col min="8454" max="8454" width="16.28515625" style="4" customWidth="1"/>
    <col min="8455" max="8455" width="1.5703125" style="4" customWidth="1"/>
    <col min="8456" max="8456" width="16.28515625" style="4" customWidth="1"/>
    <col min="8457" max="8703" width="9.140625" style="4"/>
    <col min="8704" max="8704" width="2.7109375" style="4" customWidth="1"/>
    <col min="8705" max="8706" width="2.5703125" style="4" customWidth="1"/>
    <col min="8707" max="8707" width="43.5703125" style="4" customWidth="1"/>
    <col min="8708" max="8708" width="8" style="4" bestFit="1" customWidth="1"/>
    <col min="8709" max="8709" width="1.5703125" style="4" customWidth="1"/>
    <col min="8710" max="8710" width="16.28515625" style="4" customWidth="1"/>
    <col min="8711" max="8711" width="1.5703125" style="4" customWidth="1"/>
    <col min="8712" max="8712" width="16.28515625" style="4" customWidth="1"/>
    <col min="8713" max="8959" width="9.140625" style="4"/>
    <col min="8960" max="8960" width="2.7109375" style="4" customWidth="1"/>
    <col min="8961" max="8962" width="2.5703125" style="4" customWidth="1"/>
    <col min="8963" max="8963" width="43.5703125" style="4" customWidth="1"/>
    <col min="8964" max="8964" width="8" style="4" bestFit="1" customWidth="1"/>
    <col min="8965" max="8965" width="1.5703125" style="4" customWidth="1"/>
    <col min="8966" max="8966" width="16.28515625" style="4" customWidth="1"/>
    <col min="8967" max="8967" width="1.5703125" style="4" customWidth="1"/>
    <col min="8968" max="8968" width="16.28515625" style="4" customWidth="1"/>
    <col min="8969" max="9215" width="9.140625" style="4"/>
    <col min="9216" max="9216" width="2.7109375" style="4" customWidth="1"/>
    <col min="9217" max="9218" width="2.5703125" style="4" customWidth="1"/>
    <col min="9219" max="9219" width="43.5703125" style="4" customWidth="1"/>
    <col min="9220" max="9220" width="8" style="4" bestFit="1" customWidth="1"/>
    <col min="9221" max="9221" width="1.5703125" style="4" customWidth="1"/>
    <col min="9222" max="9222" width="16.28515625" style="4" customWidth="1"/>
    <col min="9223" max="9223" width="1.5703125" style="4" customWidth="1"/>
    <col min="9224" max="9224" width="16.28515625" style="4" customWidth="1"/>
    <col min="9225" max="9471" width="9.140625" style="4"/>
    <col min="9472" max="9472" width="2.7109375" style="4" customWidth="1"/>
    <col min="9473" max="9474" width="2.5703125" style="4" customWidth="1"/>
    <col min="9475" max="9475" width="43.5703125" style="4" customWidth="1"/>
    <col min="9476" max="9476" width="8" style="4" bestFit="1" customWidth="1"/>
    <col min="9477" max="9477" width="1.5703125" style="4" customWidth="1"/>
    <col min="9478" max="9478" width="16.28515625" style="4" customWidth="1"/>
    <col min="9479" max="9479" width="1.5703125" style="4" customWidth="1"/>
    <col min="9480" max="9480" width="16.28515625" style="4" customWidth="1"/>
    <col min="9481" max="9727" width="9.140625" style="4"/>
    <col min="9728" max="9728" width="2.7109375" style="4" customWidth="1"/>
    <col min="9729" max="9730" width="2.5703125" style="4" customWidth="1"/>
    <col min="9731" max="9731" width="43.5703125" style="4" customWidth="1"/>
    <col min="9732" max="9732" width="8" style="4" bestFit="1" customWidth="1"/>
    <col min="9733" max="9733" width="1.5703125" style="4" customWidth="1"/>
    <col min="9734" max="9734" width="16.28515625" style="4" customWidth="1"/>
    <col min="9735" max="9735" width="1.5703125" style="4" customWidth="1"/>
    <col min="9736" max="9736" width="16.28515625" style="4" customWidth="1"/>
    <col min="9737" max="9983" width="9.140625" style="4"/>
    <col min="9984" max="9984" width="2.7109375" style="4" customWidth="1"/>
    <col min="9985" max="9986" width="2.5703125" style="4" customWidth="1"/>
    <col min="9987" max="9987" width="43.5703125" style="4" customWidth="1"/>
    <col min="9988" max="9988" width="8" style="4" bestFit="1" customWidth="1"/>
    <col min="9989" max="9989" width="1.5703125" style="4" customWidth="1"/>
    <col min="9990" max="9990" width="16.28515625" style="4" customWidth="1"/>
    <col min="9991" max="9991" width="1.5703125" style="4" customWidth="1"/>
    <col min="9992" max="9992" width="16.28515625" style="4" customWidth="1"/>
    <col min="9993" max="10239" width="9.140625" style="4"/>
    <col min="10240" max="10240" width="2.7109375" style="4" customWidth="1"/>
    <col min="10241" max="10242" width="2.5703125" style="4" customWidth="1"/>
    <col min="10243" max="10243" width="43.5703125" style="4" customWidth="1"/>
    <col min="10244" max="10244" width="8" style="4" bestFit="1" customWidth="1"/>
    <col min="10245" max="10245" width="1.5703125" style="4" customWidth="1"/>
    <col min="10246" max="10246" width="16.28515625" style="4" customWidth="1"/>
    <col min="10247" max="10247" width="1.5703125" style="4" customWidth="1"/>
    <col min="10248" max="10248" width="16.28515625" style="4" customWidth="1"/>
    <col min="10249" max="10495" width="9.140625" style="4"/>
    <col min="10496" max="10496" width="2.7109375" style="4" customWidth="1"/>
    <col min="10497" max="10498" width="2.5703125" style="4" customWidth="1"/>
    <col min="10499" max="10499" width="43.5703125" style="4" customWidth="1"/>
    <col min="10500" max="10500" width="8" style="4" bestFit="1" customWidth="1"/>
    <col min="10501" max="10501" width="1.5703125" style="4" customWidth="1"/>
    <col min="10502" max="10502" width="16.28515625" style="4" customWidth="1"/>
    <col min="10503" max="10503" width="1.5703125" style="4" customWidth="1"/>
    <col min="10504" max="10504" width="16.28515625" style="4" customWidth="1"/>
    <col min="10505" max="10751" width="9.140625" style="4"/>
    <col min="10752" max="10752" width="2.7109375" style="4" customWidth="1"/>
    <col min="10753" max="10754" width="2.5703125" style="4" customWidth="1"/>
    <col min="10755" max="10755" width="43.5703125" style="4" customWidth="1"/>
    <col min="10756" max="10756" width="8" style="4" bestFit="1" customWidth="1"/>
    <col min="10757" max="10757" width="1.5703125" style="4" customWidth="1"/>
    <col min="10758" max="10758" width="16.28515625" style="4" customWidth="1"/>
    <col min="10759" max="10759" width="1.5703125" style="4" customWidth="1"/>
    <col min="10760" max="10760" width="16.28515625" style="4" customWidth="1"/>
    <col min="10761" max="11007" width="9.140625" style="4"/>
    <col min="11008" max="11008" width="2.7109375" style="4" customWidth="1"/>
    <col min="11009" max="11010" width="2.5703125" style="4" customWidth="1"/>
    <col min="11011" max="11011" width="43.5703125" style="4" customWidth="1"/>
    <col min="11012" max="11012" width="8" style="4" bestFit="1" customWidth="1"/>
    <col min="11013" max="11013" width="1.5703125" style="4" customWidth="1"/>
    <col min="11014" max="11014" width="16.28515625" style="4" customWidth="1"/>
    <col min="11015" max="11015" width="1.5703125" style="4" customWidth="1"/>
    <col min="11016" max="11016" width="16.28515625" style="4" customWidth="1"/>
    <col min="11017" max="11263" width="9.140625" style="4"/>
    <col min="11264" max="11264" width="2.7109375" style="4" customWidth="1"/>
    <col min="11265" max="11266" width="2.5703125" style="4" customWidth="1"/>
    <col min="11267" max="11267" width="43.5703125" style="4" customWidth="1"/>
    <col min="11268" max="11268" width="8" style="4" bestFit="1" customWidth="1"/>
    <col min="11269" max="11269" width="1.5703125" style="4" customWidth="1"/>
    <col min="11270" max="11270" width="16.28515625" style="4" customWidth="1"/>
    <col min="11271" max="11271" width="1.5703125" style="4" customWidth="1"/>
    <col min="11272" max="11272" width="16.28515625" style="4" customWidth="1"/>
    <col min="11273" max="11519" width="9.140625" style="4"/>
    <col min="11520" max="11520" width="2.7109375" style="4" customWidth="1"/>
    <col min="11521" max="11522" width="2.5703125" style="4" customWidth="1"/>
    <col min="11523" max="11523" width="43.5703125" style="4" customWidth="1"/>
    <col min="11524" max="11524" width="8" style="4" bestFit="1" customWidth="1"/>
    <col min="11525" max="11525" width="1.5703125" style="4" customWidth="1"/>
    <col min="11526" max="11526" width="16.28515625" style="4" customWidth="1"/>
    <col min="11527" max="11527" width="1.5703125" style="4" customWidth="1"/>
    <col min="11528" max="11528" width="16.28515625" style="4" customWidth="1"/>
    <col min="11529" max="11775" width="9.140625" style="4"/>
    <col min="11776" max="11776" width="2.7109375" style="4" customWidth="1"/>
    <col min="11777" max="11778" width="2.5703125" style="4" customWidth="1"/>
    <col min="11779" max="11779" width="43.5703125" style="4" customWidth="1"/>
    <col min="11780" max="11780" width="8" style="4" bestFit="1" customWidth="1"/>
    <col min="11781" max="11781" width="1.5703125" style="4" customWidth="1"/>
    <col min="11782" max="11782" width="16.28515625" style="4" customWidth="1"/>
    <col min="11783" max="11783" width="1.5703125" style="4" customWidth="1"/>
    <col min="11784" max="11784" width="16.28515625" style="4" customWidth="1"/>
    <col min="11785" max="12031" width="9.140625" style="4"/>
    <col min="12032" max="12032" width="2.7109375" style="4" customWidth="1"/>
    <col min="12033" max="12034" width="2.5703125" style="4" customWidth="1"/>
    <col min="12035" max="12035" width="43.5703125" style="4" customWidth="1"/>
    <col min="12036" max="12036" width="8" style="4" bestFit="1" customWidth="1"/>
    <col min="12037" max="12037" width="1.5703125" style="4" customWidth="1"/>
    <col min="12038" max="12038" width="16.28515625" style="4" customWidth="1"/>
    <col min="12039" max="12039" width="1.5703125" style="4" customWidth="1"/>
    <col min="12040" max="12040" width="16.28515625" style="4" customWidth="1"/>
    <col min="12041" max="12287" width="9.140625" style="4"/>
    <col min="12288" max="12288" width="2.7109375" style="4" customWidth="1"/>
    <col min="12289" max="12290" width="2.5703125" style="4" customWidth="1"/>
    <col min="12291" max="12291" width="43.5703125" style="4" customWidth="1"/>
    <col min="12292" max="12292" width="8" style="4" bestFit="1" customWidth="1"/>
    <col min="12293" max="12293" width="1.5703125" style="4" customWidth="1"/>
    <col min="12294" max="12294" width="16.28515625" style="4" customWidth="1"/>
    <col min="12295" max="12295" width="1.5703125" style="4" customWidth="1"/>
    <col min="12296" max="12296" width="16.28515625" style="4" customWidth="1"/>
    <col min="12297" max="12543" width="9.140625" style="4"/>
    <col min="12544" max="12544" width="2.7109375" style="4" customWidth="1"/>
    <col min="12545" max="12546" width="2.5703125" style="4" customWidth="1"/>
    <col min="12547" max="12547" width="43.5703125" style="4" customWidth="1"/>
    <col min="12548" max="12548" width="8" style="4" bestFit="1" customWidth="1"/>
    <col min="12549" max="12549" width="1.5703125" style="4" customWidth="1"/>
    <col min="12550" max="12550" width="16.28515625" style="4" customWidth="1"/>
    <col min="12551" max="12551" width="1.5703125" style="4" customWidth="1"/>
    <col min="12552" max="12552" width="16.28515625" style="4" customWidth="1"/>
    <col min="12553" max="12799" width="9.140625" style="4"/>
    <col min="12800" max="12800" width="2.7109375" style="4" customWidth="1"/>
    <col min="12801" max="12802" width="2.5703125" style="4" customWidth="1"/>
    <col min="12803" max="12803" width="43.5703125" style="4" customWidth="1"/>
    <col min="12804" max="12804" width="8" style="4" bestFit="1" customWidth="1"/>
    <col min="12805" max="12805" width="1.5703125" style="4" customWidth="1"/>
    <col min="12806" max="12806" width="16.28515625" style="4" customWidth="1"/>
    <col min="12807" max="12807" width="1.5703125" style="4" customWidth="1"/>
    <col min="12808" max="12808" width="16.28515625" style="4" customWidth="1"/>
    <col min="12809" max="13055" width="9.140625" style="4"/>
    <col min="13056" max="13056" width="2.7109375" style="4" customWidth="1"/>
    <col min="13057" max="13058" width="2.5703125" style="4" customWidth="1"/>
    <col min="13059" max="13059" width="43.5703125" style="4" customWidth="1"/>
    <col min="13060" max="13060" width="8" style="4" bestFit="1" customWidth="1"/>
    <col min="13061" max="13061" width="1.5703125" style="4" customWidth="1"/>
    <col min="13062" max="13062" width="16.28515625" style="4" customWidth="1"/>
    <col min="13063" max="13063" width="1.5703125" style="4" customWidth="1"/>
    <col min="13064" max="13064" width="16.28515625" style="4" customWidth="1"/>
    <col min="13065" max="13311" width="9.140625" style="4"/>
    <col min="13312" max="13312" width="2.7109375" style="4" customWidth="1"/>
    <col min="13313" max="13314" width="2.5703125" style="4" customWidth="1"/>
    <col min="13315" max="13315" width="43.5703125" style="4" customWidth="1"/>
    <col min="13316" max="13316" width="8" style="4" bestFit="1" customWidth="1"/>
    <col min="13317" max="13317" width="1.5703125" style="4" customWidth="1"/>
    <col min="13318" max="13318" width="16.28515625" style="4" customWidth="1"/>
    <col min="13319" max="13319" width="1.5703125" style="4" customWidth="1"/>
    <col min="13320" max="13320" width="16.28515625" style="4" customWidth="1"/>
    <col min="13321" max="13567" width="9.140625" style="4"/>
    <col min="13568" max="13568" width="2.7109375" style="4" customWidth="1"/>
    <col min="13569" max="13570" width="2.5703125" style="4" customWidth="1"/>
    <col min="13571" max="13571" width="43.5703125" style="4" customWidth="1"/>
    <col min="13572" max="13572" width="8" style="4" bestFit="1" customWidth="1"/>
    <col min="13573" max="13573" width="1.5703125" style="4" customWidth="1"/>
    <col min="13574" max="13574" width="16.28515625" style="4" customWidth="1"/>
    <col min="13575" max="13575" width="1.5703125" style="4" customWidth="1"/>
    <col min="13576" max="13576" width="16.28515625" style="4" customWidth="1"/>
    <col min="13577" max="13823" width="9.140625" style="4"/>
    <col min="13824" max="13824" width="2.7109375" style="4" customWidth="1"/>
    <col min="13825" max="13826" width="2.5703125" style="4" customWidth="1"/>
    <col min="13827" max="13827" width="43.5703125" style="4" customWidth="1"/>
    <col min="13828" max="13828" width="8" style="4" bestFit="1" customWidth="1"/>
    <col min="13829" max="13829" width="1.5703125" style="4" customWidth="1"/>
    <col min="13830" max="13830" width="16.28515625" style="4" customWidth="1"/>
    <col min="13831" max="13831" width="1.5703125" style="4" customWidth="1"/>
    <col min="13832" max="13832" width="16.28515625" style="4" customWidth="1"/>
    <col min="13833" max="14079" width="9.140625" style="4"/>
    <col min="14080" max="14080" width="2.7109375" style="4" customWidth="1"/>
    <col min="14081" max="14082" width="2.5703125" style="4" customWidth="1"/>
    <col min="14083" max="14083" width="43.5703125" style="4" customWidth="1"/>
    <col min="14084" max="14084" width="8" style="4" bestFit="1" customWidth="1"/>
    <col min="14085" max="14085" width="1.5703125" style="4" customWidth="1"/>
    <col min="14086" max="14086" width="16.28515625" style="4" customWidth="1"/>
    <col min="14087" max="14087" width="1.5703125" style="4" customWidth="1"/>
    <col min="14088" max="14088" width="16.28515625" style="4" customWidth="1"/>
    <col min="14089" max="14335" width="9.140625" style="4"/>
    <col min="14336" max="14336" width="2.7109375" style="4" customWidth="1"/>
    <col min="14337" max="14338" width="2.5703125" style="4" customWidth="1"/>
    <col min="14339" max="14339" width="43.5703125" style="4" customWidth="1"/>
    <col min="14340" max="14340" width="8" style="4" bestFit="1" customWidth="1"/>
    <col min="14341" max="14341" width="1.5703125" style="4" customWidth="1"/>
    <col min="14342" max="14342" width="16.28515625" style="4" customWidth="1"/>
    <col min="14343" max="14343" width="1.5703125" style="4" customWidth="1"/>
    <col min="14344" max="14344" width="16.28515625" style="4" customWidth="1"/>
    <col min="14345" max="14591" width="9.140625" style="4"/>
    <col min="14592" max="14592" width="2.7109375" style="4" customWidth="1"/>
    <col min="14593" max="14594" width="2.5703125" style="4" customWidth="1"/>
    <col min="14595" max="14595" width="43.5703125" style="4" customWidth="1"/>
    <col min="14596" max="14596" width="8" style="4" bestFit="1" customWidth="1"/>
    <col min="14597" max="14597" width="1.5703125" style="4" customWidth="1"/>
    <col min="14598" max="14598" width="16.28515625" style="4" customWidth="1"/>
    <col min="14599" max="14599" width="1.5703125" style="4" customWidth="1"/>
    <col min="14600" max="14600" width="16.28515625" style="4" customWidth="1"/>
    <col min="14601" max="14847" width="9.140625" style="4"/>
    <col min="14848" max="14848" width="2.7109375" style="4" customWidth="1"/>
    <col min="14849" max="14850" width="2.5703125" style="4" customWidth="1"/>
    <col min="14851" max="14851" width="43.5703125" style="4" customWidth="1"/>
    <col min="14852" max="14852" width="8" style="4" bestFit="1" customWidth="1"/>
    <col min="14853" max="14853" width="1.5703125" style="4" customWidth="1"/>
    <col min="14854" max="14854" width="16.28515625" style="4" customWidth="1"/>
    <col min="14855" max="14855" width="1.5703125" style="4" customWidth="1"/>
    <col min="14856" max="14856" width="16.28515625" style="4" customWidth="1"/>
    <col min="14857" max="15103" width="9.140625" style="4"/>
    <col min="15104" max="15104" width="2.7109375" style="4" customWidth="1"/>
    <col min="15105" max="15106" width="2.5703125" style="4" customWidth="1"/>
    <col min="15107" max="15107" width="43.5703125" style="4" customWidth="1"/>
    <col min="15108" max="15108" width="8" style="4" bestFit="1" customWidth="1"/>
    <col min="15109" max="15109" width="1.5703125" style="4" customWidth="1"/>
    <col min="15110" max="15110" width="16.28515625" style="4" customWidth="1"/>
    <col min="15111" max="15111" width="1.5703125" style="4" customWidth="1"/>
    <col min="15112" max="15112" width="16.28515625" style="4" customWidth="1"/>
    <col min="15113" max="15359" width="9.140625" style="4"/>
    <col min="15360" max="15360" width="2.7109375" style="4" customWidth="1"/>
    <col min="15361" max="15362" width="2.5703125" style="4" customWidth="1"/>
    <col min="15363" max="15363" width="43.5703125" style="4" customWidth="1"/>
    <col min="15364" max="15364" width="8" style="4" bestFit="1" customWidth="1"/>
    <col min="15365" max="15365" width="1.5703125" style="4" customWidth="1"/>
    <col min="15366" max="15366" width="16.28515625" style="4" customWidth="1"/>
    <col min="15367" max="15367" width="1.5703125" style="4" customWidth="1"/>
    <col min="15368" max="15368" width="16.28515625" style="4" customWidth="1"/>
    <col min="15369" max="15615" width="9.140625" style="4"/>
    <col min="15616" max="15616" width="2.7109375" style="4" customWidth="1"/>
    <col min="15617" max="15618" width="2.5703125" style="4" customWidth="1"/>
    <col min="15619" max="15619" width="43.5703125" style="4" customWidth="1"/>
    <col min="15620" max="15620" width="8" style="4" bestFit="1" customWidth="1"/>
    <col min="15621" max="15621" width="1.5703125" style="4" customWidth="1"/>
    <col min="15622" max="15622" width="16.28515625" style="4" customWidth="1"/>
    <col min="15623" max="15623" width="1.5703125" style="4" customWidth="1"/>
    <col min="15624" max="15624" width="16.28515625" style="4" customWidth="1"/>
    <col min="15625" max="15871" width="9.140625" style="4"/>
    <col min="15872" max="15872" width="2.7109375" style="4" customWidth="1"/>
    <col min="15873" max="15874" width="2.5703125" style="4" customWidth="1"/>
    <col min="15875" max="15875" width="43.5703125" style="4" customWidth="1"/>
    <col min="15876" max="15876" width="8" style="4" bestFit="1" customWidth="1"/>
    <col min="15877" max="15877" width="1.5703125" style="4" customWidth="1"/>
    <col min="15878" max="15878" width="16.28515625" style="4" customWidth="1"/>
    <col min="15879" max="15879" width="1.5703125" style="4" customWidth="1"/>
    <col min="15880" max="15880" width="16.28515625" style="4" customWidth="1"/>
    <col min="15881" max="16127" width="9.140625" style="4"/>
    <col min="16128" max="16128" width="2.7109375" style="4" customWidth="1"/>
    <col min="16129" max="16130" width="2.5703125" style="4" customWidth="1"/>
    <col min="16131" max="16131" width="43.5703125" style="4" customWidth="1"/>
    <col min="16132" max="16132" width="8" style="4" bestFit="1" customWidth="1"/>
    <col min="16133" max="16133" width="1.5703125" style="4" customWidth="1"/>
    <col min="16134" max="16134" width="16.28515625" style="4" customWidth="1"/>
    <col min="16135" max="16135" width="1.5703125" style="4" customWidth="1"/>
    <col min="16136" max="16136" width="16.28515625" style="4" customWidth="1"/>
    <col min="16137" max="16384" width="9.140625" style="4"/>
  </cols>
  <sheetData>
    <row r="1" spans="1:12" s="2" customFormat="1" ht="21" customHeight="1">
      <c r="A1" s="1" t="s">
        <v>0</v>
      </c>
      <c r="B1" s="1"/>
      <c r="C1" s="1"/>
      <c r="D1" s="1"/>
      <c r="E1" s="101"/>
      <c r="F1" s="1"/>
      <c r="G1" s="1"/>
      <c r="H1" s="1"/>
      <c r="I1" s="1"/>
    </row>
    <row r="2" spans="1:12" s="2" customFormat="1" ht="21" customHeight="1">
      <c r="A2" s="1" t="s">
        <v>53</v>
      </c>
      <c r="B2" s="1"/>
      <c r="C2" s="1"/>
      <c r="D2" s="1"/>
      <c r="E2" s="101"/>
      <c r="F2" s="1"/>
      <c r="G2" s="1"/>
      <c r="H2" s="1"/>
      <c r="I2" s="1"/>
    </row>
    <row r="3" spans="1:12" s="2" customFormat="1" ht="21" customHeight="1">
      <c r="A3" s="1" t="str">
        <f>BS!A3</f>
        <v>ณ วันที่ 30 กันยายน 2560</v>
      </c>
      <c r="C3" s="22"/>
      <c r="D3" s="22"/>
      <c r="E3" s="196"/>
      <c r="F3" s="22"/>
      <c r="G3" s="22"/>
      <c r="H3" s="22"/>
      <c r="I3" s="22"/>
    </row>
    <row r="4" spans="1:12">
      <c r="E4" s="101"/>
      <c r="F4" s="101"/>
      <c r="G4" s="223" t="s">
        <v>99</v>
      </c>
      <c r="H4" s="223"/>
      <c r="I4" s="223"/>
    </row>
    <row r="5" spans="1:12" ht="21" customHeight="1">
      <c r="F5" s="101"/>
      <c r="G5" s="146" t="str">
        <f>BS!G5</f>
        <v>30 กันยายน 2560</v>
      </c>
      <c r="H5" s="102"/>
      <c r="I5" s="146" t="s">
        <v>66</v>
      </c>
    </row>
    <row r="6" spans="1:12" ht="21" customHeight="1">
      <c r="E6" s="144"/>
      <c r="F6" s="101"/>
      <c r="G6" s="145" t="s">
        <v>84</v>
      </c>
      <c r="H6" s="143"/>
      <c r="I6" s="4"/>
    </row>
    <row r="7" spans="1:12" ht="21" customHeight="1">
      <c r="E7" s="103" t="s">
        <v>2</v>
      </c>
      <c r="F7" s="101"/>
      <c r="G7" s="142" t="s">
        <v>85</v>
      </c>
      <c r="H7" s="143"/>
      <c r="I7" s="142" t="s">
        <v>86</v>
      </c>
    </row>
    <row r="8" spans="1:12" ht="21" customHeight="1">
      <c r="A8" s="6" t="s">
        <v>12</v>
      </c>
      <c r="G8" s="128"/>
      <c r="H8" s="7"/>
      <c r="I8" s="8"/>
    </row>
    <row r="9" spans="1:12" ht="21" customHeight="1">
      <c r="A9" s="9" t="s">
        <v>13</v>
      </c>
      <c r="B9" s="13"/>
      <c r="C9" s="13"/>
      <c r="D9" s="13"/>
      <c r="E9" s="10"/>
      <c r="G9" s="23"/>
      <c r="H9" s="24"/>
      <c r="I9" s="23"/>
    </row>
    <row r="10" spans="1:12" ht="21" customHeight="1">
      <c r="A10" s="13" t="s">
        <v>14</v>
      </c>
      <c r="B10" s="13"/>
      <c r="C10" s="13"/>
      <c r="E10" s="5">
        <v>8</v>
      </c>
      <c r="G10" s="15">
        <v>464034827.06999999</v>
      </c>
      <c r="H10" s="12"/>
      <c r="I10" s="15">
        <v>465014097.25</v>
      </c>
      <c r="J10" s="16"/>
      <c r="K10" s="18"/>
    </row>
    <row r="11" spans="1:12" ht="21" customHeight="1">
      <c r="A11" s="13" t="s">
        <v>101</v>
      </c>
      <c r="B11" s="13"/>
      <c r="C11" s="13"/>
      <c r="G11" s="15">
        <v>165705247.91999999</v>
      </c>
      <c r="H11" s="12"/>
      <c r="I11" s="15">
        <f>139674989.85+508545.7</f>
        <v>140183535.54999998</v>
      </c>
      <c r="J11" s="16"/>
      <c r="K11" s="18"/>
    </row>
    <row r="12" spans="1:12" ht="21" customHeight="1">
      <c r="A12" s="13" t="s">
        <v>104</v>
      </c>
      <c r="B12" s="13"/>
      <c r="C12" s="13"/>
      <c r="E12" s="5">
        <v>9</v>
      </c>
      <c r="G12" s="15">
        <v>22826951.899999999</v>
      </c>
      <c r="H12" s="12"/>
      <c r="I12" s="15">
        <v>28561265.920000002</v>
      </c>
      <c r="J12" s="16"/>
    </row>
    <row r="13" spans="1:12" s="25" customFormat="1" ht="21" customHeight="1">
      <c r="A13" s="25" t="s">
        <v>110</v>
      </c>
      <c r="E13" s="197"/>
      <c r="G13" s="15">
        <v>1234318</v>
      </c>
      <c r="H13" s="26"/>
      <c r="I13" s="15">
        <v>1344574</v>
      </c>
      <c r="J13" s="16"/>
    </row>
    <row r="14" spans="1:12" s="6" customFormat="1" ht="21" customHeight="1">
      <c r="A14" s="9" t="s">
        <v>15</v>
      </c>
      <c r="D14" s="9"/>
      <c r="E14" s="101"/>
      <c r="F14" s="101"/>
      <c r="G14" s="117">
        <f>SUM(G10:G13)</f>
        <v>653801344.88999999</v>
      </c>
      <c r="H14" s="106"/>
      <c r="I14" s="117">
        <f>SUM(I10:I13)</f>
        <v>635103472.71999991</v>
      </c>
      <c r="J14" s="151"/>
      <c r="K14" s="168"/>
      <c r="L14" s="169"/>
    </row>
    <row r="15" spans="1:12">
      <c r="A15" s="13"/>
      <c r="D15" s="13"/>
      <c r="G15" s="14"/>
      <c r="H15" s="12"/>
      <c r="I15" s="15"/>
      <c r="J15" s="16"/>
    </row>
    <row r="16" spans="1:12" ht="21" customHeight="1">
      <c r="A16" s="9" t="s">
        <v>16</v>
      </c>
      <c r="B16" s="13"/>
      <c r="C16" s="13"/>
      <c r="D16" s="13"/>
      <c r="G16" s="20"/>
      <c r="H16" s="12"/>
      <c r="I16" s="11"/>
      <c r="J16" s="16"/>
    </row>
    <row r="17" spans="1:11" s="25" customFormat="1" ht="21" customHeight="1">
      <c r="A17" s="13" t="s">
        <v>102</v>
      </c>
      <c r="E17" s="5">
        <v>9</v>
      </c>
      <c r="G17" s="15">
        <v>8973145.4000000004</v>
      </c>
      <c r="H17" s="17"/>
      <c r="I17" s="15">
        <v>24756522.969999999</v>
      </c>
      <c r="J17" s="16"/>
      <c r="K17" s="28"/>
    </row>
    <row r="18" spans="1:11" ht="21" customHeight="1">
      <c r="A18" s="25" t="s">
        <v>105</v>
      </c>
      <c r="B18" s="13"/>
      <c r="C18" s="13"/>
      <c r="G18" s="15">
        <v>15497015.300000001</v>
      </c>
      <c r="H18" s="12"/>
      <c r="I18" s="15">
        <v>14029139.779999999</v>
      </c>
      <c r="J18" s="16"/>
      <c r="K18" s="28"/>
    </row>
    <row r="19" spans="1:11" s="6" customFormat="1" ht="21" customHeight="1">
      <c r="A19" s="9" t="s">
        <v>17</v>
      </c>
      <c r="C19" s="9"/>
      <c r="E19" s="152"/>
      <c r="F19" s="101"/>
      <c r="G19" s="117">
        <f>SUM(G17:G18)</f>
        <v>24470160.700000003</v>
      </c>
      <c r="H19" s="106"/>
      <c r="I19" s="117">
        <f>SUM(I17:I18)</f>
        <v>38785662.75</v>
      </c>
      <c r="J19" s="151"/>
    </row>
    <row r="20" spans="1:11" s="6" customFormat="1" ht="21" customHeight="1">
      <c r="A20" s="9" t="s">
        <v>18</v>
      </c>
      <c r="C20" s="9"/>
      <c r="E20" s="152"/>
      <c r="F20" s="101"/>
      <c r="G20" s="117">
        <f>G14+G19</f>
        <v>678271505.59000003</v>
      </c>
      <c r="H20" s="106"/>
      <c r="I20" s="117">
        <f>I14+I19</f>
        <v>673889135.46999991</v>
      </c>
      <c r="J20" s="151"/>
    </row>
    <row r="21" spans="1:11">
      <c r="A21" s="9"/>
      <c r="C21" s="13"/>
      <c r="E21" s="10"/>
      <c r="G21" s="14"/>
      <c r="H21" s="12"/>
      <c r="I21" s="15"/>
    </row>
    <row r="22" spans="1:11">
      <c r="A22" s="9"/>
      <c r="C22" s="13"/>
      <c r="E22" s="10"/>
      <c r="G22" s="14"/>
      <c r="H22" s="12"/>
      <c r="I22" s="15"/>
    </row>
    <row r="23" spans="1:11">
      <c r="A23" s="9"/>
      <c r="C23" s="13"/>
      <c r="E23" s="10"/>
      <c r="G23" s="14"/>
      <c r="H23" s="12"/>
      <c r="I23" s="15"/>
    </row>
    <row r="24" spans="1:11">
      <c r="A24" s="9"/>
      <c r="C24" s="13"/>
      <c r="E24" s="10"/>
      <c r="G24" s="14"/>
      <c r="H24" s="12"/>
      <c r="I24" s="15"/>
    </row>
    <row r="25" spans="1:11" s="154" customFormat="1" ht="21" customHeight="1">
      <c r="E25" s="155"/>
      <c r="F25" s="155"/>
      <c r="G25" s="14"/>
      <c r="H25" s="17"/>
      <c r="I25" s="15"/>
    </row>
    <row r="26" spans="1:11" s="154" customFormat="1">
      <c r="E26" s="155"/>
      <c r="F26" s="155"/>
      <c r="G26" s="15"/>
      <c r="H26" s="17"/>
      <c r="I26" s="15"/>
      <c r="J26" s="156"/>
    </row>
    <row r="27" spans="1:11" s="154" customFormat="1" ht="21" customHeight="1">
      <c r="E27" s="155"/>
      <c r="F27" s="155"/>
      <c r="G27" s="14"/>
      <c r="H27" s="17"/>
      <c r="I27" s="15"/>
    </row>
    <row r="28" spans="1:11" s="154" customFormat="1" ht="21" customHeight="1">
      <c r="E28" s="155"/>
      <c r="F28" s="155"/>
      <c r="G28" s="15"/>
      <c r="H28" s="17"/>
      <c r="I28" s="15"/>
      <c r="J28" s="156"/>
    </row>
    <row r="29" spans="1:11" s="154" customFormat="1" ht="30" customHeight="1">
      <c r="E29" s="155"/>
      <c r="F29" s="155"/>
      <c r="G29" s="15"/>
      <c r="H29" s="17"/>
      <c r="I29" s="15"/>
      <c r="J29" s="156"/>
    </row>
    <row r="30" spans="1:11" s="154" customFormat="1" ht="21" customHeight="1">
      <c r="E30" s="155"/>
      <c r="F30" s="155"/>
      <c r="G30" s="15"/>
      <c r="H30" s="17"/>
      <c r="I30" s="15"/>
      <c r="J30" s="156"/>
    </row>
    <row r="31" spans="1:11" s="157" customFormat="1">
      <c r="A31" s="159"/>
      <c r="E31" s="158"/>
      <c r="G31" s="14"/>
      <c r="H31" s="17"/>
      <c r="I31" s="15"/>
      <c r="J31" s="30"/>
    </row>
    <row r="32" spans="1:11" s="154" customFormat="1" ht="18" customHeight="1">
      <c r="E32" s="155"/>
      <c r="F32" s="155"/>
      <c r="H32" s="160"/>
      <c r="I32" s="160"/>
    </row>
    <row r="33" spans="1:13" s="154" customFormat="1" ht="17.25" customHeight="1">
      <c r="E33" s="155"/>
      <c r="F33" s="155"/>
      <c r="H33" s="160"/>
      <c r="I33" s="160"/>
    </row>
    <row r="34" spans="1:13" s="154" customFormat="1">
      <c r="E34" s="155"/>
      <c r="F34" s="155"/>
      <c r="H34" s="160"/>
      <c r="I34" s="160"/>
    </row>
    <row r="35" spans="1:13" ht="18" customHeight="1">
      <c r="A35" s="6"/>
      <c r="G35" s="122"/>
      <c r="H35" s="104"/>
      <c r="I35" s="122"/>
      <c r="J35" s="16"/>
      <c r="L35" s="32"/>
      <c r="M35" s="18"/>
    </row>
    <row r="36" spans="1:13">
      <c r="A36" s="221" t="s">
        <v>133</v>
      </c>
      <c r="B36" s="221"/>
      <c r="C36" s="221"/>
      <c r="D36" s="221"/>
      <c r="E36" s="4"/>
      <c r="F36" s="201"/>
      <c r="G36" s="221" t="s">
        <v>133</v>
      </c>
      <c r="H36" s="221"/>
      <c r="I36" s="221"/>
    </row>
    <row r="37" spans="1:13">
      <c r="A37" s="221" t="s">
        <v>144</v>
      </c>
      <c r="B37" s="221"/>
      <c r="C37" s="221"/>
      <c r="D37" s="221"/>
      <c r="E37" s="4"/>
      <c r="F37" s="201"/>
      <c r="G37" s="222" t="s">
        <v>145</v>
      </c>
      <c r="H37" s="222"/>
      <c r="I37" s="222"/>
    </row>
    <row r="38" spans="1:13">
      <c r="H38" s="34"/>
      <c r="I38" s="137"/>
    </row>
    <row r="39" spans="1:13">
      <c r="G39" s="170"/>
      <c r="H39" s="171"/>
      <c r="I39" s="170"/>
    </row>
    <row r="40" spans="1:13">
      <c r="F40" s="4"/>
    </row>
    <row r="41" spans="1:13">
      <c r="F41" s="4"/>
    </row>
  </sheetData>
  <mergeCells count="5">
    <mergeCell ref="G4:I4"/>
    <mergeCell ref="A37:D37"/>
    <mergeCell ref="A36:D36"/>
    <mergeCell ref="G36:I36"/>
    <mergeCell ref="G37:I37"/>
  </mergeCells>
  <pageMargins left="0.70740157480315002" right="0.35244094488188998" top="0.66929133858267698" bottom="0.39370078740157499" header="0.196850393700787" footer="0.39370078740157499"/>
  <pageSetup paperSize="9" scale="96" firstPageNumber="2" fitToWidth="2" fitToHeight="2" orientation="portrait" r:id="rId1"/>
  <headerFooter scaleWithDoc="0">
    <oddFooter xml:space="preserve">&amp;L&amp;"Angsana New,Regular"&amp;14 หมายเหตุประกอบงบการเงินระหว่างกาลเป็นส่วนหนึ่งของงบการเงินระหว่างกาลนี้&amp;R&amp;"Angsana New,Regular"&amp;14 2 &amp;12     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M40"/>
  <sheetViews>
    <sheetView view="pageBreakPreview" zoomScaleNormal="100" zoomScaleSheetLayoutView="100" workbookViewId="0">
      <selection activeCell="G31" sqref="G31"/>
    </sheetView>
  </sheetViews>
  <sheetFormatPr defaultRowHeight="21"/>
  <cols>
    <col min="1" max="1" width="2.42578125" style="4" customWidth="1"/>
    <col min="2" max="3" width="2.28515625" style="4" customWidth="1"/>
    <col min="4" max="4" width="37.140625" style="4" customWidth="1"/>
    <col min="5" max="5" width="7.7109375" style="5" customWidth="1"/>
    <col min="6" max="6" width="2.5703125" style="5" customWidth="1"/>
    <col min="7" max="7" width="18.5703125" style="33" customWidth="1"/>
    <col min="8" max="8" width="2.5703125" style="4" customWidth="1"/>
    <col min="9" max="9" width="18.5703125" style="33" customWidth="1"/>
    <col min="10" max="10" width="9.140625" style="4"/>
    <col min="11" max="11" width="10.5703125" style="4" customWidth="1"/>
    <col min="12" max="12" width="12" style="4" bestFit="1" customWidth="1"/>
    <col min="13" max="255" width="9.140625" style="4"/>
    <col min="256" max="256" width="2.7109375" style="4" customWidth="1"/>
    <col min="257" max="258" width="2.5703125" style="4" customWidth="1"/>
    <col min="259" max="259" width="43.5703125" style="4" customWidth="1"/>
    <col min="260" max="260" width="8" style="4" bestFit="1" customWidth="1"/>
    <col min="261" max="261" width="1.5703125" style="4" customWidth="1"/>
    <col min="262" max="262" width="16.28515625" style="4" customWidth="1"/>
    <col min="263" max="263" width="1.5703125" style="4" customWidth="1"/>
    <col min="264" max="264" width="16.28515625" style="4" customWidth="1"/>
    <col min="265" max="511" width="9.140625" style="4"/>
    <col min="512" max="512" width="2.7109375" style="4" customWidth="1"/>
    <col min="513" max="514" width="2.5703125" style="4" customWidth="1"/>
    <col min="515" max="515" width="43.5703125" style="4" customWidth="1"/>
    <col min="516" max="516" width="8" style="4" bestFit="1" customWidth="1"/>
    <col min="517" max="517" width="1.5703125" style="4" customWidth="1"/>
    <col min="518" max="518" width="16.28515625" style="4" customWidth="1"/>
    <col min="519" max="519" width="1.5703125" style="4" customWidth="1"/>
    <col min="520" max="520" width="16.28515625" style="4" customWidth="1"/>
    <col min="521" max="767" width="9.140625" style="4"/>
    <col min="768" max="768" width="2.7109375" style="4" customWidth="1"/>
    <col min="769" max="770" width="2.5703125" style="4" customWidth="1"/>
    <col min="771" max="771" width="43.5703125" style="4" customWidth="1"/>
    <col min="772" max="772" width="8" style="4" bestFit="1" customWidth="1"/>
    <col min="773" max="773" width="1.5703125" style="4" customWidth="1"/>
    <col min="774" max="774" width="16.28515625" style="4" customWidth="1"/>
    <col min="775" max="775" width="1.5703125" style="4" customWidth="1"/>
    <col min="776" max="776" width="16.28515625" style="4" customWidth="1"/>
    <col min="777" max="1023" width="9.140625" style="4"/>
    <col min="1024" max="1024" width="2.7109375" style="4" customWidth="1"/>
    <col min="1025" max="1026" width="2.5703125" style="4" customWidth="1"/>
    <col min="1027" max="1027" width="43.5703125" style="4" customWidth="1"/>
    <col min="1028" max="1028" width="8" style="4" bestFit="1" customWidth="1"/>
    <col min="1029" max="1029" width="1.5703125" style="4" customWidth="1"/>
    <col min="1030" max="1030" width="16.28515625" style="4" customWidth="1"/>
    <col min="1031" max="1031" width="1.5703125" style="4" customWidth="1"/>
    <col min="1032" max="1032" width="16.28515625" style="4" customWidth="1"/>
    <col min="1033" max="1279" width="9.140625" style="4"/>
    <col min="1280" max="1280" width="2.7109375" style="4" customWidth="1"/>
    <col min="1281" max="1282" width="2.5703125" style="4" customWidth="1"/>
    <col min="1283" max="1283" width="43.5703125" style="4" customWidth="1"/>
    <col min="1284" max="1284" width="8" style="4" bestFit="1" customWidth="1"/>
    <col min="1285" max="1285" width="1.5703125" style="4" customWidth="1"/>
    <col min="1286" max="1286" width="16.28515625" style="4" customWidth="1"/>
    <col min="1287" max="1287" width="1.5703125" style="4" customWidth="1"/>
    <col min="1288" max="1288" width="16.28515625" style="4" customWidth="1"/>
    <col min="1289" max="1535" width="9.140625" style="4"/>
    <col min="1536" max="1536" width="2.7109375" style="4" customWidth="1"/>
    <col min="1537" max="1538" width="2.5703125" style="4" customWidth="1"/>
    <col min="1539" max="1539" width="43.5703125" style="4" customWidth="1"/>
    <col min="1540" max="1540" width="8" style="4" bestFit="1" customWidth="1"/>
    <col min="1541" max="1541" width="1.5703125" style="4" customWidth="1"/>
    <col min="1542" max="1542" width="16.28515625" style="4" customWidth="1"/>
    <col min="1543" max="1543" width="1.5703125" style="4" customWidth="1"/>
    <col min="1544" max="1544" width="16.28515625" style="4" customWidth="1"/>
    <col min="1545" max="1791" width="9.140625" style="4"/>
    <col min="1792" max="1792" width="2.7109375" style="4" customWidth="1"/>
    <col min="1793" max="1794" width="2.5703125" style="4" customWidth="1"/>
    <col min="1795" max="1795" width="43.5703125" style="4" customWidth="1"/>
    <col min="1796" max="1796" width="8" style="4" bestFit="1" customWidth="1"/>
    <col min="1797" max="1797" width="1.5703125" style="4" customWidth="1"/>
    <col min="1798" max="1798" width="16.28515625" style="4" customWidth="1"/>
    <col min="1799" max="1799" width="1.5703125" style="4" customWidth="1"/>
    <col min="1800" max="1800" width="16.28515625" style="4" customWidth="1"/>
    <col min="1801" max="2047" width="9.140625" style="4"/>
    <col min="2048" max="2048" width="2.7109375" style="4" customWidth="1"/>
    <col min="2049" max="2050" width="2.5703125" style="4" customWidth="1"/>
    <col min="2051" max="2051" width="43.5703125" style="4" customWidth="1"/>
    <col min="2052" max="2052" width="8" style="4" bestFit="1" customWidth="1"/>
    <col min="2053" max="2053" width="1.5703125" style="4" customWidth="1"/>
    <col min="2054" max="2054" width="16.28515625" style="4" customWidth="1"/>
    <col min="2055" max="2055" width="1.5703125" style="4" customWidth="1"/>
    <col min="2056" max="2056" width="16.28515625" style="4" customWidth="1"/>
    <col min="2057" max="2303" width="9.140625" style="4"/>
    <col min="2304" max="2304" width="2.7109375" style="4" customWidth="1"/>
    <col min="2305" max="2306" width="2.5703125" style="4" customWidth="1"/>
    <col min="2307" max="2307" width="43.5703125" style="4" customWidth="1"/>
    <col min="2308" max="2308" width="8" style="4" bestFit="1" customWidth="1"/>
    <col min="2309" max="2309" width="1.5703125" style="4" customWidth="1"/>
    <col min="2310" max="2310" width="16.28515625" style="4" customWidth="1"/>
    <col min="2311" max="2311" width="1.5703125" style="4" customWidth="1"/>
    <col min="2312" max="2312" width="16.28515625" style="4" customWidth="1"/>
    <col min="2313" max="2559" width="9.140625" style="4"/>
    <col min="2560" max="2560" width="2.7109375" style="4" customWidth="1"/>
    <col min="2561" max="2562" width="2.5703125" style="4" customWidth="1"/>
    <col min="2563" max="2563" width="43.5703125" style="4" customWidth="1"/>
    <col min="2564" max="2564" width="8" style="4" bestFit="1" customWidth="1"/>
    <col min="2565" max="2565" width="1.5703125" style="4" customWidth="1"/>
    <col min="2566" max="2566" width="16.28515625" style="4" customWidth="1"/>
    <col min="2567" max="2567" width="1.5703125" style="4" customWidth="1"/>
    <col min="2568" max="2568" width="16.28515625" style="4" customWidth="1"/>
    <col min="2569" max="2815" width="9.140625" style="4"/>
    <col min="2816" max="2816" width="2.7109375" style="4" customWidth="1"/>
    <col min="2817" max="2818" width="2.5703125" style="4" customWidth="1"/>
    <col min="2819" max="2819" width="43.5703125" style="4" customWidth="1"/>
    <col min="2820" max="2820" width="8" style="4" bestFit="1" customWidth="1"/>
    <col min="2821" max="2821" width="1.5703125" style="4" customWidth="1"/>
    <col min="2822" max="2822" width="16.28515625" style="4" customWidth="1"/>
    <col min="2823" max="2823" width="1.5703125" style="4" customWidth="1"/>
    <col min="2824" max="2824" width="16.28515625" style="4" customWidth="1"/>
    <col min="2825" max="3071" width="9.140625" style="4"/>
    <col min="3072" max="3072" width="2.7109375" style="4" customWidth="1"/>
    <col min="3073" max="3074" width="2.5703125" style="4" customWidth="1"/>
    <col min="3075" max="3075" width="43.5703125" style="4" customWidth="1"/>
    <col min="3076" max="3076" width="8" style="4" bestFit="1" customWidth="1"/>
    <col min="3077" max="3077" width="1.5703125" style="4" customWidth="1"/>
    <col min="3078" max="3078" width="16.28515625" style="4" customWidth="1"/>
    <col min="3079" max="3079" width="1.5703125" style="4" customWidth="1"/>
    <col min="3080" max="3080" width="16.28515625" style="4" customWidth="1"/>
    <col min="3081" max="3327" width="9.140625" style="4"/>
    <col min="3328" max="3328" width="2.7109375" style="4" customWidth="1"/>
    <col min="3329" max="3330" width="2.5703125" style="4" customWidth="1"/>
    <col min="3331" max="3331" width="43.5703125" style="4" customWidth="1"/>
    <col min="3332" max="3332" width="8" style="4" bestFit="1" customWidth="1"/>
    <col min="3333" max="3333" width="1.5703125" style="4" customWidth="1"/>
    <col min="3334" max="3334" width="16.28515625" style="4" customWidth="1"/>
    <col min="3335" max="3335" width="1.5703125" style="4" customWidth="1"/>
    <col min="3336" max="3336" width="16.28515625" style="4" customWidth="1"/>
    <col min="3337" max="3583" width="9.140625" style="4"/>
    <col min="3584" max="3584" width="2.7109375" style="4" customWidth="1"/>
    <col min="3585" max="3586" width="2.5703125" style="4" customWidth="1"/>
    <col min="3587" max="3587" width="43.5703125" style="4" customWidth="1"/>
    <col min="3588" max="3588" width="8" style="4" bestFit="1" customWidth="1"/>
    <col min="3589" max="3589" width="1.5703125" style="4" customWidth="1"/>
    <col min="3590" max="3590" width="16.28515625" style="4" customWidth="1"/>
    <col min="3591" max="3591" width="1.5703125" style="4" customWidth="1"/>
    <col min="3592" max="3592" width="16.28515625" style="4" customWidth="1"/>
    <col min="3593" max="3839" width="9.140625" style="4"/>
    <col min="3840" max="3840" width="2.7109375" style="4" customWidth="1"/>
    <col min="3841" max="3842" width="2.5703125" style="4" customWidth="1"/>
    <col min="3843" max="3843" width="43.5703125" style="4" customWidth="1"/>
    <col min="3844" max="3844" width="8" style="4" bestFit="1" customWidth="1"/>
    <col min="3845" max="3845" width="1.5703125" style="4" customWidth="1"/>
    <col min="3846" max="3846" width="16.28515625" style="4" customWidth="1"/>
    <col min="3847" max="3847" width="1.5703125" style="4" customWidth="1"/>
    <col min="3848" max="3848" width="16.28515625" style="4" customWidth="1"/>
    <col min="3849" max="4095" width="9.140625" style="4"/>
    <col min="4096" max="4096" width="2.7109375" style="4" customWidth="1"/>
    <col min="4097" max="4098" width="2.5703125" style="4" customWidth="1"/>
    <col min="4099" max="4099" width="43.5703125" style="4" customWidth="1"/>
    <col min="4100" max="4100" width="8" style="4" bestFit="1" customWidth="1"/>
    <col min="4101" max="4101" width="1.5703125" style="4" customWidth="1"/>
    <col min="4102" max="4102" width="16.28515625" style="4" customWidth="1"/>
    <col min="4103" max="4103" width="1.5703125" style="4" customWidth="1"/>
    <col min="4104" max="4104" width="16.28515625" style="4" customWidth="1"/>
    <col min="4105" max="4351" width="9.140625" style="4"/>
    <col min="4352" max="4352" width="2.7109375" style="4" customWidth="1"/>
    <col min="4353" max="4354" width="2.5703125" style="4" customWidth="1"/>
    <col min="4355" max="4355" width="43.5703125" style="4" customWidth="1"/>
    <col min="4356" max="4356" width="8" style="4" bestFit="1" customWidth="1"/>
    <col min="4357" max="4357" width="1.5703125" style="4" customWidth="1"/>
    <col min="4358" max="4358" width="16.28515625" style="4" customWidth="1"/>
    <col min="4359" max="4359" width="1.5703125" style="4" customWidth="1"/>
    <col min="4360" max="4360" width="16.28515625" style="4" customWidth="1"/>
    <col min="4361" max="4607" width="9.140625" style="4"/>
    <col min="4608" max="4608" width="2.7109375" style="4" customWidth="1"/>
    <col min="4609" max="4610" width="2.5703125" style="4" customWidth="1"/>
    <col min="4611" max="4611" width="43.5703125" style="4" customWidth="1"/>
    <col min="4612" max="4612" width="8" style="4" bestFit="1" customWidth="1"/>
    <col min="4613" max="4613" width="1.5703125" style="4" customWidth="1"/>
    <col min="4614" max="4614" width="16.28515625" style="4" customWidth="1"/>
    <col min="4615" max="4615" width="1.5703125" style="4" customWidth="1"/>
    <col min="4616" max="4616" width="16.28515625" style="4" customWidth="1"/>
    <col min="4617" max="4863" width="9.140625" style="4"/>
    <col min="4864" max="4864" width="2.7109375" style="4" customWidth="1"/>
    <col min="4865" max="4866" width="2.5703125" style="4" customWidth="1"/>
    <col min="4867" max="4867" width="43.5703125" style="4" customWidth="1"/>
    <col min="4868" max="4868" width="8" style="4" bestFit="1" customWidth="1"/>
    <col min="4869" max="4869" width="1.5703125" style="4" customWidth="1"/>
    <col min="4870" max="4870" width="16.28515625" style="4" customWidth="1"/>
    <col min="4871" max="4871" width="1.5703125" style="4" customWidth="1"/>
    <col min="4872" max="4872" width="16.28515625" style="4" customWidth="1"/>
    <col min="4873" max="5119" width="9.140625" style="4"/>
    <col min="5120" max="5120" width="2.7109375" style="4" customWidth="1"/>
    <col min="5121" max="5122" width="2.5703125" style="4" customWidth="1"/>
    <col min="5123" max="5123" width="43.5703125" style="4" customWidth="1"/>
    <col min="5124" max="5124" width="8" style="4" bestFit="1" customWidth="1"/>
    <col min="5125" max="5125" width="1.5703125" style="4" customWidth="1"/>
    <col min="5126" max="5126" width="16.28515625" style="4" customWidth="1"/>
    <col min="5127" max="5127" width="1.5703125" style="4" customWidth="1"/>
    <col min="5128" max="5128" width="16.28515625" style="4" customWidth="1"/>
    <col min="5129" max="5375" width="9.140625" style="4"/>
    <col min="5376" max="5376" width="2.7109375" style="4" customWidth="1"/>
    <col min="5377" max="5378" width="2.5703125" style="4" customWidth="1"/>
    <col min="5379" max="5379" width="43.5703125" style="4" customWidth="1"/>
    <col min="5380" max="5380" width="8" style="4" bestFit="1" customWidth="1"/>
    <col min="5381" max="5381" width="1.5703125" style="4" customWidth="1"/>
    <col min="5382" max="5382" width="16.28515625" style="4" customWidth="1"/>
    <col min="5383" max="5383" width="1.5703125" style="4" customWidth="1"/>
    <col min="5384" max="5384" width="16.28515625" style="4" customWidth="1"/>
    <col min="5385" max="5631" width="9.140625" style="4"/>
    <col min="5632" max="5632" width="2.7109375" style="4" customWidth="1"/>
    <col min="5633" max="5634" width="2.5703125" style="4" customWidth="1"/>
    <col min="5635" max="5635" width="43.5703125" style="4" customWidth="1"/>
    <col min="5636" max="5636" width="8" style="4" bestFit="1" customWidth="1"/>
    <col min="5637" max="5637" width="1.5703125" style="4" customWidth="1"/>
    <col min="5638" max="5638" width="16.28515625" style="4" customWidth="1"/>
    <col min="5639" max="5639" width="1.5703125" style="4" customWidth="1"/>
    <col min="5640" max="5640" width="16.28515625" style="4" customWidth="1"/>
    <col min="5641" max="5887" width="9.140625" style="4"/>
    <col min="5888" max="5888" width="2.7109375" style="4" customWidth="1"/>
    <col min="5889" max="5890" width="2.5703125" style="4" customWidth="1"/>
    <col min="5891" max="5891" width="43.5703125" style="4" customWidth="1"/>
    <col min="5892" max="5892" width="8" style="4" bestFit="1" customWidth="1"/>
    <col min="5893" max="5893" width="1.5703125" style="4" customWidth="1"/>
    <col min="5894" max="5894" width="16.28515625" style="4" customWidth="1"/>
    <col min="5895" max="5895" width="1.5703125" style="4" customWidth="1"/>
    <col min="5896" max="5896" width="16.28515625" style="4" customWidth="1"/>
    <col min="5897" max="6143" width="9.140625" style="4"/>
    <col min="6144" max="6144" width="2.7109375" style="4" customWidth="1"/>
    <col min="6145" max="6146" width="2.5703125" style="4" customWidth="1"/>
    <col min="6147" max="6147" width="43.5703125" style="4" customWidth="1"/>
    <col min="6148" max="6148" width="8" style="4" bestFit="1" customWidth="1"/>
    <col min="6149" max="6149" width="1.5703125" style="4" customWidth="1"/>
    <col min="6150" max="6150" width="16.28515625" style="4" customWidth="1"/>
    <col min="6151" max="6151" width="1.5703125" style="4" customWidth="1"/>
    <col min="6152" max="6152" width="16.28515625" style="4" customWidth="1"/>
    <col min="6153" max="6399" width="9.140625" style="4"/>
    <col min="6400" max="6400" width="2.7109375" style="4" customWidth="1"/>
    <col min="6401" max="6402" width="2.5703125" style="4" customWidth="1"/>
    <col min="6403" max="6403" width="43.5703125" style="4" customWidth="1"/>
    <col min="6404" max="6404" width="8" style="4" bestFit="1" customWidth="1"/>
    <col min="6405" max="6405" width="1.5703125" style="4" customWidth="1"/>
    <col min="6406" max="6406" width="16.28515625" style="4" customWidth="1"/>
    <col min="6407" max="6407" width="1.5703125" style="4" customWidth="1"/>
    <col min="6408" max="6408" width="16.28515625" style="4" customWidth="1"/>
    <col min="6409" max="6655" width="9.140625" style="4"/>
    <col min="6656" max="6656" width="2.7109375" style="4" customWidth="1"/>
    <col min="6657" max="6658" width="2.5703125" style="4" customWidth="1"/>
    <col min="6659" max="6659" width="43.5703125" style="4" customWidth="1"/>
    <col min="6660" max="6660" width="8" style="4" bestFit="1" customWidth="1"/>
    <col min="6661" max="6661" width="1.5703125" style="4" customWidth="1"/>
    <col min="6662" max="6662" width="16.28515625" style="4" customWidth="1"/>
    <col min="6663" max="6663" width="1.5703125" style="4" customWidth="1"/>
    <col min="6664" max="6664" width="16.28515625" style="4" customWidth="1"/>
    <col min="6665" max="6911" width="9.140625" style="4"/>
    <col min="6912" max="6912" width="2.7109375" style="4" customWidth="1"/>
    <col min="6913" max="6914" width="2.5703125" style="4" customWidth="1"/>
    <col min="6915" max="6915" width="43.5703125" style="4" customWidth="1"/>
    <col min="6916" max="6916" width="8" style="4" bestFit="1" customWidth="1"/>
    <col min="6917" max="6917" width="1.5703125" style="4" customWidth="1"/>
    <col min="6918" max="6918" width="16.28515625" style="4" customWidth="1"/>
    <col min="6919" max="6919" width="1.5703125" style="4" customWidth="1"/>
    <col min="6920" max="6920" width="16.28515625" style="4" customWidth="1"/>
    <col min="6921" max="7167" width="9.140625" style="4"/>
    <col min="7168" max="7168" width="2.7109375" style="4" customWidth="1"/>
    <col min="7169" max="7170" width="2.5703125" style="4" customWidth="1"/>
    <col min="7171" max="7171" width="43.5703125" style="4" customWidth="1"/>
    <col min="7172" max="7172" width="8" style="4" bestFit="1" customWidth="1"/>
    <col min="7173" max="7173" width="1.5703125" style="4" customWidth="1"/>
    <col min="7174" max="7174" width="16.28515625" style="4" customWidth="1"/>
    <col min="7175" max="7175" width="1.5703125" style="4" customWidth="1"/>
    <col min="7176" max="7176" width="16.28515625" style="4" customWidth="1"/>
    <col min="7177" max="7423" width="9.140625" style="4"/>
    <col min="7424" max="7424" width="2.7109375" style="4" customWidth="1"/>
    <col min="7425" max="7426" width="2.5703125" style="4" customWidth="1"/>
    <col min="7427" max="7427" width="43.5703125" style="4" customWidth="1"/>
    <col min="7428" max="7428" width="8" style="4" bestFit="1" customWidth="1"/>
    <col min="7429" max="7429" width="1.5703125" style="4" customWidth="1"/>
    <col min="7430" max="7430" width="16.28515625" style="4" customWidth="1"/>
    <col min="7431" max="7431" width="1.5703125" style="4" customWidth="1"/>
    <col min="7432" max="7432" width="16.28515625" style="4" customWidth="1"/>
    <col min="7433" max="7679" width="9.140625" style="4"/>
    <col min="7680" max="7680" width="2.7109375" style="4" customWidth="1"/>
    <col min="7681" max="7682" width="2.5703125" style="4" customWidth="1"/>
    <col min="7683" max="7683" width="43.5703125" style="4" customWidth="1"/>
    <col min="7684" max="7684" width="8" style="4" bestFit="1" customWidth="1"/>
    <col min="7685" max="7685" width="1.5703125" style="4" customWidth="1"/>
    <col min="7686" max="7686" width="16.28515625" style="4" customWidth="1"/>
    <col min="7687" max="7687" width="1.5703125" style="4" customWidth="1"/>
    <col min="7688" max="7688" width="16.28515625" style="4" customWidth="1"/>
    <col min="7689" max="7935" width="9.140625" style="4"/>
    <col min="7936" max="7936" width="2.7109375" style="4" customWidth="1"/>
    <col min="7937" max="7938" width="2.5703125" style="4" customWidth="1"/>
    <col min="7939" max="7939" width="43.5703125" style="4" customWidth="1"/>
    <col min="7940" max="7940" width="8" style="4" bestFit="1" customWidth="1"/>
    <col min="7941" max="7941" width="1.5703125" style="4" customWidth="1"/>
    <col min="7942" max="7942" width="16.28515625" style="4" customWidth="1"/>
    <col min="7943" max="7943" width="1.5703125" style="4" customWidth="1"/>
    <col min="7944" max="7944" width="16.28515625" style="4" customWidth="1"/>
    <col min="7945" max="8191" width="9.140625" style="4"/>
    <col min="8192" max="8192" width="2.7109375" style="4" customWidth="1"/>
    <col min="8193" max="8194" width="2.5703125" style="4" customWidth="1"/>
    <col min="8195" max="8195" width="43.5703125" style="4" customWidth="1"/>
    <col min="8196" max="8196" width="8" style="4" bestFit="1" customWidth="1"/>
    <col min="8197" max="8197" width="1.5703125" style="4" customWidth="1"/>
    <col min="8198" max="8198" width="16.28515625" style="4" customWidth="1"/>
    <col min="8199" max="8199" width="1.5703125" style="4" customWidth="1"/>
    <col min="8200" max="8200" width="16.28515625" style="4" customWidth="1"/>
    <col min="8201" max="8447" width="9.140625" style="4"/>
    <col min="8448" max="8448" width="2.7109375" style="4" customWidth="1"/>
    <col min="8449" max="8450" width="2.5703125" style="4" customWidth="1"/>
    <col min="8451" max="8451" width="43.5703125" style="4" customWidth="1"/>
    <col min="8452" max="8452" width="8" style="4" bestFit="1" customWidth="1"/>
    <col min="8453" max="8453" width="1.5703125" style="4" customWidth="1"/>
    <col min="8454" max="8454" width="16.28515625" style="4" customWidth="1"/>
    <col min="8455" max="8455" width="1.5703125" style="4" customWidth="1"/>
    <col min="8456" max="8456" width="16.28515625" style="4" customWidth="1"/>
    <col min="8457" max="8703" width="9.140625" style="4"/>
    <col min="8704" max="8704" width="2.7109375" style="4" customWidth="1"/>
    <col min="8705" max="8706" width="2.5703125" style="4" customWidth="1"/>
    <col min="8707" max="8707" width="43.5703125" style="4" customWidth="1"/>
    <col min="8708" max="8708" width="8" style="4" bestFit="1" customWidth="1"/>
    <col min="8709" max="8709" width="1.5703125" style="4" customWidth="1"/>
    <col min="8710" max="8710" width="16.28515625" style="4" customWidth="1"/>
    <col min="8711" max="8711" width="1.5703125" style="4" customWidth="1"/>
    <col min="8712" max="8712" width="16.28515625" style="4" customWidth="1"/>
    <col min="8713" max="8959" width="9.140625" style="4"/>
    <col min="8960" max="8960" width="2.7109375" style="4" customWidth="1"/>
    <col min="8961" max="8962" width="2.5703125" style="4" customWidth="1"/>
    <col min="8963" max="8963" width="43.5703125" style="4" customWidth="1"/>
    <col min="8964" max="8964" width="8" style="4" bestFit="1" customWidth="1"/>
    <col min="8965" max="8965" width="1.5703125" style="4" customWidth="1"/>
    <col min="8966" max="8966" width="16.28515625" style="4" customWidth="1"/>
    <col min="8967" max="8967" width="1.5703125" style="4" customWidth="1"/>
    <col min="8968" max="8968" width="16.28515625" style="4" customWidth="1"/>
    <col min="8969" max="9215" width="9.140625" style="4"/>
    <col min="9216" max="9216" width="2.7109375" style="4" customWidth="1"/>
    <col min="9217" max="9218" width="2.5703125" style="4" customWidth="1"/>
    <col min="9219" max="9219" width="43.5703125" style="4" customWidth="1"/>
    <col min="9220" max="9220" width="8" style="4" bestFit="1" customWidth="1"/>
    <col min="9221" max="9221" width="1.5703125" style="4" customWidth="1"/>
    <col min="9222" max="9222" width="16.28515625" style="4" customWidth="1"/>
    <col min="9223" max="9223" width="1.5703125" style="4" customWidth="1"/>
    <col min="9224" max="9224" width="16.28515625" style="4" customWidth="1"/>
    <col min="9225" max="9471" width="9.140625" style="4"/>
    <col min="9472" max="9472" width="2.7109375" style="4" customWidth="1"/>
    <col min="9473" max="9474" width="2.5703125" style="4" customWidth="1"/>
    <col min="9475" max="9475" width="43.5703125" style="4" customWidth="1"/>
    <col min="9476" max="9476" width="8" style="4" bestFit="1" customWidth="1"/>
    <col min="9477" max="9477" width="1.5703125" style="4" customWidth="1"/>
    <col min="9478" max="9478" width="16.28515625" style="4" customWidth="1"/>
    <col min="9479" max="9479" width="1.5703125" style="4" customWidth="1"/>
    <col min="9480" max="9480" width="16.28515625" style="4" customWidth="1"/>
    <col min="9481" max="9727" width="9.140625" style="4"/>
    <col min="9728" max="9728" width="2.7109375" style="4" customWidth="1"/>
    <col min="9729" max="9730" width="2.5703125" style="4" customWidth="1"/>
    <col min="9731" max="9731" width="43.5703125" style="4" customWidth="1"/>
    <col min="9732" max="9732" width="8" style="4" bestFit="1" customWidth="1"/>
    <col min="9733" max="9733" width="1.5703125" style="4" customWidth="1"/>
    <col min="9734" max="9734" width="16.28515625" style="4" customWidth="1"/>
    <col min="9735" max="9735" width="1.5703125" style="4" customWidth="1"/>
    <col min="9736" max="9736" width="16.28515625" style="4" customWidth="1"/>
    <col min="9737" max="9983" width="9.140625" style="4"/>
    <col min="9984" max="9984" width="2.7109375" style="4" customWidth="1"/>
    <col min="9985" max="9986" width="2.5703125" style="4" customWidth="1"/>
    <col min="9987" max="9987" width="43.5703125" style="4" customWidth="1"/>
    <col min="9988" max="9988" width="8" style="4" bestFit="1" customWidth="1"/>
    <col min="9989" max="9989" width="1.5703125" style="4" customWidth="1"/>
    <col min="9990" max="9990" width="16.28515625" style="4" customWidth="1"/>
    <col min="9991" max="9991" width="1.5703125" style="4" customWidth="1"/>
    <col min="9992" max="9992" width="16.28515625" style="4" customWidth="1"/>
    <col min="9993" max="10239" width="9.140625" style="4"/>
    <col min="10240" max="10240" width="2.7109375" style="4" customWidth="1"/>
    <col min="10241" max="10242" width="2.5703125" style="4" customWidth="1"/>
    <col min="10243" max="10243" width="43.5703125" style="4" customWidth="1"/>
    <col min="10244" max="10244" width="8" style="4" bestFit="1" customWidth="1"/>
    <col min="10245" max="10245" width="1.5703125" style="4" customWidth="1"/>
    <col min="10246" max="10246" width="16.28515625" style="4" customWidth="1"/>
    <col min="10247" max="10247" width="1.5703125" style="4" customWidth="1"/>
    <col min="10248" max="10248" width="16.28515625" style="4" customWidth="1"/>
    <col min="10249" max="10495" width="9.140625" style="4"/>
    <col min="10496" max="10496" width="2.7109375" style="4" customWidth="1"/>
    <col min="10497" max="10498" width="2.5703125" style="4" customWidth="1"/>
    <col min="10499" max="10499" width="43.5703125" style="4" customWidth="1"/>
    <col min="10500" max="10500" width="8" style="4" bestFit="1" customWidth="1"/>
    <col min="10501" max="10501" width="1.5703125" style="4" customWidth="1"/>
    <col min="10502" max="10502" width="16.28515625" style="4" customWidth="1"/>
    <col min="10503" max="10503" width="1.5703125" style="4" customWidth="1"/>
    <col min="10504" max="10504" width="16.28515625" style="4" customWidth="1"/>
    <col min="10505" max="10751" width="9.140625" style="4"/>
    <col min="10752" max="10752" width="2.7109375" style="4" customWidth="1"/>
    <col min="10753" max="10754" width="2.5703125" style="4" customWidth="1"/>
    <col min="10755" max="10755" width="43.5703125" style="4" customWidth="1"/>
    <col min="10756" max="10756" width="8" style="4" bestFit="1" customWidth="1"/>
    <col min="10757" max="10757" width="1.5703125" style="4" customWidth="1"/>
    <col min="10758" max="10758" width="16.28515625" style="4" customWidth="1"/>
    <col min="10759" max="10759" width="1.5703125" style="4" customWidth="1"/>
    <col min="10760" max="10760" width="16.28515625" style="4" customWidth="1"/>
    <col min="10761" max="11007" width="9.140625" style="4"/>
    <col min="11008" max="11008" width="2.7109375" style="4" customWidth="1"/>
    <col min="11009" max="11010" width="2.5703125" style="4" customWidth="1"/>
    <col min="11011" max="11011" width="43.5703125" style="4" customWidth="1"/>
    <col min="11012" max="11012" width="8" style="4" bestFit="1" customWidth="1"/>
    <col min="11013" max="11013" width="1.5703125" style="4" customWidth="1"/>
    <col min="11014" max="11014" width="16.28515625" style="4" customWidth="1"/>
    <col min="11015" max="11015" width="1.5703125" style="4" customWidth="1"/>
    <col min="11016" max="11016" width="16.28515625" style="4" customWidth="1"/>
    <col min="11017" max="11263" width="9.140625" style="4"/>
    <col min="11264" max="11264" width="2.7109375" style="4" customWidth="1"/>
    <col min="11265" max="11266" width="2.5703125" style="4" customWidth="1"/>
    <col min="11267" max="11267" width="43.5703125" style="4" customWidth="1"/>
    <col min="11268" max="11268" width="8" style="4" bestFit="1" customWidth="1"/>
    <col min="11269" max="11269" width="1.5703125" style="4" customWidth="1"/>
    <col min="11270" max="11270" width="16.28515625" style="4" customWidth="1"/>
    <col min="11271" max="11271" width="1.5703125" style="4" customWidth="1"/>
    <col min="11272" max="11272" width="16.28515625" style="4" customWidth="1"/>
    <col min="11273" max="11519" width="9.140625" style="4"/>
    <col min="11520" max="11520" width="2.7109375" style="4" customWidth="1"/>
    <col min="11521" max="11522" width="2.5703125" style="4" customWidth="1"/>
    <col min="11523" max="11523" width="43.5703125" style="4" customWidth="1"/>
    <col min="11524" max="11524" width="8" style="4" bestFit="1" customWidth="1"/>
    <col min="11525" max="11525" width="1.5703125" style="4" customWidth="1"/>
    <col min="11526" max="11526" width="16.28515625" style="4" customWidth="1"/>
    <col min="11527" max="11527" width="1.5703125" style="4" customWidth="1"/>
    <col min="11528" max="11528" width="16.28515625" style="4" customWidth="1"/>
    <col min="11529" max="11775" width="9.140625" style="4"/>
    <col min="11776" max="11776" width="2.7109375" style="4" customWidth="1"/>
    <col min="11777" max="11778" width="2.5703125" style="4" customWidth="1"/>
    <col min="11779" max="11779" width="43.5703125" style="4" customWidth="1"/>
    <col min="11780" max="11780" width="8" style="4" bestFit="1" customWidth="1"/>
    <col min="11781" max="11781" width="1.5703125" style="4" customWidth="1"/>
    <col min="11782" max="11782" width="16.28515625" style="4" customWidth="1"/>
    <col min="11783" max="11783" width="1.5703125" style="4" customWidth="1"/>
    <col min="11784" max="11784" width="16.28515625" style="4" customWidth="1"/>
    <col min="11785" max="12031" width="9.140625" style="4"/>
    <col min="12032" max="12032" width="2.7109375" style="4" customWidth="1"/>
    <col min="12033" max="12034" width="2.5703125" style="4" customWidth="1"/>
    <col min="12035" max="12035" width="43.5703125" style="4" customWidth="1"/>
    <col min="12036" max="12036" width="8" style="4" bestFit="1" customWidth="1"/>
    <col min="12037" max="12037" width="1.5703125" style="4" customWidth="1"/>
    <col min="12038" max="12038" width="16.28515625" style="4" customWidth="1"/>
    <col min="12039" max="12039" width="1.5703125" style="4" customWidth="1"/>
    <col min="12040" max="12040" width="16.28515625" style="4" customWidth="1"/>
    <col min="12041" max="12287" width="9.140625" style="4"/>
    <col min="12288" max="12288" width="2.7109375" style="4" customWidth="1"/>
    <col min="12289" max="12290" width="2.5703125" style="4" customWidth="1"/>
    <col min="12291" max="12291" width="43.5703125" style="4" customWidth="1"/>
    <col min="12292" max="12292" width="8" style="4" bestFit="1" customWidth="1"/>
    <col min="12293" max="12293" width="1.5703125" style="4" customWidth="1"/>
    <col min="12294" max="12294" width="16.28515625" style="4" customWidth="1"/>
    <col min="12295" max="12295" width="1.5703125" style="4" customWidth="1"/>
    <col min="12296" max="12296" width="16.28515625" style="4" customWidth="1"/>
    <col min="12297" max="12543" width="9.140625" style="4"/>
    <col min="12544" max="12544" width="2.7109375" style="4" customWidth="1"/>
    <col min="12545" max="12546" width="2.5703125" style="4" customWidth="1"/>
    <col min="12547" max="12547" width="43.5703125" style="4" customWidth="1"/>
    <col min="12548" max="12548" width="8" style="4" bestFit="1" customWidth="1"/>
    <col min="12549" max="12549" width="1.5703125" style="4" customWidth="1"/>
    <col min="12550" max="12550" width="16.28515625" style="4" customWidth="1"/>
    <col min="12551" max="12551" width="1.5703125" style="4" customWidth="1"/>
    <col min="12552" max="12552" width="16.28515625" style="4" customWidth="1"/>
    <col min="12553" max="12799" width="9.140625" style="4"/>
    <col min="12800" max="12800" width="2.7109375" style="4" customWidth="1"/>
    <col min="12801" max="12802" width="2.5703125" style="4" customWidth="1"/>
    <col min="12803" max="12803" width="43.5703125" style="4" customWidth="1"/>
    <col min="12804" max="12804" width="8" style="4" bestFit="1" customWidth="1"/>
    <col min="12805" max="12805" width="1.5703125" style="4" customWidth="1"/>
    <col min="12806" max="12806" width="16.28515625" style="4" customWidth="1"/>
    <col min="12807" max="12807" width="1.5703125" style="4" customWidth="1"/>
    <col min="12808" max="12808" width="16.28515625" style="4" customWidth="1"/>
    <col min="12809" max="13055" width="9.140625" style="4"/>
    <col min="13056" max="13056" width="2.7109375" style="4" customWidth="1"/>
    <col min="13057" max="13058" width="2.5703125" style="4" customWidth="1"/>
    <col min="13059" max="13059" width="43.5703125" style="4" customWidth="1"/>
    <col min="13060" max="13060" width="8" style="4" bestFit="1" customWidth="1"/>
    <col min="13061" max="13061" width="1.5703125" style="4" customWidth="1"/>
    <col min="13062" max="13062" width="16.28515625" style="4" customWidth="1"/>
    <col min="13063" max="13063" width="1.5703125" style="4" customWidth="1"/>
    <col min="13064" max="13064" width="16.28515625" style="4" customWidth="1"/>
    <col min="13065" max="13311" width="9.140625" style="4"/>
    <col min="13312" max="13312" width="2.7109375" style="4" customWidth="1"/>
    <col min="13313" max="13314" width="2.5703125" style="4" customWidth="1"/>
    <col min="13315" max="13315" width="43.5703125" style="4" customWidth="1"/>
    <col min="13316" max="13316" width="8" style="4" bestFit="1" customWidth="1"/>
    <col min="13317" max="13317" width="1.5703125" style="4" customWidth="1"/>
    <col min="13318" max="13318" width="16.28515625" style="4" customWidth="1"/>
    <col min="13319" max="13319" width="1.5703125" style="4" customWidth="1"/>
    <col min="13320" max="13320" width="16.28515625" style="4" customWidth="1"/>
    <col min="13321" max="13567" width="9.140625" style="4"/>
    <col min="13568" max="13568" width="2.7109375" style="4" customWidth="1"/>
    <col min="13569" max="13570" width="2.5703125" style="4" customWidth="1"/>
    <col min="13571" max="13571" width="43.5703125" style="4" customWidth="1"/>
    <col min="13572" max="13572" width="8" style="4" bestFit="1" customWidth="1"/>
    <col min="13573" max="13573" width="1.5703125" style="4" customWidth="1"/>
    <col min="13574" max="13574" width="16.28515625" style="4" customWidth="1"/>
    <col min="13575" max="13575" width="1.5703125" style="4" customWidth="1"/>
    <col min="13576" max="13576" width="16.28515625" style="4" customWidth="1"/>
    <col min="13577" max="13823" width="9.140625" style="4"/>
    <col min="13824" max="13824" width="2.7109375" style="4" customWidth="1"/>
    <col min="13825" max="13826" width="2.5703125" style="4" customWidth="1"/>
    <col min="13827" max="13827" width="43.5703125" style="4" customWidth="1"/>
    <col min="13828" max="13828" width="8" style="4" bestFit="1" customWidth="1"/>
    <col min="13829" max="13829" width="1.5703125" style="4" customWidth="1"/>
    <col min="13830" max="13830" width="16.28515625" style="4" customWidth="1"/>
    <col min="13831" max="13831" width="1.5703125" style="4" customWidth="1"/>
    <col min="13832" max="13832" width="16.28515625" style="4" customWidth="1"/>
    <col min="13833" max="14079" width="9.140625" style="4"/>
    <col min="14080" max="14080" width="2.7109375" style="4" customWidth="1"/>
    <col min="14081" max="14082" width="2.5703125" style="4" customWidth="1"/>
    <col min="14083" max="14083" width="43.5703125" style="4" customWidth="1"/>
    <col min="14084" max="14084" width="8" style="4" bestFit="1" customWidth="1"/>
    <col min="14085" max="14085" width="1.5703125" style="4" customWidth="1"/>
    <col min="14086" max="14086" width="16.28515625" style="4" customWidth="1"/>
    <col min="14087" max="14087" width="1.5703125" style="4" customWidth="1"/>
    <col min="14088" max="14088" width="16.28515625" style="4" customWidth="1"/>
    <col min="14089" max="14335" width="9.140625" style="4"/>
    <col min="14336" max="14336" width="2.7109375" style="4" customWidth="1"/>
    <col min="14337" max="14338" width="2.5703125" style="4" customWidth="1"/>
    <col min="14339" max="14339" width="43.5703125" style="4" customWidth="1"/>
    <col min="14340" max="14340" width="8" style="4" bestFit="1" customWidth="1"/>
    <col min="14341" max="14341" width="1.5703125" style="4" customWidth="1"/>
    <col min="14342" max="14342" width="16.28515625" style="4" customWidth="1"/>
    <col min="14343" max="14343" width="1.5703125" style="4" customWidth="1"/>
    <col min="14344" max="14344" width="16.28515625" style="4" customWidth="1"/>
    <col min="14345" max="14591" width="9.140625" style="4"/>
    <col min="14592" max="14592" width="2.7109375" style="4" customWidth="1"/>
    <col min="14593" max="14594" width="2.5703125" style="4" customWidth="1"/>
    <col min="14595" max="14595" width="43.5703125" style="4" customWidth="1"/>
    <col min="14596" max="14596" width="8" style="4" bestFit="1" customWidth="1"/>
    <col min="14597" max="14597" width="1.5703125" style="4" customWidth="1"/>
    <col min="14598" max="14598" width="16.28515625" style="4" customWidth="1"/>
    <col min="14599" max="14599" width="1.5703125" style="4" customWidth="1"/>
    <col min="14600" max="14600" width="16.28515625" style="4" customWidth="1"/>
    <col min="14601" max="14847" width="9.140625" style="4"/>
    <col min="14848" max="14848" width="2.7109375" style="4" customWidth="1"/>
    <col min="14849" max="14850" width="2.5703125" style="4" customWidth="1"/>
    <col min="14851" max="14851" width="43.5703125" style="4" customWidth="1"/>
    <col min="14852" max="14852" width="8" style="4" bestFit="1" customWidth="1"/>
    <col min="14853" max="14853" width="1.5703125" style="4" customWidth="1"/>
    <col min="14854" max="14854" width="16.28515625" style="4" customWidth="1"/>
    <col min="14855" max="14855" width="1.5703125" style="4" customWidth="1"/>
    <col min="14856" max="14856" width="16.28515625" style="4" customWidth="1"/>
    <col min="14857" max="15103" width="9.140625" style="4"/>
    <col min="15104" max="15104" width="2.7109375" style="4" customWidth="1"/>
    <col min="15105" max="15106" width="2.5703125" style="4" customWidth="1"/>
    <col min="15107" max="15107" width="43.5703125" style="4" customWidth="1"/>
    <col min="15108" max="15108" width="8" style="4" bestFit="1" customWidth="1"/>
    <col min="15109" max="15109" width="1.5703125" style="4" customWidth="1"/>
    <col min="15110" max="15110" width="16.28515625" style="4" customWidth="1"/>
    <col min="15111" max="15111" width="1.5703125" style="4" customWidth="1"/>
    <col min="15112" max="15112" width="16.28515625" style="4" customWidth="1"/>
    <col min="15113" max="15359" width="9.140625" style="4"/>
    <col min="15360" max="15360" width="2.7109375" style="4" customWidth="1"/>
    <col min="15361" max="15362" width="2.5703125" style="4" customWidth="1"/>
    <col min="15363" max="15363" width="43.5703125" style="4" customWidth="1"/>
    <col min="15364" max="15364" width="8" style="4" bestFit="1" customWidth="1"/>
    <col min="15365" max="15365" width="1.5703125" style="4" customWidth="1"/>
    <col min="15366" max="15366" width="16.28515625" style="4" customWidth="1"/>
    <col min="15367" max="15367" width="1.5703125" style="4" customWidth="1"/>
    <col min="15368" max="15368" width="16.28515625" style="4" customWidth="1"/>
    <col min="15369" max="15615" width="9.140625" style="4"/>
    <col min="15616" max="15616" width="2.7109375" style="4" customWidth="1"/>
    <col min="15617" max="15618" width="2.5703125" style="4" customWidth="1"/>
    <col min="15619" max="15619" width="43.5703125" style="4" customWidth="1"/>
    <col min="15620" max="15620" width="8" style="4" bestFit="1" customWidth="1"/>
    <col min="15621" max="15621" width="1.5703125" style="4" customWidth="1"/>
    <col min="15622" max="15622" width="16.28515625" style="4" customWidth="1"/>
    <col min="15623" max="15623" width="1.5703125" style="4" customWidth="1"/>
    <col min="15624" max="15624" width="16.28515625" style="4" customWidth="1"/>
    <col min="15625" max="15871" width="9.140625" style="4"/>
    <col min="15872" max="15872" width="2.7109375" style="4" customWidth="1"/>
    <col min="15873" max="15874" width="2.5703125" style="4" customWidth="1"/>
    <col min="15875" max="15875" width="43.5703125" style="4" customWidth="1"/>
    <col min="15876" max="15876" width="8" style="4" bestFit="1" customWidth="1"/>
    <col min="15877" max="15877" width="1.5703125" style="4" customWidth="1"/>
    <col min="15878" max="15878" width="16.28515625" style="4" customWidth="1"/>
    <col min="15879" max="15879" width="1.5703125" style="4" customWidth="1"/>
    <col min="15880" max="15880" width="16.28515625" style="4" customWidth="1"/>
    <col min="15881" max="16127" width="9.140625" style="4"/>
    <col min="16128" max="16128" width="2.7109375" style="4" customWidth="1"/>
    <col min="16129" max="16130" width="2.5703125" style="4" customWidth="1"/>
    <col min="16131" max="16131" width="43.5703125" style="4" customWidth="1"/>
    <col min="16132" max="16132" width="8" style="4" bestFit="1" customWidth="1"/>
    <col min="16133" max="16133" width="1.5703125" style="4" customWidth="1"/>
    <col min="16134" max="16134" width="16.28515625" style="4" customWidth="1"/>
    <col min="16135" max="16135" width="1.5703125" style="4" customWidth="1"/>
    <col min="16136" max="16136" width="16.28515625" style="4" customWidth="1"/>
    <col min="16137" max="16384" width="9.140625" style="4"/>
  </cols>
  <sheetData>
    <row r="1" spans="1:10" s="2" customFormat="1" ht="21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10" s="2" customFormat="1" ht="21" customHeight="1">
      <c r="A2" s="1" t="s">
        <v>53</v>
      </c>
      <c r="B2" s="1"/>
      <c r="C2" s="1"/>
      <c r="D2" s="1"/>
      <c r="E2" s="1"/>
      <c r="F2" s="1"/>
      <c r="G2" s="1"/>
      <c r="H2" s="1"/>
      <c r="I2" s="1"/>
    </row>
    <row r="3" spans="1:10" s="2" customFormat="1" ht="21" customHeight="1">
      <c r="A3" s="1" t="str">
        <f>BS!A3</f>
        <v>ณ วันที่ 30 กันยายน 2560</v>
      </c>
      <c r="C3" s="22"/>
      <c r="D3" s="22"/>
      <c r="E3" s="22"/>
      <c r="F3" s="22"/>
      <c r="G3" s="22"/>
      <c r="H3" s="22"/>
      <c r="I3" s="22"/>
    </row>
    <row r="4" spans="1:10">
      <c r="E4" s="101"/>
      <c r="F4" s="101"/>
      <c r="G4" s="223" t="s">
        <v>99</v>
      </c>
      <c r="H4" s="223"/>
      <c r="I4" s="223"/>
    </row>
    <row r="5" spans="1:10" ht="21" customHeight="1">
      <c r="E5" s="4"/>
      <c r="F5" s="101"/>
      <c r="G5" s="146" t="str">
        <f>BS!G5</f>
        <v>30 กันยายน 2560</v>
      </c>
      <c r="H5" s="102"/>
      <c r="I5" s="146" t="s">
        <v>66</v>
      </c>
    </row>
    <row r="6" spans="1:10" ht="21" customHeight="1">
      <c r="E6" s="144"/>
      <c r="F6" s="101"/>
      <c r="G6" s="145" t="s">
        <v>84</v>
      </c>
      <c r="H6" s="143"/>
      <c r="I6" s="4"/>
    </row>
    <row r="7" spans="1:10" ht="21" customHeight="1">
      <c r="E7" s="103" t="s">
        <v>2</v>
      </c>
      <c r="F7" s="101"/>
      <c r="G7" s="142" t="s">
        <v>85</v>
      </c>
      <c r="H7" s="143"/>
      <c r="I7" s="142" t="s">
        <v>86</v>
      </c>
    </row>
    <row r="8" spans="1:10" ht="21" customHeight="1">
      <c r="A8" s="6" t="s">
        <v>19</v>
      </c>
      <c r="G8" s="20"/>
      <c r="H8" s="12"/>
      <c r="I8" s="11"/>
    </row>
    <row r="9" spans="1:10" ht="21" customHeight="1">
      <c r="A9" s="4" t="s">
        <v>20</v>
      </c>
      <c r="G9" s="20"/>
      <c r="H9" s="12"/>
      <c r="I9" s="11"/>
    </row>
    <row r="10" spans="1:10" ht="21" customHeight="1">
      <c r="B10" s="4" t="s">
        <v>21</v>
      </c>
      <c r="G10" s="20"/>
      <c r="H10" s="12"/>
      <c r="I10" s="11"/>
    </row>
    <row r="11" spans="1:10" ht="21.75" thickBot="1">
      <c r="C11" s="4" t="s">
        <v>22</v>
      </c>
      <c r="G11" s="21">
        <v>214000000</v>
      </c>
      <c r="H11" s="12"/>
      <c r="I11" s="21">
        <v>214000000</v>
      </c>
      <c r="J11" s="16"/>
    </row>
    <row r="12" spans="1:10" ht="21" customHeight="1" thickTop="1">
      <c r="B12" s="4" t="s">
        <v>23</v>
      </c>
      <c r="G12" s="20"/>
      <c r="H12" s="12"/>
      <c r="I12" s="11"/>
    </row>
    <row r="13" spans="1:10" ht="21" customHeight="1">
      <c r="C13" s="4" t="s">
        <v>22</v>
      </c>
      <c r="G13" s="11">
        <v>214000000</v>
      </c>
      <c r="H13" s="12"/>
      <c r="I13" s="11">
        <v>214000000</v>
      </c>
      <c r="J13" s="16"/>
    </row>
    <row r="14" spans="1:10" s="25" customFormat="1" ht="21" customHeight="1">
      <c r="B14" s="25" t="s">
        <v>24</v>
      </c>
      <c r="E14" s="27"/>
      <c r="G14" s="15">
        <v>144236932.71000001</v>
      </c>
      <c r="H14" s="17"/>
      <c r="I14" s="15">
        <v>144236932.71000001</v>
      </c>
      <c r="J14" s="16"/>
    </row>
    <row r="15" spans="1:10" s="25" customFormat="1" ht="21" customHeight="1">
      <c r="A15" s="29" t="s">
        <v>165</v>
      </c>
      <c r="E15" s="27"/>
      <c r="G15" s="14"/>
      <c r="H15" s="17"/>
      <c r="I15" s="15"/>
      <c r="J15" s="30"/>
    </row>
    <row r="16" spans="1:10" ht="21" customHeight="1">
      <c r="B16" s="4" t="s">
        <v>25</v>
      </c>
      <c r="G16" s="4"/>
      <c r="H16" s="31"/>
      <c r="I16" s="31"/>
    </row>
    <row r="17" spans="1:13" ht="21" customHeight="1">
      <c r="C17" s="4" t="s">
        <v>103</v>
      </c>
      <c r="G17" s="11">
        <v>21400000</v>
      </c>
      <c r="H17" s="12"/>
      <c r="I17" s="11">
        <v>21400000</v>
      </c>
      <c r="J17" s="16"/>
    </row>
    <row r="18" spans="1:13" s="25" customFormat="1" ht="21" customHeight="1">
      <c r="B18" s="25" t="s">
        <v>27</v>
      </c>
      <c r="E18" s="27"/>
      <c r="G18" s="209">
        <v>-34330291.07</v>
      </c>
      <c r="H18" s="17"/>
      <c r="I18" s="11">
        <v>798358.58</v>
      </c>
      <c r="J18" s="16"/>
    </row>
    <row r="19" spans="1:13" ht="21" customHeight="1">
      <c r="A19" s="6" t="s">
        <v>28</v>
      </c>
      <c r="F19" s="4"/>
      <c r="G19" s="107">
        <f>SUM(G13:G18)</f>
        <v>345306641.64000005</v>
      </c>
      <c r="H19" s="104"/>
      <c r="I19" s="107">
        <f>SUM(I13:I18)</f>
        <v>380435291.29000002</v>
      </c>
      <c r="J19" s="16"/>
    </row>
    <row r="20" spans="1:13" ht="21" customHeight="1" thickBot="1">
      <c r="A20" s="6" t="s">
        <v>29</v>
      </c>
      <c r="G20" s="105">
        <f>'BS (Cont.1)'!G20+G19</f>
        <v>1023578147.23</v>
      </c>
      <c r="H20" s="104"/>
      <c r="I20" s="105">
        <f>'BS (Cont.1)'!I20+I19</f>
        <v>1054324426.76</v>
      </c>
      <c r="J20" s="16"/>
      <c r="K20" s="28"/>
      <c r="L20" s="32"/>
      <c r="M20" s="18"/>
    </row>
    <row r="21" spans="1:13" ht="21" customHeight="1" thickTop="1">
      <c r="A21" s="6"/>
      <c r="G21" s="122"/>
      <c r="H21" s="104"/>
      <c r="I21" s="122"/>
      <c r="J21" s="16"/>
      <c r="L21" s="32"/>
      <c r="M21" s="18"/>
    </row>
    <row r="22" spans="1:13" ht="21" customHeight="1">
      <c r="A22" s="6"/>
      <c r="G22" s="122"/>
      <c r="H22" s="104"/>
      <c r="I22" s="122"/>
      <c r="J22" s="16"/>
      <c r="K22" s="28"/>
      <c r="L22" s="32"/>
      <c r="M22" s="18"/>
    </row>
    <row r="23" spans="1:13" ht="21" customHeight="1">
      <c r="A23" s="6"/>
      <c r="G23" s="122"/>
      <c r="H23" s="104"/>
      <c r="I23" s="122"/>
      <c r="J23" s="16"/>
      <c r="L23" s="32"/>
      <c r="M23" s="18"/>
    </row>
    <row r="24" spans="1:13" ht="21" customHeight="1">
      <c r="A24" s="6"/>
      <c r="G24" s="122"/>
      <c r="H24" s="104"/>
      <c r="I24" s="122"/>
      <c r="J24" s="16"/>
      <c r="L24" s="32"/>
      <c r="M24" s="18"/>
    </row>
    <row r="25" spans="1:13" ht="21" customHeight="1">
      <c r="A25" s="6"/>
      <c r="G25" s="122"/>
      <c r="H25" s="104"/>
      <c r="I25" s="122"/>
      <c r="J25" s="16"/>
      <c r="L25" s="32"/>
      <c r="M25" s="18"/>
    </row>
    <row r="26" spans="1:13" ht="21" customHeight="1">
      <c r="A26" s="6"/>
      <c r="G26" s="122"/>
      <c r="H26" s="104"/>
      <c r="I26" s="122"/>
      <c r="J26" s="16"/>
      <c r="L26" s="32"/>
      <c r="M26" s="18"/>
    </row>
    <row r="27" spans="1:13" ht="21" customHeight="1">
      <c r="A27" s="6"/>
      <c r="G27" s="122"/>
      <c r="H27" s="104"/>
      <c r="I27" s="122"/>
      <c r="J27" s="16"/>
      <c r="L27" s="32"/>
      <c r="M27" s="18"/>
    </row>
    <row r="28" spans="1:13" ht="21" customHeight="1">
      <c r="A28" s="6"/>
      <c r="G28" s="122"/>
      <c r="H28" s="104"/>
      <c r="I28" s="122"/>
      <c r="J28" s="16"/>
      <c r="L28" s="32"/>
      <c r="M28" s="18"/>
    </row>
    <row r="29" spans="1:13" ht="23.25" customHeight="1">
      <c r="A29" s="6"/>
      <c r="G29" s="122"/>
      <c r="H29" s="104"/>
      <c r="I29" s="122"/>
      <c r="J29" s="16"/>
      <c r="L29" s="32"/>
      <c r="M29" s="18"/>
    </row>
    <row r="30" spans="1:13" ht="23.25" customHeight="1">
      <c r="A30" s="6"/>
      <c r="G30" s="122"/>
      <c r="H30" s="104"/>
      <c r="I30" s="122"/>
      <c r="J30" s="16"/>
      <c r="L30" s="32"/>
      <c r="M30" s="18"/>
    </row>
    <row r="31" spans="1:13" ht="30" customHeight="1">
      <c r="A31" s="6"/>
      <c r="G31" s="122"/>
      <c r="H31" s="104"/>
      <c r="I31" s="122"/>
      <c r="J31" s="16"/>
      <c r="L31" s="32"/>
      <c r="M31" s="18"/>
    </row>
    <row r="32" spans="1:13">
      <c r="A32" s="6"/>
      <c r="G32" s="122"/>
      <c r="H32" s="104"/>
      <c r="I32" s="122"/>
      <c r="J32" s="16"/>
      <c r="L32" s="32"/>
      <c r="M32" s="18"/>
    </row>
    <row r="33" spans="1:13" ht="24.75" customHeight="1">
      <c r="A33" s="6"/>
      <c r="G33" s="122"/>
      <c r="H33" s="104"/>
      <c r="I33" s="122"/>
      <c r="J33" s="16"/>
      <c r="L33" s="32"/>
      <c r="M33" s="18"/>
    </row>
    <row r="34" spans="1:13">
      <c r="A34" s="6"/>
      <c r="G34" s="122"/>
      <c r="H34" s="104"/>
      <c r="I34" s="122"/>
      <c r="J34" s="16"/>
      <c r="L34" s="32"/>
      <c r="M34" s="18"/>
    </row>
    <row r="35" spans="1:13">
      <c r="A35" s="221" t="s">
        <v>133</v>
      </c>
      <c r="B35" s="221"/>
      <c r="C35" s="221"/>
      <c r="D35" s="221"/>
      <c r="E35" s="4"/>
      <c r="F35" s="13"/>
      <c r="G35" s="221" t="s">
        <v>133</v>
      </c>
      <c r="H35" s="221"/>
      <c r="I35" s="221"/>
      <c r="J35" s="13"/>
    </row>
    <row r="36" spans="1:13">
      <c r="A36" s="221" t="s">
        <v>144</v>
      </c>
      <c r="B36" s="221"/>
      <c r="C36" s="221"/>
      <c r="D36" s="221"/>
      <c r="E36" s="4"/>
      <c r="F36" s="13"/>
      <c r="G36" s="222" t="s">
        <v>145</v>
      </c>
      <c r="H36" s="222"/>
      <c r="I36" s="222"/>
      <c r="J36" s="13"/>
      <c r="K36" s="13"/>
    </row>
    <row r="37" spans="1:13">
      <c r="E37" s="4"/>
      <c r="G37" s="200"/>
      <c r="H37" s="34"/>
      <c r="I37" s="137"/>
    </row>
    <row r="38" spans="1:13">
      <c r="E38" s="4"/>
      <c r="G38" s="211"/>
      <c r="H38" s="173"/>
      <c r="I38" s="172"/>
    </row>
    <row r="39" spans="1:13">
      <c r="E39" s="4"/>
      <c r="F39" s="4"/>
    </row>
    <row r="40" spans="1:13">
      <c r="E40" s="4"/>
      <c r="F40" s="4"/>
    </row>
  </sheetData>
  <mergeCells count="5">
    <mergeCell ref="G4:I4"/>
    <mergeCell ref="G35:I35"/>
    <mergeCell ref="G36:I36"/>
    <mergeCell ref="A35:D35"/>
    <mergeCell ref="A36:D36"/>
  </mergeCells>
  <pageMargins left="0.70740157480315002" right="0.35244094488188998" top="0.66929133858267698" bottom="0.39370078740157499" header="0.196850393700787" footer="0.39370078740157499"/>
  <pageSetup paperSize="9" scale="96" firstPageNumber="3" fitToWidth="2" fitToHeight="2" orientation="portrait" r:id="rId1"/>
  <headerFooter scaleWithDoc="0">
    <oddFooter xml:space="preserve">&amp;L&amp;"Angsana New,Regular"&amp;14 หมายเหตุประกอบงบการเงินระหว่างกาลเป็นส่วนหนึ่งของงบการเงินระหว่างกาลนี้&amp;R&amp;"Angsana New,Regular"&amp;14 3  &amp;12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N49"/>
  <sheetViews>
    <sheetView view="pageBreakPreview" zoomScaleSheetLayoutView="100" workbookViewId="0">
      <selection activeCell="D41" sqref="D41"/>
    </sheetView>
  </sheetViews>
  <sheetFormatPr defaultRowHeight="21"/>
  <cols>
    <col min="1" max="2" width="2.42578125" style="37" customWidth="1"/>
    <col min="3" max="3" width="17.5703125" style="37" customWidth="1"/>
    <col min="4" max="4" width="15" style="37" customWidth="1"/>
    <col min="5" max="5" width="2.7109375" style="37" customWidth="1"/>
    <col min="6" max="6" width="7.7109375" style="37" customWidth="1"/>
    <col min="7" max="7" width="1.5703125" style="37" customWidth="1"/>
    <col min="8" max="8" width="13.7109375" style="37" customWidth="1"/>
    <col min="9" max="9" width="1.5703125" style="37" customWidth="1"/>
    <col min="10" max="10" width="13.7109375" style="37" customWidth="1"/>
    <col min="11" max="11" width="1.5703125" style="37" customWidth="1"/>
    <col min="12" max="12" width="13.28515625" style="37" customWidth="1"/>
    <col min="13" max="13" width="1.5703125" style="37" customWidth="1"/>
    <col min="14" max="14" width="13.7109375" style="37" customWidth="1"/>
    <col min="15" max="233" width="9.140625" style="37"/>
    <col min="234" max="235" width="2.42578125" style="37" customWidth="1"/>
    <col min="236" max="236" width="3.140625" style="37" customWidth="1"/>
    <col min="237" max="237" width="27.5703125" style="37" customWidth="1"/>
    <col min="238" max="238" width="2.7109375" style="37" customWidth="1"/>
    <col min="239" max="239" width="8" style="37" bestFit="1" customWidth="1"/>
    <col min="240" max="240" width="2.7109375" style="37" customWidth="1"/>
    <col min="241" max="241" width="14" style="37" customWidth="1"/>
    <col min="242" max="242" width="1.7109375" style="37" customWidth="1"/>
    <col min="243" max="243" width="14" style="37" customWidth="1"/>
    <col min="244" max="244" width="1.42578125" style="37" customWidth="1"/>
    <col min="245" max="245" width="14" style="37" customWidth="1"/>
    <col min="246" max="246" width="1.7109375" style="37" customWidth="1"/>
    <col min="247" max="247" width="14" style="37" customWidth="1"/>
    <col min="248" max="489" width="9.140625" style="37"/>
    <col min="490" max="491" width="2.42578125" style="37" customWidth="1"/>
    <col min="492" max="492" width="3.140625" style="37" customWidth="1"/>
    <col min="493" max="493" width="27.5703125" style="37" customWidth="1"/>
    <col min="494" max="494" width="2.7109375" style="37" customWidth="1"/>
    <col min="495" max="495" width="8" style="37" bestFit="1" customWidth="1"/>
    <col min="496" max="496" width="2.7109375" style="37" customWidth="1"/>
    <col min="497" max="497" width="14" style="37" customWidth="1"/>
    <col min="498" max="498" width="1.7109375" style="37" customWidth="1"/>
    <col min="499" max="499" width="14" style="37" customWidth="1"/>
    <col min="500" max="500" width="1.42578125" style="37" customWidth="1"/>
    <col min="501" max="501" width="14" style="37" customWidth="1"/>
    <col min="502" max="502" width="1.7109375" style="37" customWidth="1"/>
    <col min="503" max="503" width="14" style="37" customWidth="1"/>
    <col min="504" max="745" width="9.140625" style="37"/>
    <col min="746" max="747" width="2.42578125" style="37" customWidth="1"/>
    <col min="748" max="748" width="3.140625" style="37" customWidth="1"/>
    <col min="749" max="749" width="27.5703125" style="37" customWidth="1"/>
    <col min="750" max="750" width="2.7109375" style="37" customWidth="1"/>
    <col min="751" max="751" width="8" style="37" bestFit="1" customWidth="1"/>
    <col min="752" max="752" width="2.7109375" style="37" customWidth="1"/>
    <col min="753" max="753" width="14" style="37" customWidth="1"/>
    <col min="754" max="754" width="1.7109375" style="37" customWidth="1"/>
    <col min="755" max="755" width="14" style="37" customWidth="1"/>
    <col min="756" max="756" width="1.42578125" style="37" customWidth="1"/>
    <col min="757" max="757" width="14" style="37" customWidth="1"/>
    <col min="758" max="758" width="1.7109375" style="37" customWidth="1"/>
    <col min="759" max="759" width="14" style="37" customWidth="1"/>
    <col min="760" max="1001" width="9.140625" style="37"/>
    <col min="1002" max="1003" width="2.42578125" style="37" customWidth="1"/>
    <col min="1004" max="1004" width="3.140625" style="37" customWidth="1"/>
    <col min="1005" max="1005" width="27.5703125" style="37" customWidth="1"/>
    <col min="1006" max="1006" width="2.7109375" style="37" customWidth="1"/>
    <col min="1007" max="1007" width="8" style="37" bestFit="1" customWidth="1"/>
    <col min="1008" max="1008" width="2.7109375" style="37" customWidth="1"/>
    <col min="1009" max="1009" width="14" style="37" customWidth="1"/>
    <col min="1010" max="1010" width="1.7109375" style="37" customWidth="1"/>
    <col min="1011" max="1011" width="14" style="37" customWidth="1"/>
    <col min="1012" max="1012" width="1.42578125" style="37" customWidth="1"/>
    <col min="1013" max="1013" width="14" style="37" customWidth="1"/>
    <col min="1014" max="1014" width="1.7109375" style="37" customWidth="1"/>
    <col min="1015" max="1015" width="14" style="37" customWidth="1"/>
    <col min="1016" max="1257" width="9.140625" style="37"/>
    <col min="1258" max="1259" width="2.42578125" style="37" customWidth="1"/>
    <col min="1260" max="1260" width="3.140625" style="37" customWidth="1"/>
    <col min="1261" max="1261" width="27.5703125" style="37" customWidth="1"/>
    <col min="1262" max="1262" width="2.7109375" style="37" customWidth="1"/>
    <col min="1263" max="1263" width="8" style="37" bestFit="1" customWidth="1"/>
    <col min="1264" max="1264" width="2.7109375" style="37" customWidth="1"/>
    <col min="1265" max="1265" width="14" style="37" customWidth="1"/>
    <col min="1266" max="1266" width="1.7109375" style="37" customWidth="1"/>
    <col min="1267" max="1267" width="14" style="37" customWidth="1"/>
    <col min="1268" max="1268" width="1.42578125" style="37" customWidth="1"/>
    <col min="1269" max="1269" width="14" style="37" customWidth="1"/>
    <col min="1270" max="1270" width="1.7109375" style="37" customWidth="1"/>
    <col min="1271" max="1271" width="14" style="37" customWidth="1"/>
    <col min="1272" max="1513" width="9.140625" style="37"/>
    <col min="1514" max="1515" width="2.42578125" style="37" customWidth="1"/>
    <col min="1516" max="1516" width="3.140625" style="37" customWidth="1"/>
    <col min="1517" max="1517" width="27.5703125" style="37" customWidth="1"/>
    <col min="1518" max="1518" width="2.7109375" style="37" customWidth="1"/>
    <col min="1519" max="1519" width="8" style="37" bestFit="1" customWidth="1"/>
    <col min="1520" max="1520" width="2.7109375" style="37" customWidth="1"/>
    <col min="1521" max="1521" width="14" style="37" customWidth="1"/>
    <col min="1522" max="1522" width="1.7109375" style="37" customWidth="1"/>
    <col min="1523" max="1523" width="14" style="37" customWidth="1"/>
    <col min="1524" max="1524" width="1.42578125" style="37" customWidth="1"/>
    <col min="1525" max="1525" width="14" style="37" customWidth="1"/>
    <col min="1526" max="1526" width="1.7109375" style="37" customWidth="1"/>
    <col min="1527" max="1527" width="14" style="37" customWidth="1"/>
    <col min="1528" max="1769" width="9.140625" style="37"/>
    <col min="1770" max="1771" width="2.42578125" style="37" customWidth="1"/>
    <col min="1772" max="1772" width="3.140625" style="37" customWidth="1"/>
    <col min="1773" max="1773" width="27.5703125" style="37" customWidth="1"/>
    <col min="1774" max="1774" width="2.7109375" style="37" customWidth="1"/>
    <col min="1775" max="1775" width="8" style="37" bestFit="1" customWidth="1"/>
    <col min="1776" max="1776" width="2.7109375" style="37" customWidth="1"/>
    <col min="1777" max="1777" width="14" style="37" customWidth="1"/>
    <col min="1778" max="1778" width="1.7109375" style="37" customWidth="1"/>
    <col min="1779" max="1779" width="14" style="37" customWidth="1"/>
    <col min="1780" max="1780" width="1.42578125" style="37" customWidth="1"/>
    <col min="1781" max="1781" width="14" style="37" customWidth="1"/>
    <col min="1782" max="1782" width="1.7109375" style="37" customWidth="1"/>
    <col min="1783" max="1783" width="14" style="37" customWidth="1"/>
    <col min="1784" max="2025" width="9.140625" style="37"/>
    <col min="2026" max="2027" width="2.42578125" style="37" customWidth="1"/>
    <col min="2028" max="2028" width="3.140625" style="37" customWidth="1"/>
    <col min="2029" max="2029" width="27.5703125" style="37" customWidth="1"/>
    <col min="2030" max="2030" width="2.7109375" style="37" customWidth="1"/>
    <col min="2031" max="2031" width="8" style="37" bestFit="1" customWidth="1"/>
    <col min="2032" max="2032" width="2.7109375" style="37" customWidth="1"/>
    <col min="2033" max="2033" width="14" style="37" customWidth="1"/>
    <col min="2034" max="2034" width="1.7109375" style="37" customWidth="1"/>
    <col min="2035" max="2035" width="14" style="37" customWidth="1"/>
    <col min="2036" max="2036" width="1.42578125" style="37" customWidth="1"/>
    <col min="2037" max="2037" width="14" style="37" customWidth="1"/>
    <col min="2038" max="2038" width="1.7109375" style="37" customWidth="1"/>
    <col min="2039" max="2039" width="14" style="37" customWidth="1"/>
    <col min="2040" max="2281" width="9.140625" style="37"/>
    <col min="2282" max="2283" width="2.42578125" style="37" customWidth="1"/>
    <col min="2284" max="2284" width="3.140625" style="37" customWidth="1"/>
    <col min="2285" max="2285" width="27.5703125" style="37" customWidth="1"/>
    <col min="2286" max="2286" width="2.7109375" style="37" customWidth="1"/>
    <col min="2287" max="2287" width="8" style="37" bestFit="1" customWidth="1"/>
    <col min="2288" max="2288" width="2.7109375" style="37" customWidth="1"/>
    <col min="2289" max="2289" width="14" style="37" customWidth="1"/>
    <col min="2290" max="2290" width="1.7109375" style="37" customWidth="1"/>
    <col min="2291" max="2291" width="14" style="37" customWidth="1"/>
    <col min="2292" max="2292" width="1.42578125" style="37" customWidth="1"/>
    <col min="2293" max="2293" width="14" style="37" customWidth="1"/>
    <col min="2294" max="2294" width="1.7109375" style="37" customWidth="1"/>
    <col min="2295" max="2295" width="14" style="37" customWidth="1"/>
    <col min="2296" max="2537" width="9.140625" style="37"/>
    <col min="2538" max="2539" width="2.42578125" style="37" customWidth="1"/>
    <col min="2540" max="2540" width="3.140625" style="37" customWidth="1"/>
    <col min="2541" max="2541" width="27.5703125" style="37" customWidth="1"/>
    <col min="2542" max="2542" width="2.7109375" style="37" customWidth="1"/>
    <col min="2543" max="2543" width="8" style="37" bestFit="1" customWidth="1"/>
    <col min="2544" max="2544" width="2.7109375" style="37" customWidth="1"/>
    <col min="2545" max="2545" width="14" style="37" customWidth="1"/>
    <col min="2546" max="2546" width="1.7109375" style="37" customWidth="1"/>
    <col min="2547" max="2547" width="14" style="37" customWidth="1"/>
    <col min="2548" max="2548" width="1.42578125" style="37" customWidth="1"/>
    <col min="2549" max="2549" width="14" style="37" customWidth="1"/>
    <col min="2550" max="2550" width="1.7109375" style="37" customWidth="1"/>
    <col min="2551" max="2551" width="14" style="37" customWidth="1"/>
    <col min="2552" max="2793" width="9.140625" style="37"/>
    <col min="2794" max="2795" width="2.42578125" style="37" customWidth="1"/>
    <col min="2796" max="2796" width="3.140625" style="37" customWidth="1"/>
    <col min="2797" max="2797" width="27.5703125" style="37" customWidth="1"/>
    <col min="2798" max="2798" width="2.7109375" style="37" customWidth="1"/>
    <col min="2799" max="2799" width="8" style="37" bestFit="1" customWidth="1"/>
    <col min="2800" max="2800" width="2.7109375" style="37" customWidth="1"/>
    <col min="2801" max="2801" width="14" style="37" customWidth="1"/>
    <col min="2802" max="2802" width="1.7109375" style="37" customWidth="1"/>
    <col min="2803" max="2803" width="14" style="37" customWidth="1"/>
    <col min="2804" max="2804" width="1.42578125" style="37" customWidth="1"/>
    <col min="2805" max="2805" width="14" style="37" customWidth="1"/>
    <col min="2806" max="2806" width="1.7109375" style="37" customWidth="1"/>
    <col min="2807" max="2807" width="14" style="37" customWidth="1"/>
    <col min="2808" max="3049" width="9.140625" style="37"/>
    <col min="3050" max="3051" width="2.42578125" style="37" customWidth="1"/>
    <col min="3052" max="3052" width="3.140625" style="37" customWidth="1"/>
    <col min="3053" max="3053" width="27.5703125" style="37" customWidth="1"/>
    <col min="3054" max="3054" width="2.7109375" style="37" customWidth="1"/>
    <col min="3055" max="3055" width="8" style="37" bestFit="1" customWidth="1"/>
    <col min="3056" max="3056" width="2.7109375" style="37" customWidth="1"/>
    <col min="3057" max="3057" width="14" style="37" customWidth="1"/>
    <col min="3058" max="3058" width="1.7109375" style="37" customWidth="1"/>
    <col min="3059" max="3059" width="14" style="37" customWidth="1"/>
    <col min="3060" max="3060" width="1.42578125" style="37" customWidth="1"/>
    <col min="3061" max="3061" width="14" style="37" customWidth="1"/>
    <col min="3062" max="3062" width="1.7109375" style="37" customWidth="1"/>
    <col min="3063" max="3063" width="14" style="37" customWidth="1"/>
    <col min="3064" max="3305" width="9.140625" style="37"/>
    <col min="3306" max="3307" width="2.42578125" style="37" customWidth="1"/>
    <col min="3308" max="3308" width="3.140625" style="37" customWidth="1"/>
    <col min="3309" max="3309" width="27.5703125" style="37" customWidth="1"/>
    <col min="3310" max="3310" width="2.7109375" style="37" customWidth="1"/>
    <col min="3311" max="3311" width="8" style="37" bestFit="1" customWidth="1"/>
    <col min="3312" max="3312" width="2.7109375" style="37" customWidth="1"/>
    <col min="3313" max="3313" width="14" style="37" customWidth="1"/>
    <col min="3314" max="3314" width="1.7109375" style="37" customWidth="1"/>
    <col min="3315" max="3315" width="14" style="37" customWidth="1"/>
    <col min="3316" max="3316" width="1.42578125" style="37" customWidth="1"/>
    <col min="3317" max="3317" width="14" style="37" customWidth="1"/>
    <col min="3318" max="3318" width="1.7109375" style="37" customWidth="1"/>
    <col min="3319" max="3319" width="14" style="37" customWidth="1"/>
    <col min="3320" max="3561" width="9.140625" style="37"/>
    <col min="3562" max="3563" width="2.42578125" style="37" customWidth="1"/>
    <col min="3564" max="3564" width="3.140625" style="37" customWidth="1"/>
    <col min="3565" max="3565" width="27.5703125" style="37" customWidth="1"/>
    <col min="3566" max="3566" width="2.7109375" style="37" customWidth="1"/>
    <col min="3567" max="3567" width="8" style="37" bestFit="1" customWidth="1"/>
    <col min="3568" max="3568" width="2.7109375" style="37" customWidth="1"/>
    <col min="3569" max="3569" width="14" style="37" customWidth="1"/>
    <col min="3570" max="3570" width="1.7109375" style="37" customWidth="1"/>
    <col min="3571" max="3571" width="14" style="37" customWidth="1"/>
    <col min="3572" max="3572" width="1.42578125" style="37" customWidth="1"/>
    <col min="3573" max="3573" width="14" style="37" customWidth="1"/>
    <col min="3574" max="3574" width="1.7109375" style="37" customWidth="1"/>
    <col min="3575" max="3575" width="14" style="37" customWidth="1"/>
    <col min="3576" max="3817" width="9.140625" style="37"/>
    <col min="3818" max="3819" width="2.42578125" style="37" customWidth="1"/>
    <col min="3820" max="3820" width="3.140625" style="37" customWidth="1"/>
    <col min="3821" max="3821" width="27.5703125" style="37" customWidth="1"/>
    <col min="3822" max="3822" width="2.7109375" style="37" customWidth="1"/>
    <col min="3823" max="3823" width="8" style="37" bestFit="1" customWidth="1"/>
    <col min="3824" max="3824" width="2.7109375" style="37" customWidth="1"/>
    <col min="3825" max="3825" width="14" style="37" customWidth="1"/>
    <col min="3826" max="3826" width="1.7109375" style="37" customWidth="1"/>
    <col min="3827" max="3827" width="14" style="37" customWidth="1"/>
    <col min="3828" max="3828" width="1.42578125" style="37" customWidth="1"/>
    <col min="3829" max="3829" width="14" style="37" customWidth="1"/>
    <col min="3830" max="3830" width="1.7109375" style="37" customWidth="1"/>
    <col min="3831" max="3831" width="14" style="37" customWidth="1"/>
    <col min="3832" max="4073" width="9.140625" style="37"/>
    <col min="4074" max="4075" width="2.42578125" style="37" customWidth="1"/>
    <col min="4076" max="4076" width="3.140625" style="37" customWidth="1"/>
    <col min="4077" max="4077" width="27.5703125" style="37" customWidth="1"/>
    <col min="4078" max="4078" width="2.7109375" style="37" customWidth="1"/>
    <col min="4079" max="4079" width="8" style="37" bestFit="1" customWidth="1"/>
    <col min="4080" max="4080" width="2.7109375" style="37" customWidth="1"/>
    <col min="4081" max="4081" width="14" style="37" customWidth="1"/>
    <col min="4082" max="4082" width="1.7109375" style="37" customWidth="1"/>
    <col min="4083" max="4083" width="14" style="37" customWidth="1"/>
    <col min="4084" max="4084" width="1.42578125" style="37" customWidth="1"/>
    <col min="4085" max="4085" width="14" style="37" customWidth="1"/>
    <col min="4086" max="4086" width="1.7109375" style="37" customWidth="1"/>
    <col min="4087" max="4087" width="14" style="37" customWidth="1"/>
    <col min="4088" max="4329" width="9.140625" style="37"/>
    <col min="4330" max="4331" width="2.42578125" style="37" customWidth="1"/>
    <col min="4332" max="4332" width="3.140625" style="37" customWidth="1"/>
    <col min="4333" max="4333" width="27.5703125" style="37" customWidth="1"/>
    <col min="4334" max="4334" width="2.7109375" style="37" customWidth="1"/>
    <col min="4335" max="4335" width="8" style="37" bestFit="1" customWidth="1"/>
    <col min="4336" max="4336" width="2.7109375" style="37" customWidth="1"/>
    <col min="4337" max="4337" width="14" style="37" customWidth="1"/>
    <col min="4338" max="4338" width="1.7109375" style="37" customWidth="1"/>
    <col min="4339" max="4339" width="14" style="37" customWidth="1"/>
    <col min="4340" max="4340" width="1.42578125" style="37" customWidth="1"/>
    <col min="4341" max="4341" width="14" style="37" customWidth="1"/>
    <col min="4342" max="4342" width="1.7109375" style="37" customWidth="1"/>
    <col min="4343" max="4343" width="14" style="37" customWidth="1"/>
    <col min="4344" max="4585" width="9.140625" style="37"/>
    <col min="4586" max="4587" width="2.42578125" style="37" customWidth="1"/>
    <col min="4588" max="4588" width="3.140625" style="37" customWidth="1"/>
    <col min="4589" max="4589" width="27.5703125" style="37" customWidth="1"/>
    <col min="4590" max="4590" width="2.7109375" style="37" customWidth="1"/>
    <col min="4591" max="4591" width="8" style="37" bestFit="1" customWidth="1"/>
    <col min="4592" max="4592" width="2.7109375" style="37" customWidth="1"/>
    <col min="4593" max="4593" width="14" style="37" customWidth="1"/>
    <col min="4594" max="4594" width="1.7109375" style="37" customWidth="1"/>
    <col min="4595" max="4595" width="14" style="37" customWidth="1"/>
    <col min="4596" max="4596" width="1.42578125" style="37" customWidth="1"/>
    <col min="4597" max="4597" width="14" style="37" customWidth="1"/>
    <col min="4598" max="4598" width="1.7109375" style="37" customWidth="1"/>
    <col min="4599" max="4599" width="14" style="37" customWidth="1"/>
    <col min="4600" max="4841" width="9.140625" style="37"/>
    <col min="4842" max="4843" width="2.42578125" style="37" customWidth="1"/>
    <col min="4844" max="4844" width="3.140625" style="37" customWidth="1"/>
    <col min="4845" max="4845" width="27.5703125" style="37" customWidth="1"/>
    <col min="4846" max="4846" width="2.7109375" style="37" customWidth="1"/>
    <col min="4847" max="4847" width="8" style="37" bestFit="1" customWidth="1"/>
    <col min="4848" max="4848" width="2.7109375" style="37" customWidth="1"/>
    <col min="4849" max="4849" width="14" style="37" customWidth="1"/>
    <col min="4850" max="4850" width="1.7109375" style="37" customWidth="1"/>
    <col min="4851" max="4851" width="14" style="37" customWidth="1"/>
    <col min="4852" max="4852" width="1.42578125" style="37" customWidth="1"/>
    <col min="4853" max="4853" width="14" style="37" customWidth="1"/>
    <col min="4854" max="4854" width="1.7109375" style="37" customWidth="1"/>
    <col min="4855" max="4855" width="14" style="37" customWidth="1"/>
    <col min="4856" max="5097" width="9.140625" style="37"/>
    <col min="5098" max="5099" width="2.42578125" style="37" customWidth="1"/>
    <col min="5100" max="5100" width="3.140625" style="37" customWidth="1"/>
    <col min="5101" max="5101" width="27.5703125" style="37" customWidth="1"/>
    <col min="5102" max="5102" width="2.7109375" style="37" customWidth="1"/>
    <col min="5103" max="5103" width="8" style="37" bestFit="1" customWidth="1"/>
    <col min="5104" max="5104" width="2.7109375" style="37" customWidth="1"/>
    <col min="5105" max="5105" width="14" style="37" customWidth="1"/>
    <col min="5106" max="5106" width="1.7109375" style="37" customWidth="1"/>
    <col min="5107" max="5107" width="14" style="37" customWidth="1"/>
    <col min="5108" max="5108" width="1.42578125" style="37" customWidth="1"/>
    <col min="5109" max="5109" width="14" style="37" customWidth="1"/>
    <col min="5110" max="5110" width="1.7109375" style="37" customWidth="1"/>
    <col min="5111" max="5111" width="14" style="37" customWidth="1"/>
    <col min="5112" max="5353" width="9.140625" style="37"/>
    <col min="5354" max="5355" width="2.42578125" style="37" customWidth="1"/>
    <col min="5356" max="5356" width="3.140625" style="37" customWidth="1"/>
    <col min="5357" max="5357" width="27.5703125" style="37" customWidth="1"/>
    <col min="5358" max="5358" width="2.7109375" style="37" customWidth="1"/>
    <col min="5359" max="5359" width="8" style="37" bestFit="1" customWidth="1"/>
    <col min="5360" max="5360" width="2.7109375" style="37" customWidth="1"/>
    <col min="5361" max="5361" width="14" style="37" customWidth="1"/>
    <col min="5362" max="5362" width="1.7109375" style="37" customWidth="1"/>
    <col min="5363" max="5363" width="14" style="37" customWidth="1"/>
    <col min="5364" max="5364" width="1.42578125" style="37" customWidth="1"/>
    <col min="5365" max="5365" width="14" style="37" customWidth="1"/>
    <col min="5366" max="5366" width="1.7109375" style="37" customWidth="1"/>
    <col min="5367" max="5367" width="14" style="37" customWidth="1"/>
    <col min="5368" max="5609" width="9.140625" style="37"/>
    <col min="5610" max="5611" width="2.42578125" style="37" customWidth="1"/>
    <col min="5612" max="5612" width="3.140625" style="37" customWidth="1"/>
    <col min="5613" max="5613" width="27.5703125" style="37" customWidth="1"/>
    <col min="5614" max="5614" width="2.7109375" style="37" customWidth="1"/>
    <col min="5615" max="5615" width="8" style="37" bestFit="1" customWidth="1"/>
    <col min="5616" max="5616" width="2.7109375" style="37" customWidth="1"/>
    <col min="5617" max="5617" width="14" style="37" customWidth="1"/>
    <col min="5618" max="5618" width="1.7109375" style="37" customWidth="1"/>
    <col min="5619" max="5619" width="14" style="37" customWidth="1"/>
    <col min="5620" max="5620" width="1.42578125" style="37" customWidth="1"/>
    <col min="5621" max="5621" width="14" style="37" customWidth="1"/>
    <col min="5622" max="5622" width="1.7109375" style="37" customWidth="1"/>
    <col min="5623" max="5623" width="14" style="37" customWidth="1"/>
    <col min="5624" max="5865" width="9.140625" style="37"/>
    <col min="5866" max="5867" width="2.42578125" style="37" customWidth="1"/>
    <col min="5868" max="5868" width="3.140625" style="37" customWidth="1"/>
    <col min="5869" max="5869" width="27.5703125" style="37" customWidth="1"/>
    <col min="5870" max="5870" width="2.7109375" style="37" customWidth="1"/>
    <col min="5871" max="5871" width="8" style="37" bestFit="1" customWidth="1"/>
    <col min="5872" max="5872" width="2.7109375" style="37" customWidth="1"/>
    <col min="5873" max="5873" width="14" style="37" customWidth="1"/>
    <col min="5874" max="5874" width="1.7109375" style="37" customWidth="1"/>
    <col min="5875" max="5875" width="14" style="37" customWidth="1"/>
    <col min="5876" max="5876" width="1.42578125" style="37" customWidth="1"/>
    <col min="5877" max="5877" width="14" style="37" customWidth="1"/>
    <col min="5878" max="5878" width="1.7109375" style="37" customWidth="1"/>
    <col min="5879" max="5879" width="14" style="37" customWidth="1"/>
    <col min="5880" max="6121" width="9.140625" style="37"/>
    <col min="6122" max="6123" width="2.42578125" style="37" customWidth="1"/>
    <col min="6124" max="6124" width="3.140625" style="37" customWidth="1"/>
    <col min="6125" max="6125" width="27.5703125" style="37" customWidth="1"/>
    <col min="6126" max="6126" width="2.7109375" style="37" customWidth="1"/>
    <col min="6127" max="6127" width="8" style="37" bestFit="1" customWidth="1"/>
    <col min="6128" max="6128" width="2.7109375" style="37" customWidth="1"/>
    <col min="6129" max="6129" width="14" style="37" customWidth="1"/>
    <col min="6130" max="6130" width="1.7109375" style="37" customWidth="1"/>
    <col min="6131" max="6131" width="14" style="37" customWidth="1"/>
    <col min="6132" max="6132" width="1.42578125" style="37" customWidth="1"/>
    <col min="6133" max="6133" width="14" style="37" customWidth="1"/>
    <col min="6134" max="6134" width="1.7109375" style="37" customWidth="1"/>
    <col min="6135" max="6135" width="14" style="37" customWidth="1"/>
    <col min="6136" max="6377" width="9.140625" style="37"/>
    <col min="6378" max="6379" width="2.42578125" style="37" customWidth="1"/>
    <col min="6380" max="6380" width="3.140625" style="37" customWidth="1"/>
    <col min="6381" max="6381" width="27.5703125" style="37" customWidth="1"/>
    <col min="6382" max="6382" width="2.7109375" style="37" customWidth="1"/>
    <col min="6383" max="6383" width="8" style="37" bestFit="1" customWidth="1"/>
    <col min="6384" max="6384" width="2.7109375" style="37" customWidth="1"/>
    <col min="6385" max="6385" width="14" style="37" customWidth="1"/>
    <col min="6386" max="6386" width="1.7109375" style="37" customWidth="1"/>
    <col min="6387" max="6387" width="14" style="37" customWidth="1"/>
    <col min="6388" max="6388" width="1.42578125" style="37" customWidth="1"/>
    <col min="6389" max="6389" width="14" style="37" customWidth="1"/>
    <col min="6390" max="6390" width="1.7109375" style="37" customWidth="1"/>
    <col min="6391" max="6391" width="14" style="37" customWidth="1"/>
    <col min="6392" max="6633" width="9.140625" style="37"/>
    <col min="6634" max="6635" width="2.42578125" style="37" customWidth="1"/>
    <col min="6636" max="6636" width="3.140625" style="37" customWidth="1"/>
    <col min="6637" max="6637" width="27.5703125" style="37" customWidth="1"/>
    <col min="6638" max="6638" width="2.7109375" style="37" customWidth="1"/>
    <col min="6639" max="6639" width="8" style="37" bestFit="1" customWidth="1"/>
    <col min="6640" max="6640" width="2.7109375" style="37" customWidth="1"/>
    <col min="6641" max="6641" width="14" style="37" customWidth="1"/>
    <col min="6642" max="6642" width="1.7109375" style="37" customWidth="1"/>
    <col min="6643" max="6643" width="14" style="37" customWidth="1"/>
    <col min="6644" max="6644" width="1.42578125" style="37" customWidth="1"/>
    <col min="6645" max="6645" width="14" style="37" customWidth="1"/>
    <col min="6646" max="6646" width="1.7109375" style="37" customWidth="1"/>
    <col min="6647" max="6647" width="14" style="37" customWidth="1"/>
    <col min="6648" max="6889" width="9.140625" style="37"/>
    <col min="6890" max="6891" width="2.42578125" style="37" customWidth="1"/>
    <col min="6892" max="6892" width="3.140625" style="37" customWidth="1"/>
    <col min="6893" max="6893" width="27.5703125" style="37" customWidth="1"/>
    <col min="6894" max="6894" width="2.7109375" style="37" customWidth="1"/>
    <col min="6895" max="6895" width="8" style="37" bestFit="1" customWidth="1"/>
    <col min="6896" max="6896" width="2.7109375" style="37" customWidth="1"/>
    <col min="6897" max="6897" width="14" style="37" customWidth="1"/>
    <col min="6898" max="6898" width="1.7109375" style="37" customWidth="1"/>
    <col min="6899" max="6899" width="14" style="37" customWidth="1"/>
    <col min="6900" max="6900" width="1.42578125" style="37" customWidth="1"/>
    <col min="6901" max="6901" width="14" style="37" customWidth="1"/>
    <col min="6902" max="6902" width="1.7109375" style="37" customWidth="1"/>
    <col min="6903" max="6903" width="14" style="37" customWidth="1"/>
    <col min="6904" max="7145" width="9.140625" style="37"/>
    <col min="7146" max="7147" width="2.42578125" style="37" customWidth="1"/>
    <col min="7148" max="7148" width="3.140625" style="37" customWidth="1"/>
    <col min="7149" max="7149" width="27.5703125" style="37" customWidth="1"/>
    <col min="7150" max="7150" width="2.7109375" style="37" customWidth="1"/>
    <col min="7151" max="7151" width="8" style="37" bestFit="1" customWidth="1"/>
    <col min="7152" max="7152" width="2.7109375" style="37" customWidth="1"/>
    <col min="7153" max="7153" width="14" style="37" customWidth="1"/>
    <col min="7154" max="7154" width="1.7109375" style="37" customWidth="1"/>
    <col min="7155" max="7155" width="14" style="37" customWidth="1"/>
    <col min="7156" max="7156" width="1.42578125" style="37" customWidth="1"/>
    <col min="7157" max="7157" width="14" style="37" customWidth="1"/>
    <col min="7158" max="7158" width="1.7109375" style="37" customWidth="1"/>
    <col min="7159" max="7159" width="14" style="37" customWidth="1"/>
    <col min="7160" max="7401" width="9.140625" style="37"/>
    <col min="7402" max="7403" width="2.42578125" style="37" customWidth="1"/>
    <col min="7404" max="7404" width="3.140625" style="37" customWidth="1"/>
    <col min="7405" max="7405" width="27.5703125" style="37" customWidth="1"/>
    <col min="7406" max="7406" width="2.7109375" style="37" customWidth="1"/>
    <col min="7407" max="7407" width="8" style="37" bestFit="1" customWidth="1"/>
    <col min="7408" max="7408" width="2.7109375" style="37" customWidth="1"/>
    <col min="7409" max="7409" width="14" style="37" customWidth="1"/>
    <col min="7410" max="7410" width="1.7109375" style="37" customWidth="1"/>
    <col min="7411" max="7411" width="14" style="37" customWidth="1"/>
    <col min="7412" max="7412" width="1.42578125" style="37" customWidth="1"/>
    <col min="7413" max="7413" width="14" style="37" customWidth="1"/>
    <col min="7414" max="7414" width="1.7109375" style="37" customWidth="1"/>
    <col min="7415" max="7415" width="14" style="37" customWidth="1"/>
    <col min="7416" max="7657" width="9.140625" style="37"/>
    <col min="7658" max="7659" width="2.42578125" style="37" customWidth="1"/>
    <col min="7660" max="7660" width="3.140625" style="37" customWidth="1"/>
    <col min="7661" max="7661" width="27.5703125" style="37" customWidth="1"/>
    <col min="7662" max="7662" width="2.7109375" style="37" customWidth="1"/>
    <col min="7663" max="7663" width="8" style="37" bestFit="1" customWidth="1"/>
    <col min="7664" max="7664" width="2.7109375" style="37" customWidth="1"/>
    <col min="7665" max="7665" width="14" style="37" customWidth="1"/>
    <col min="7666" max="7666" width="1.7109375" style="37" customWidth="1"/>
    <col min="7667" max="7667" width="14" style="37" customWidth="1"/>
    <col min="7668" max="7668" width="1.42578125" style="37" customWidth="1"/>
    <col min="7669" max="7669" width="14" style="37" customWidth="1"/>
    <col min="7670" max="7670" width="1.7109375" style="37" customWidth="1"/>
    <col min="7671" max="7671" width="14" style="37" customWidth="1"/>
    <col min="7672" max="7913" width="9.140625" style="37"/>
    <col min="7914" max="7915" width="2.42578125" style="37" customWidth="1"/>
    <col min="7916" max="7916" width="3.140625" style="37" customWidth="1"/>
    <col min="7917" max="7917" width="27.5703125" style="37" customWidth="1"/>
    <col min="7918" max="7918" width="2.7109375" style="37" customWidth="1"/>
    <col min="7919" max="7919" width="8" style="37" bestFit="1" customWidth="1"/>
    <col min="7920" max="7920" width="2.7109375" style="37" customWidth="1"/>
    <col min="7921" max="7921" width="14" style="37" customWidth="1"/>
    <col min="7922" max="7922" width="1.7109375" style="37" customWidth="1"/>
    <col min="7923" max="7923" width="14" style="37" customWidth="1"/>
    <col min="7924" max="7924" width="1.42578125" style="37" customWidth="1"/>
    <col min="7925" max="7925" width="14" style="37" customWidth="1"/>
    <col min="7926" max="7926" width="1.7109375" style="37" customWidth="1"/>
    <col min="7927" max="7927" width="14" style="37" customWidth="1"/>
    <col min="7928" max="8169" width="9.140625" style="37"/>
    <col min="8170" max="8171" width="2.42578125" style="37" customWidth="1"/>
    <col min="8172" max="8172" width="3.140625" style="37" customWidth="1"/>
    <col min="8173" max="8173" width="27.5703125" style="37" customWidth="1"/>
    <col min="8174" max="8174" width="2.7109375" style="37" customWidth="1"/>
    <col min="8175" max="8175" width="8" style="37" bestFit="1" customWidth="1"/>
    <col min="8176" max="8176" width="2.7109375" style="37" customWidth="1"/>
    <col min="8177" max="8177" width="14" style="37" customWidth="1"/>
    <col min="8178" max="8178" width="1.7109375" style="37" customWidth="1"/>
    <col min="8179" max="8179" width="14" style="37" customWidth="1"/>
    <col min="8180" max="8180" width="1.42578125" style="37" customWidth="1"/>
    <col min="8181" max="8181" width="14" style="37" customWidth="1"/>
    <col min="8182" max="8182" width="1.7109375" style="37" customWidth="1"/>
    <col min="8183" max="8183" width="14" style="37" customWidth="1"/>
    <col min="8184" max="8425" width="9.140625" style="37"/>
    <col min="8426" max="8427" width="2.42578125" style="37" customWidth="1"/>
    <col min="8428" max="8428" width="3.140625" style="37" customWidth="1"/>
    <col min="8429" max="8429" width="27.5703125" style="37" customWidth="1"/>
    <col min="8430" max="8430" width="2.7109375" style="37" customWidth="1"/>
    <col min="8431" max="8431" width="8" style="37" bestFit="1" customWidth="1"/>
    <col min="8432" max="8432" width="2.7109375" style="37" customWidth="1"/>
    <col min="8433" max="8433" width="14" style="37" customWidth="1"/>
    <col min="8434" max="8434" width="1.7109375" style="37" customWidth="1"/>
    <col min="8435" max="8435" width="14" style="37" customWidth="1"/>
    <col min="8436" max="8436" width="1.42578125" style="37" customWidth="1"/>
    <col min="8437" max="8437" width="14" style="37" customWidth="1"/>
    <col min="8438" max="8438" width="1.7109375" style="37" customWidth="1"/>
    <col min="8439" max="8439" width="14" style="37" customWidth="1"/>
    <col min="8440" max="8681" width="9.140625" style="37"/>
    <col min="8682" max="8683" width="2.42578125" style="37" customWidth="1"/>
    <col min="8684" max="8684" width="3.140625" style="37" customWidth="1"/>
    <col min="8685" max="8685" width="27.5703125" style="37" customWidth="1"/>
    <col min="8686" max="8686" width="2.7109375" style="37" customWidth="1"/>
    <col min="8687" max="8687" width="8" style="37" bestFit="1" customWidth="1"/>
    <col min="8688" max="8688" width="2.7109375" style="37" customWidth="1"/>
    <col min="8689" max="8689" width="14" style="37" customWidth="1"/>
    <col min="8690" max="8690" width="1.7109375" style="37" customWidth="1"/>
    <col min="8691" max="8691" width="14" style="37" customWidth="1"/>
    <col min="8692" max="8692" width="1.42578125" style="37" customWidth="1"/>
    <col min="8693" max="8693" width="14" style="37" customWidth="1"/>
    <col min="8694" max="8694" width="1.7109375" style="37" customWidth="1"/>
    <col min="8695" max="8695" width="14" style="37" customWidth="1"/>
    <col min="8696" max="8937" width="9.140625" style="37"/>
    <col min="8938" max="8939" width="2.42578125" style="37" customWidth="1"/>
    <col min="8940" max="8940" width="3.140625" style="37" customWidth="1"/>
    <col min="8941" max="8941" width="27.5703125" style="37" customWidth="1"/>
    <col min="8942" max="8942" width="2.7109375" style="37" customWidth="1"/>
    <col min="8943" max="8943" width="8" style="37" bestFit="1" customWidth="1"/>
    <col min="8944" max="8944" width="2.7109375" style="37" customWidth="1"/>
    <col min="8945" max="8945" width="14" style="37" customWidth="1"/>
    <col min="8946" max="8946" width="1.7109375" style="37" customWidth="1"/>
    <col min="8947" max="8947" width="14" style="37" customWidth="1"/>
    <col min="8948" max="8948" width="1.42578125" style="37" customWidth="1"/>
    <col min="8949" max="8949" width="14" style="37" customWidth="1"/>
    <col min="8950" max="8950" width="1.7109375" style="37" customWidth="1"/>
    <col min="8951" max="8951" width="14" style="37" customWidth="1"/>
    <col min="8952" max="9193" width="9.140625" style="37"/>
    <col min="9194" max="9195" width="2.42578125" style="37" customWidth="1"/>
    <col min="9196" max="9196" width="3.140625" style="37" customWidth="1"/>
    <col min="9197" max="9197" width="27.5703125" style="37" customWidth="1"/>
    <col min="9198" max="9198" width="2.7109375" style="37" customWidth="1"/>
    <col min="9199" max="9199" width="8" style="37" bestFit="1" customWidth="1"/>
    <col min="9200" max="9200" width="2.7109375" style="37" customWidth="1"/>
    <col min="9201" max="9201" width="14" style="37" customWidth="1"/>
    <col min="9202" max="9202" width="1.7109375" style="37" customWidth="1"/>
    <col min="9203" max="9203" width="14" style="37" customWidth="1"/>
    <col min="9204" max="9204" width="1.42578125" style="37" customWidth="1"/>
    <col min="9205" max="9205" width="14" style="37" customWidth="1"/>
    <col min="9206" max="9206" width="1.7109375" style="37" customWidth="1"/>
    <col min="9207" max="9207" width="14" style="37" customWidth="1"/>
    <col min="9208" max="9449" width="9.140625" style="37"/>
    <col min="9450" max="9451" width="2.42578125" style="37" customWidth="1"/>
    <col min="9452" max="9452" width="3.140625" style="37" customWidth="1"/>
    <col min="9453" max="9453" width="27.5703125" style="37" customWidth="1"/>
    <col min="9454" max="9454" width="2.7109375" style="37" customWidth="1"/>
    <col min="9455" max="9455" width="8" style="37" bestFit="1" customWidth="1"/>
    <col min="9456" max="9456" width="2.7109375" style="37" customWidth="1"/>
    <col min="9457" max="9457" width="14" style="37" customWidth="1"/>
    <col min="9458" max="9458" width="1.7109375" style="37" customWidth="1"/>
    <col min="9459" max="9459" width="14" style="37" customWidth="1"/>
    <col min="9460" max="9460" width="1.42578125" style="37" customWidth="1"/>
    <col min="9461" max="9461" width="14" style="37" customWidth="1"/>
    <col min="9462" max="9462" width="1.7109375" style="37" customWidth="1"/>
    <col min="9463" max="9463" width="14" style="37" customWidth="1"/>
    <col min="9464" max="9705" width="9.140625" style="37"/>
    <col min="9706" max="9707" width="2.42578125" style="37" customWidth="1"/>
    <col min="9708" max="9708" width="3.140625" style="37" customWidth="1"/>
    <col min="9709" max="9709" width="27.5703125" style="37" customWidth="1"/>
    <col min="9710" max="9710" width="2.7109375" style="37" customWidth="1"/>
    <col min="9711" max="9711" width="8" style="37" bestFit="1" customWidth="1"/>
    <col min="9712" max="9712" width="2.7109375" style="37" customWidth="1"/>
    <col min="9713" max="9713" width="14" style="37" customWidth="1"/>
    <col min="9714" max="9714" width="1.7109375" style="37" customWidth="1"/>
    <col min="9715" max="9715" width="14" style="37" customWidth="1"/>
    <col min="9716" max="9716" width="1.42578125" style="37" customWidth="1"/>
    <col min="9717" max="9717" width="14" style="37" customWidth="1"/>
    <col min="9718" max="9718" width="1.7109375" style="37" customWidth="1"/>
    <col min="9719" max="9719" width="14" style="37" customWidth="1"/>
    <col min="9720" max="9961" width="9.140625" style="37"/>
    <col min="9962" max="9963" width="2.42578125" style="37" customWidth="1"/>
    <col min="9964" max="9964" width="3.140625" style="37" customWidth="1"/>
    <col min="9965" max="9965" width="27.5703125" style="37" customWidth="1"/>
    <col min="9966" max="9966" width="2.7109375" style="37" customWidth="1"/>
    <col min="9967" max="9967" width="8" style="37" bestFit="1" customWidth="1"/>
    <col min="9968" max="9968" width="2.7109375" style="37" customWidth="1"/>
    <col min="9969" max="9969" width="14" style="37" customWidth="1"/>
    <col min="9970" max="9970" width="1.7109375" style="37" customWidth="1"/>
    <col min="9971" max="9971" width="14" style="37" customWidth="1"/>
    <col min="9972" max="9972" width="1.42578125" style="37" customWidth="1"/>
    <col min="9973" max="9973" width="14" style="37" customWidth="1"/>
    <col min="9974" max="9974" width="1.7109375" style="37" customWidth="1"/>
    <col min="9975" max="9975" width="14" style="37" customWidth="1"/>
    <col min="9976" max="10217" width="9.140625" style="37"/>
    <col min="10218" max="10219" width="2.42578125" style="37" customWidth="1"/>
    <col min="10220" max="10220" width="3.140625" style="37" customWidth="1"/>
    <col min="10221" max="10221" width="27.5703125" style="37" customWidth="1"/>
    <col min="10222" max="10222" width="2.7109375" style="37" customWidth="1"/>
    <col min="10223" max="10223" width="8" style="37" bestFit="1" customWidth="1"/>
    <col min="10224" max="10224" width="2.7109375" style="37" customWidth="1"/>
    <col min="10225" max="10225" width="14" style="37" customWidth="1"/>
    <col min="10226" max="10226" width="1.7109375" style="37" customWidth="1"/>
    <col min="10227" max="10227" width="14" style="37" customWidth="1"/>
    <col min="10228" max="10228" width="1.42578125" style="37" customWidth="1"/>
    <col min="10229" max="10229" width="14" style="37" customWidth="1"/>
    <col min="10230" max="10230" width="1.7109375" style="37" customWidth="1"/>
    <col min="10231" max="10231" width="14" style="37" customWidth="1"/>
    <col min="10232" max="10473" width="9.140625" style="37"/>
    <col min="10474" max="10475" width="2.42578125" style="37" customWidth="1"/>
    <col min="10476" max="10476" width="3.140625" style="37" customWidth="1"/>
    <col min="10477" max="10477" width="27.5703125" style="37" customWidth="1"/>
    <col min="10478" max="10478" width="2.7109375" style="37" customWidth="1"/>
    <col min="10479" max="10479" width="8" style="37" bestFit="1" customWidth="1"/>
    <col min="10480" max="10480" width="2.7109375" style="37" customWidth="1"/>
    <col min="10481" max="10481" width="14" style="37" customWidth="1"/>
    <col min="10482" max="10482" width="1.7109375" style="37" customWidth="1"/>
    <col min="10483" max="10483" width="14" style="37" customWidth="1"/>
    <col min="10484" max="10484" width="1.42578125" style="37" customWidth="1"/>
    <col min="10485" max="10485" width="14" style="37" customWidth="1"/>
    <col min="10486" max="10486" width="1.7109375" style="37" customWidth="1"/>
    <col min="10487" max="10487" width="14" style="37" customWidth="1"/>
    <col min="10488" max="10729" width="9.140625" style="37"/>
    <col min="10730" max="10731" width="2.42578125" style="37" customWidth="1"/>
    <col min="10732" max="10732" width="3.140625" style="37" customWidth="1"/>
    <col min="10733" max="10733" width="27.5703125" style="37" customWidth="1"/>
    <col min="10734" max="10734" width="2.7109375" style="37" customWidth="1"/>
    <col min="10735" max="10735" width="8" style="37" bestFit="1" customWidth="1"/>
    <col min="10736" max="10736" width="2.7109375" style="37" customWidth="1"/>
    <col min="10737" max="10737" width="14" style="37" customWidth="1"/>
    <col min="10738" max="10738" width="1.7109375" style="37" customWidth="1"/>
    <col min="10739" max="10739" width="14" style="37" customWidth="1"/>
    <col min="10740" max="10740" width="1.42578125" style="37" customWidth="1"/>
    <col min="10741" max="10741" width="14" style="37" customWidth="1"/>
    <col min="10742" max="10742" width="1.7109375" style="37" customWidth="1"/>
    <col min="10743" max="10743" width="14" style="37" customWidth="1"/>
    <col min="10744" max="10985" width="9.140625" style="37"/>
    <col min="10986" max="10987" width="2.42578125" style="37" customWidth="1"/>
    <col min="10988" max="10988" width="3.140625" style="37" customWidth="1"/>
    <col min="10989" max="10989" width="27.5703125" style="37" customWidth="1"/>
    <col min="10990" max="10990" width="2.7109375" style="37" customWidth="1"/>
    <col min="10991" max="10991" width="8" style="37" bestFit="1" customWidth="1"/>
    <col min="10992" max="10992" width="2.7109375" style="37" customWidth="1"/>
    <col min="10993" max="10993" width="14" style="37" customWidth="1"/>
    <col min="10994" max="10994" width="1.7109375" style="37" customWidth="1"/>
    <col min="10995" max="10995" width="14" style="37" customWidth="1"/>
    <col min="10996" max="10996" width="1.42578125" style="37" customWidth="1"/>
    <col min="10997" max="10997" width="14" style="37" customWidth="1"/>
    <col min="10998" max="10998" width="1.7109375" style="37" customWidth="1"/>
    <col min="10999" max="10999" width="14" style="37" customWidth="1"/>
    <col min="11000" max="11241" width="9.140625" style="37"/>
    <col min="11242" max="11243" width="2.42578125" style="37" customWidth="1"/>
    <col min="11244" max="11244" width="3.140625" style="37" customWidth="1"/>
    <col min="11245" max="11245" width="27.5703125" style="37" customWidth="1"/>
    <col min="11246" max="11246" width="2.7109375" style="37" customWidth="1"/>
    <col min="11247" max="11247" width="8" style="37" bestFit="1" customWidth="1"/>
    <col min="11248" max="11248" width="2.7109375" style="37" customWidth="1"/>
    <col min="11249" max="11249" width="14" style="37" customWidth="1"/>
    <col min="11250" max="11250" width="1.7109375" style="37" customWidth="1"/>
    <col min="11251" max="11251" width="14" style="37" customWidth="1"/>
    <col min="11252" max="11252" width="1.42578125" style="37" customWidth="1"/>
    <col min="11253" max="11253" width="14" style="37" customWidth="1"/>
    <col min="11254" max="11254" width="1.7109375" style="37" customWidth="1"/>
    <col min="11255" max="11255" width="14" style="37" customWidth="1"/>
    <col min="11256" max="11497" width="9.140625" style="37"/>
    <col min="11498" max="11499" width="2.42578125" style="37" customWidth="1"/>
    <col min="11500" max="11500" width="3.140625" style="37" customWidth="1"/>
    <col min="11501" max="11501" width="27.5703125" style="37" customWidth="1"/>
    <col min="11502" max="11502" width="2.7109375" style="37" customWidth="1"/>
    <col min="11503" max="11503" width="8" style="37" bestFit="1" customWidth="1"/>
    <col min="11504" max="11504" width="2.7109375" style="37" customWidth="1"/>
    <col min="11505" max="11505" width="14" style="37" customWidth="1"/>
    <col min="11506" max="11506" width="1.7109375" style="37" customWidth="1"/>
    <col min="11507" max="11507" width="14" style="37" customWidth="1"/>
    <col min="11508" max="11508" width="1.42578125" style="37" customWidth="1"/>
    <col min="11509" max="11509" width="14" style="37" customWidth="1"/>
    <col min="11510" max="11510" width="1.7109375" style="37" customWidth="1"/>
    <col min="11511" max="11511" width="14" style="37" customWidth="1"/>
    <col min="11512" max="11753" width="9.140625" style="37"/>
    <col min="11754" max="11755" width="2.42578125" style="37" customWidth="1"/>
    <col min="11756" max="11756" width="3.140625" style="37" customWidth="1"/>
    <col min="11757" max="11757" width="27.5703125" style="37" customWidth="1"/>
    <col min="11758" max="11758" width="2.7109375" style="37" customWidth="1"/>
    <col min="11759" max="11759" width="8" style="37" bestFit="1" customWidth="1"/>
    <col min="11760" max="11760" width="2.7109375" style="37" customWidth="1"/>
    <col min="11761" max="11761" width="14" style="37" customWidth="1"/>
    <col min="11762" max="11762" width="1.7109375" style="37" customWidth="1"/>
    <col min="11763" max="11763" width="14" style="37" customWidth="1"/>
    <col min="11764" max="11764" width="1.42578125" style="37" customWidth="1"/>
    <col min="11765" max="11765" width="14" style="37" customWidth="1"/>
    <col min="11766" max="11766" width="1.7109375" style="37" customWidth="1"/>
    <col min="11767" max="11767" width="14" style="37" customWidth="1"/>
    <col min="11768" max="12009" width="9.140625" style="37"/>
    <col min="12010" max="12011" width="2.42578125" style="37" customWidth="1"/>
    <col min="12012" max="12012" width="3.140625" style="37" customWidth="1"/>
    <col min="12013" max="12013" width="27.5703125" style="37" customWidth="1"/>
    <col min="12014" max="12014" width="2.7109375" style="37" customWidth="1"/>
    <col min="12015" max="12015" width="8" style="37" bestFit="1" customWidth="1"/>
    <col min="12016" max="12016" width="2.7109375" style="37" customWidth="1"/>
    <col min="12017" max="12017" width="14" style="37" customWidth="1"/>
    <col min="12018" max="12018" width="1.7109375" style="37" customWidth="1"/>
    <col min="12019" max="12019" width="14" style="37" customWidth="1"/>
    <col min="12020" max="12020" width="1.42578125" style="37" customWidth="1"/>
    <col min="12021" max="12021" width="14" style="37" customWidth="1"/>
    <col min="12022" max="12022" width="1.7109375" style="37" customWidth="1"/>
    <col min="12023" max="12023" width="14" style="37" customWidth="1"/>
    <col min="12024" max="12265" width="9.140625" style="37"/>
    <col min="12266" max="12267" width="2.42578125" style="37" customWidth="1"/>
    <col min="12268" max="12268" width="3.140625" style="37" customWidth="1"/>
    <col min="12269" max="12269" width="27.5703125" style="37" customWidth="1"/>
    <col min="12270" max="12270" width="2.7109375" style="37" customWidth="1"/>
    <col min="12271" max="12271" width="8" style="37" bestFit="1" customWidth="1"/>
    <col min="12272" max="12272" width="2.7109375" style="37" customWidth="1"/>
    <col min="12273" max="12273" width="14" style="37" customWidth="1"/>
    <col min="12274" max="12274" width="1.7109375" style="37" customWidth="1"/>
    <col min="12275" max="12275" width="14" style="37" customWidth="1"/>
    <col min="12276" max="12276" width="1.42578125" style="37" customWidth="1"/>
    <col min="12277" max="12277" width="14" style="37" customWidth="1"/>
    <col min="12278" max="12278" width="1.7109375" style="37" customWidth="1"/>
    <col min="12279" max="12279" width="14" style="37" customWidth="1"/>
    <col min="12280" max="12521" width="9.140625" style="37"/>
    <col min="12522" max="12523" width="2.42578125" style="37" customWidth="1"/>
    <col min="12524" max="12524" width="3.140625" style="37" customWidth="1"/>
    <col min="12525" max="12525" width="27.5703125" style="37" customWidth="1"/>
    <col min="12526" max="12526" width="2.7109375" style="37" customWidth="1"/>
    <col min="12527" max="12527" width="8" style="37" bestFit="1" customWidth="1"/>
    <col min="12528" max="12528" width="2.7109375" style="37" customWidth="1"/>
    <col min="12529" max="12529" width="14" style="37" customWidth="1"/>
    <col min="12530" max="12530" width="1.7109375" style="37" customWidth="1"/>
    <col min="12531" max="12531" width="14" style="37" customWidth="1"/>
    <col min="12532" max="12532" width="1.42578125" style="37" customWidth="1"/>
    <col min="12533" max="12533" width="14" style="37" customWidth="1"/>
    <col min="12534" max="12534" width="1.7109375" style="37" customWidth="1"/>
    <col min="12535" max="12535" width="14" style="37" customWidth="1"/>
    <col min="12536" max="12777" width="9.140625" style="37"/>
    <col min="12778" max="12779" width="2.42578125" style="37" customWidth="1"/>
    <col min="12780" max="12780" width="3.140625" style="37" customWidth="1"/>
    <col min="12781" max="12781" width="27.5703125" style="37" customWidth="1"/>
    <col min="12782" max="12782" width="2.7109375" style="37" customWidth="1"/>
    <col min="12783" max="12783" width="8" style="37" bestFit="1" customWidth="1"/>
    <col min="12784" max="12784" width="2.7109375" style="37" customWidth="1"/>
    <col min="12785" max="12785" width="14" style="37" customWidth="1"/>
    <col min="12786" max="12786" width="1.7109375" style="37" customWidth="1"/>
    <col min="12787" max="12787" width="14" style="37" customWidth="1"/>
    <col min="12788" max="12788" width="1.42578125" style="37" customWidth="1"/>
    <col min="12789" max="12789" width="14" style="37" customWidth="1"/>
    <col min="12790" max="12790" width="1.7109375" style="37" customWidth="1"/>
    <col min="12791" max="12791" width="14" style="37" customWidth="1"/>
    <col min="12792" max="13033" width="9.140625" style="37"/>
    <col min="13034" max="13035" width="2.42578125" style="37" customWidth="1"/>
    <col min="13036" max="13036" width="3.140625" style="37" customWidth="1"/>
    <col min="13037" max="13037" width="27.5703125" style="37" customWidth="1"/>
    <col min="13038" max="13038" width="2.7109375" style="37" customWidth="1"/>
    <col min="13039" max="13039" width="8" style="37" bestFit="1" customWidth="1"/>
    <col min="13040" max="13040" width="2.7109375" style="37" customWidth="1"/>
    <col min="13041" max="13041" width="14" style="37" customWidth="1"/>
    <col min="13042" max="13042" width="1.7109375" style="37" customWidth="1"/>
    <col min="13043" max="13043" width="14" style="37" customWidth="1"/>
    <col min="13044" max="13044" width="1.42578125" style="37" customWidth="1"/>
    <col min="13045" max="13045" width="14" style="37" customWidth="1"/>
    <col min="13046" max="13046" width="1.7109375" style="37" customWidth="1"/>
    <col min="13047" max="13047" width="14" style="37" customWidth="1"/>
    <col min="13048" max="13289" width="9.140625" style="37"/>
    <col min="13290" max="13291" width="2.42578125" style="37" customWidth="1"/>
    <col min="13292" max="13292" width="3.140625" style="37" customWidth="1"/>
    <col min="13293" max="13293" width="27.5703125" style="37" customWidth="1"/>
    <col min="13294" max="13294" width="2.7109375" style="37" customWidth="1"/>
    <col min="13295" max="13295" width="8" style="37" bestFit="1" customWidth="1"/>
    <col min="13296" max="13296" width="2.7109375" style="37" customWidth="1"/>
    <col min="13297" max="13297" width="14" style="37" customWidth="1"/>
    <col min="13298" max="13298" width="1.7109375" style="37" customWidth="1"/>
    <col min="13299" max="13299" width="14" style="37" customWidth="1"/>
    <col min="13300" max="13300" width="1.42578125" style="37" customWidth="1"/>
    <col min="13301" max="13301" width="14" style="37" customWidth="1"/>
    <col min="13302" max="13302" width="1.7109375" style="37" customWidth="1"/>
    <col min="13303" max="13303" width="14" style="37" customWidth="1"/>
    <col min="13304" max="13545" width="9.140625" style="37"/>
    <col min="13546" max="13547" width="2.42578125" style="37" customWidth="1"/>
    <col min="13548" max="13548" width="3.140625" style="37" customWidth="1"/>
    <col min="13549" max="13549" width="27.5703125" style="37" customWidth="1"/>
    <col min="13550" max="13550" width="2.7109375" style="37" customWidth="1"/>
    <col min="13551" max="13551" width="8" style="37" bestFit="1" customWidth="1"/>
    <col min="13552" max="13552" width="2.7109375" style="37" customWidth="1"/>
    <col min="13553" max="13553" width="14" style="37" customWidth="1"/>
    <col min="13554" max="13554" width="1.7109375" style="37" customWidth="1"/>
    <col min="13555" max="13555" width="14" style="37" customWidth="1"/>
    <col min="13556" max="13556" width="1.42578125" style="37" customWidth="1"/>
    <col min="13557" max="13557" width="14" style="37" customWidth="1"/>
    <col min="13558" max="13558" width="1.7109375" style="37" customWidth="1"/>
    <col min="13559" max="13559" width="14" style="37" customWidth="1"/>
    <col min="13560" max="13801" width="9.140625" style="37"/>
    <col min="13802" max="13803" width="2.42578125" style="37" customWidth="1"/>
    <col min="13804" max="13804" width="3.140625" style="37" customWidth="1"/>
    <col min="13805" max="13805" width="27.5703125" style="37" customWidth="1"/>
    <col min="13806" max="13806" width="2.7109375" style="37" customWidth="1"/>
    <col min="13807" max="13807" width="8" style="37" bestFit="1" customWidth="1"/>
    <col min="13808" max="13808" width="2.7109375" style="37" customWidth="1"/>
    <col min="13809" max="13809" width="14" style="37" customWidth="1"/>
    <col min="13810" max="13810" width="1.7109375" style="37" customWidth="1"/>
    <col min="13811" max="13811" width="14" style="37" customWidth="1"/>
    <col min="13812" max="13812" width="1.42578125" style="37" customWidth="1"/>
    <col min="13813" max="13813" width="14" style="37" customWidth="1"/>
    <col min="13814" max="13814" width="1.7109375" style="37" customWidth="1"/>
    <col min="13815" max="13815" width="14" style="37" customWidth="1"/>
    <col min="13816" max="14057" width="9.140625" style="37"/>
    <col min="14058" max="14059" width="2.42578125" style="37" customWidth="1"/>
    <col min="14060" max="14060" width="3.140625" style="37" customWidth="1"/>
    <col min="14061" max="14061" width="27.5703125" style="37" customWidth="1"/>
    <col min="14062" max="14062" width="2.7109375" style="37" customWidth="1"/>
    <col min="14063" max="14063" width="8" style="37" bestFit="1" customWidth="1"/>
    <col min="14064" max="14064" width="2.7109375" style="37" customWidth="1"/>
    <col min="14065" max="14065" width="14" style="37" customWidth="1"/>
    <col min="14066" max="14066" width="1.7109375" style="37" customWidth="1"/>
    <col min="14067" max="14067" width="14" style="37" customWidth="1"/>
    <col min="14068" max="14068" width="1.42578125" style="37" customWidth="1"/>
    <col min="14069" max="14069" width="14" style="37" customWidth="1"/>
    <col min="14070" max="14070" width="1.7109375" style="37" customWidth="1"/>
    <col min="14071" max="14071" width="14" style="37" customWidth="1"/>
    <col min="14072" max="14313" width="9.140625" style="37"/>
    <col min="14314" max="14315" width="2.42578125" style="37" customWidth="1"/>
    <col min="14316" max="14316" width="3.140625" style="37" customWidth="1"/>
    <col min="14317" max="14317" width="27.5703125" style="37" customWidth="1"/>
    <col min="14318" max="14318" width="2.7109375" style="37" customWidth="1"/>
    <col min="14319" max="14319" width="8" style="37" bestFit="1" customWidth="1"/>
    <col min="14320" max="14320" width="2.7109375" style="37" customWidth="1"/>
    <col min="14321" max="14321" width="14" style="37" customWidth="1"/>
    <col min="14322" max="14322" width="1.7109375" style="37" customWidth="1"/>
    <col min="14323" max="14323" width="14" style="37" customWidth="1"/>
    <col min="14324" max="14324" width="1.42578125" style="37" customWidth="1"/>
    <col min="14325" max="14325" width="14" style="37" customWidth="1"/>
    <col min="14326" max="14326" width="1.7109375" style="37" customWidth="1"/>
    <col min="14327" max="14327" width="14" style="37" customWidth="1"/>
    <col min="14328" max="14569" width="9.140625" style="37"/>
    <col min="14570" max="14571" width="2.42578125" style="37" customWidth="1"/>
    <col min="14572" max="14572" width="3.140625" style="37" customWidth="1"/>
    <col min="14573" max="14573" width="27.5703125" style="37" customWidth="1"/>
    <col min="14574" max="14574" width="2.7109375" style="37" customWidth="1"/>
    <col min="14575" max="14575" width="8" style="37" bestFit="1" customWidth="1"/>
    <col min="14576" max="14576" width="2.7109375" style="37" customWidth="1"/>
    <col min="14577" max="14577" width="14" style="37" customWidth="1"/>
    <col min="14578" max="14578" width="1.7109375" style="37" customWidth="1"/>
    <col min="14579" max="14579" width="14" style="37" customWidth="1"/>
    <col min="14580" max="14580" width="1.42578125" style="37" customWidth="1"/>
    <col min="14581" max="14581" width="14" style="37" customWidth="1"/>
    <col min="14582" max="14582" width="1.7109375" style="37" customWidth="1"/>
    <col min="14583" max="14583" width="14" style="37" customWidth="1"/>
    <col min="14584" max="14825" width="9.140625" style="37"/>
    <col min="14826" max="14827" width="2.42578125" style="37" customWidth="1"/>
    <col min="14828" max="14828" width="3.140625" style="37" customWidth="1"/>
    <col min="14829" max="14829" width="27.5703125" style="37" customWidth="1"/>
    <col min="14830" max="14830" width="2.7109375" style="37" customWidth="1"/>
    <col min="14831" max="14831" width="8" style="37" bestFit="1" customWidth="1"/>
    <col min="14832" max="14832" width="2.7109375" style="37" customWidth="1"/>
    <col min="14833" max="14833" width="14" style="37" customWidth="1"/>
    <col min="14834" max="14834" width="1.7109375" style="37" customWidth="1"/>
    <col min="14835" max="14835" width="14" style="37" customWidth="1"/>
    <col min="14836" max="14836" width="1.42578125" style="37" customWidth="1"/>
    <col min="14837" max="14837" width="14" style="37" customWidth="1"/>
    <col min="14838" max="14838" width="1.7109375" style="37" customWidth="1"/>
    <col min="14839" max="14839" width="14" style="37" customWidth="1"/>
    <col min="14840" max="15081" width="9.140625" style="37"/>
    <col min="15082" max="15083" width="2.42578125" style="37" customWidth="1"/>
    <col min="15084" max="15084" width="3.140625" style="37" customWidth="1"/>
    <col min="15085" max="15085" width="27.5703125" style="37" customWidth="1"/>
    <col min="15086" max="15086" width="2.7109375" style="37" customWidth="1"/>
    <col min="15087" max="15087" width="8" style="37" bestFit="1" customWidth="1"/>
    <col min="15088" max="15088" width="2.7109375" style="37" customWidth="1"/>
    <col min="15089" max="15089" width="14" style="37" customWidth="1"/>
    <col min="15090" max="15090" width="1.7109375" style="37" customWidth="1"/>
    <col min="15091" max="15091" width="14" style="37" customWidth="1"/>
    <col min="15092" max="15092" width="1.42578125" style="37" customWidth="1"/>
    <col min="15093" max="15093" width="14" style="37" customWidth="1"/>
    <col min="15094" max="15094" width="1.7109375" style="37" customWidth="1"/>
    <col min="15095" max="15095" width="14" style="37" customWidth="1"/>
    <col min="15096" max="15337" width="9.140625" style="37"/>
    <col min="15338" max="15339" width="2.42578125" style="37" customWidth="1"/>
    <col min="15340" max="15340" width="3.140625" style="37" customWidth="1"/>
    <col min="15341" max="15341" width="27.5703125" style="37" customWidth="1"/>
    <col min="15342" max="15342" width="2.7109375" style="37" customWidth="1"/>
    <col min="15343" max="15343" width="8" style="37" bestFit="1" customWidth="1"/>
    <col min="15344" max="15344" width="2.7109375" style="37" customWidth="1"/>
    <col min="15345" max="15345" width="14" style="37" customWidth="1"/>
    <col min="15346" max="15346" width="1.7109375" style="37" customWidth="1"/>
    <col min="15347" max="15347" width="14" style="37" customWidth="1"/>
    <col min="15348" max="15348" width="1.42578125" style="37" customWidth="1"/>
    <col min="15349" max="15349" width="14" style="37" customWidth="1"/>
    <col min="15350" max="15350" width="1.7109375" style="37" customWidth="1"/>
    <col min="15351" max="15351" width="14" style="37" customWidth="1"/>
    <col min="15352" max="15593" width="9.140625" style="37"/>
    <col min="15594" max="15595" width="2.42578125" style="37" customWidth="1"/>
    <col min="15596" max="15596" width="3.140625" style="37" customWidth="1"/>
    <col min="15597" max="15597" width="27.5703125" style="37" customWidth="1"/>
    <col min="15598" max="15598" width="2.7109375" style="37" customWidth="1"/>
    <col min="15599" max="15599" width="8" style="37" bestFit="1" customWidth="1"/>
    <col min="15600" max="15600" width="2.7109375" style="37" customWidth="1"/>
    <col min="15601" max="15601" width="14" style="37" customWidth="1"/>
    <col min="15602" max="15602" width="1.7109375" style="37" customWidth="1"/>
    <col min="15603" max="15603" width="14" style="37" customWidth="1"/>
    <col min="15604" max="15604" width="1.42578125" style="37" customWidth="1"/>
    <col min="15605" max="15605" width="14" style="37" customWidth="1"/>
    <col min="15606" max="15606" width="1.7109375" style="37" customWidth="1"/>
    <col min="15607" max="15607" width="14" style="37" customWidth="1"/>
    <col min="15608" max="15849" width="9.140625" style="37"/>
    <col min="15850" max="15851" width="2.42578125" style="37" customWidth="1"/>
    <col min="15852" max="15852" width="3.140625" style="37" customWidth="1"/>
    <col min="15853" max="15853" width="27.5703125" style="37" customWidth="1"/>
    <col min="15854" max="15854" width="2.7109375" style="37" customWidth="1"/>
    <col min="15855" max="15855" width="8" style="37" bestFit="1" customWidth="1"/>
    <col min="15856" max="15856" width="2.7109375" style="37" customWidth="1"/>
    <col min="15857" max="15857" width="14" style="37" customWidth="1"/>
    <col min="15858" max="15858" width="1.7109375" style="37" customWidth="1"/>
    <col min="15859" max="15859" width="14" style="37" customWidth="1"/>
    <col min="15860" max="15860" width="1.42578125" style="37" customWidth="1"/>
    <col min="15861" max="15861" width="14" style="37" customWidth="1"/>
    <col min="15862" max="15862" width="1.7109375" style="37" customWidth="1"/>
    <col min="15863" max="15863" width="14" style="37" customWidth="1"/>
    <col min="15864" max="16105" width="9.140625" style="37"/>
    <col min="16106" max="16107" width="2.42578125" style="37" customWidth="1"/>
    <col min="16108" max="16108" width="3.140625" style="37" customWidth="1"/>
    <col min="16109" max="16109" width="27.5703125" style="37" customWidth="1"/>
    <col min="16110" max="16110" width="2.7109375" style="37" customWidth="1"/>
    <col min="16111" max="16111" width="8" style="37" bestFit="1" customWidth="1"/>
    <col min="16112" max="16112" width="2.7109375" style="37" customWidth="1"/>
    <col min="16113" max="16113" width="14" style="37" customWidth="1"/>
    <col min="16114" max="16114" width="1.7109375" style="37" customWidth="1"/>
    <col min="16115" max="16115" width="14" style="37" customWidth="1"/>
    <col min="16116" max="16116" width="1.42578125" style="37" customWidth="1"/>
    <col min="16117" max="16117" width="14" style="37" customWidth="1"/>
    <col min="16118" max="16118" width="1.7109375" style="37" customWidth="1"/>
    <col min="16119" max="16119" width="14" style="37" customWidth="1"/>
    <col min="16120" max="16384" width="9.140625" style="37"/>
  </cols>
  <sheetData>
    <row r="1" spans="1:14">
      <c r="A1" s="35" t="s">
        <v>0</v>
      </c>
      <c r="B1" s="35"/>
      <c r="C1" s="35"/>
      <c r="D1" s="35"/>
      <c r="E1" s="35"/>
      <c r="F1" s="35"/>
      <c r="G1" s="35"/>
      <c r="H1" s="35"/>
      <c r="I1" s="35"/>
      <c r="L1" s="35"/>
      <c r="N1" s="36" t="s">
        <v>84</v>
      </c>
    </row>
    <row r="2" spans="1:14">
      <c r="A2" s="35" t="s">
        <v>30</v>
      </c>
      <c r="B2" s="35"/>
      <c r="C2" s="35"/>
      <c r="D2" s="35"/>
      <c r="E2" s="35"/>
      <c r="F2" s="35"/>
      <c r="G2" s="35"/>
      <c r="H2" s="35"/>
      <c r="I2" s="35"/>
      <c r="L2" s="35"/>
      <c r="N2" s="36" t="s">
        <v>85</v>
      </c>
    </row>
    <row r="3" spans="1:14">
      <c r="A3" s="38" t="s">
        <v>159</v>
      </c>
      <c r="B3" s="38"/>
      <c r="C3" s="38"/>
      <c r="D3" s="38"/>
      <c r="E3" s="38"/>
      <c r="F3" s="38"/>
      <c r="G3" s="38"/>
      <c r="H3" s="38"/>
      <c r="I3" s="38"/>
      <c r="J3" s="38"/>
      <c r="L3" s="38"/>
      <c r="N3" s="38"/>
    </row>
    <row r="5" spans="1:14">
      <c r="F5" s="108"/>
      <c r="G5" s="179"/>
      <c r="H5" s="225" t="s">
        <v>99</v>
      </c>
      <c r="I5" s="225"/>
      <c r="J5" s="225"/>
      <c r="K5" s="225"/>
      <c r="L5" s="225"/>
      <c r="M5" s="225"/>
      <c r="N5" s="225"/>
    </row>
    <row r="6" spans="1:14">
      <c r="F6" s="108"/>
      <c r="G6" s="179"/>
      <c r="H6" s="226" t="s">
        <v>126</v>
      </c>
      <c r="I6" s="226"/>
      <c r="J6" s="226"/>
      <c r="L6" s="226" t="s">
        <v>156</v>
      </c>
      <c r="M6" s="226"/>
      <c r="N6" s="226"/>
    </row>
    <row r="7" spans="1:14">
      <c r="F7" s="108"/>
      <c r="G7" s="179"/>
      <c r="H7" s="226" t="s">
        <v>155</v>
      </c>
      <c r="I7" s="226"/>
      <c r="J7" s="226"/>
      <c r="L7" s="226" t="str">
        <f>H7</f>
        <v>สิ้นสุดวันที่ 30 กันยายน</v>
      </c>
      <c r="M7" s="226"/>
      <c r="N7" s="226"/>
    </row>
    <row r="8" spans="1:14">
      <c r="F8" s="109" t="s">
        <v>2</v>
      </c>
      <c r="G8" s="179"/>
      <c r="H8" s="119">
        <v>2560</v>
      </c>
      <c r="I8" s="119"/>
      <c r="J8" s="129">
        <v>2559</v>
      </c>
      <c r="L8" s="119">
        <v>2560</v>
      </c>
      <c r="M8" s="41"/>
      <c r="N8" s="129">
        <v>2559</v>
      </c>
    </row>
    <row r="9" spans="1:14">
      <c r="H9" s="41"/>
      <c r="J9" s="41"/>
      <c r="L9" s="41"/>
      <c r="N9" s="41"/>
    </row>
    <row r="10" spans="1:14">
      <c r="A10" s="42" t="s">
        <v>31</v>
      </c>
      <c r="F10" s="208">
        <v>12</v>
      </c>
      <c r="G10" s="208"/>
      <c r="H10" s="43">
        <v>267877066.56999996</v>
      </c>
      <c r="I10" s="43"/>
      <c r="J10" s="43">
        <v>238788085.90000001</v>
      </c>
      <c r="K10" s="16"/>
      <c r="L10" s="43">
        <v>714912070.63</v>
      </c>
      <c r="N10" s="43">
        <v>737252120.53999996</v>
      </c>
    </row>
    <row r="11" spans="1:14">
      <c r="A11" s="42" t="s">
        <v>32</v>
      </c>
      <c r="F11" s="208">
        <v>12</v>
      </c>
      <c r="G11" s="208"/>
      <c r="H11" s="44">
        <v>35595628</v>
      </c>
      <c r="I11" s="45"/>
      <c r="J11" s="44">
        <v>3377175</v>
      </c>
      <c r="K11" s="16"/>
      <c r="L11" s="44">
        <v>72300983</v>
      </c>
      <c r="N11" s="44">
        <v>60402846.869999997</v>
      </c>
    </row>
    <row r="12" spans="1:14">
      <c r="A12" s="46" t="s">
        <v>127</v>
      </c>
      <c r="F12" s="208"/>
      <c r="G12" s="208"/>
      <c r="H12" s="121">
        <f>SUM(H10:H11)</f>
        <v>303472694.56999993</v>
      </c>
      <c r="I12" s="177"/>
      <c r="J12" s="121">
        <f>SUM(J10:J11)</f>
        <v>242165260.90000001</v>
      </c>
      <c r="K12" s="16"/>
      <c r="L12" s="121">
        <f>SUM(L10:L11)</f>
        <v>787213053.63</v>
      </c>
      <c r="N12" s="121">
        <f>SUM(N10:N11)</f>
        <v>797654967.40999997</v>
      </c>
    </row>
    <row r="13" spans="1:14">
      <c r="A13" s="37" t="s">
        <v>128</v>
      </c>
      <c r="F13" s="208">
        <v>12</v>
      </c>
      <c r="G13" s="208"/>
      <c r="H13" s="180">
        <v>-272866423.69</v>
      </c>
      <c r="I13" s="45"/>
      <c r="J13" s="180">
        <v>-236725612.41</v>
      </c>
      <c r="K13" s="16"/>
      <c r="L13" s="180">
        <v>-710352989.99000001</v>
      </c>
      <c r="N13" s="180">
        <v>-737632364.74000001</v>
      </c>
    </row>
    <row r="14" spans="1:14">
      <c r="A14" s="46" t="s">
        <v>33</v>
      </c>
      <c r="F14" s="208"/>
      <c r="H14" s="121">
        <f>SUM(H12:H13)</f>
        <v>30606270.879999936</v>
      </c>
      <c r="I14" s="177"/>
      <c r="J14" s="121">
        <f>SUM(J12:J13)</f>
        <v>5439648.4900000095</v>
      </c>
      <c r="K14" s="16"/>
      <c r="L14" s="121">
        <f>SUM(L12:L13)</f>
        <v>76860063.639999986</v>
      </c>
      <c r="N14" s="121">
        <f>SUM(N12:N13)</f>
        <v>60022602.669999957</v>
      </c>
    </row>
    <row r="15" spans="1:14">
      <c r="A15" s="42" t="s">
        <v>34</v>
      </c>
      <c r="F15" s="208">
        <v>12</v>
      </c>
      <c r="G15" s="208"/>
      <c r="H15" s="180">
        <v>2937347.6</v>
      </c>
      <c r="I15" s="45"/>
      <c r="J15" s="180">
        <v>826420.14</v>
      </c>
      <c r="K15" s="16"/>
      <c r="L15" s="180">
        <v>5938832.3799999999</v>
      </c>
      <c r="N15" s="180">
        <v>5113128.24</v>
      </c>
    </row>
    <row r="16" spans="1:14">
      <c r="A16" s="47" t="s">
        <v>35</v>
      </c>
      <c r="F16" s="208"/>
      <c r="H16" s="202">
        <f>SUM(H14:H15)</f>
        <v>33543618.479999937</v>
      </c>
      <c r="I16" s="177"/>
      <c r="J16" s="180">
        <f>SUM(J14:J15)</f>
        <v>6266068.6300000092</v>
      </c>
      <c r="K16" s="16"/>
      <c r="L16" s="202">
        <f>SUM(L14:L15)</f>
        <v>82798896.019999981</v>
      </c>
      <c r="N16" s="180">
        <f>SUM(N14:N15)</f>
        <v>65135730.909999959</v>
      </c>
    </row>
    <row r="17" spans="1:14">
      <c r="A17" s="37" t="s">
        <v>140</v>
      </c>
      <c r="F17" s="208">
        <v>12</v>
      </c>
      <c r="G17" s="208"/>
      <c r="H17" s="181">
        <v>-7514977.6299999999</v>
      </c>
      <c r="I17" s="45"/>
      <c r="J17" s="181">
        <v>-6607259.9699999997</v>
      </c>
      <c r="K17" s="16"/>
      <c r="L17" s="181">
        <v>-20244317.300000001</v>
      </c>
      <c r="N17" s="181">
        <v>-21988399.82</v>
      </c>
    </row>
    <row r="18" spans="1:14">
      <c r="A18" s="37" t="s">
        <v>36</v>
      </c>
      <c r="F18" s="208">
        <v>12</v>
      </c>
      <c r="G18" s="208"/>
      <c r="H18" s="180">
        <v>-32262136.68</v>
      </c>
      <c r="I18" s="45"/>
      <c r="J18" s="181">
        <v>-30448206.300000001</v>
      </c>
      <c r="L18" s="180">
        <v>-93337319.549999997</v>
      </c>
      <c r="M18" s="28"/>
      <c r="N18" s="181">
        <v>-94098239.989999995</v>
      </c>
    </row>
    <row r="19" spans="1:14">
      <c r="A19" s="46" t="s">
        <v>37</v>
      </c>
      <c r="F19" s="208"/>
      <c r="G19" s="208"/>
      <c r="H19" s="130">
        <f>SUM(H17:H18)</f>
        <v>-39777114.310000002</v>
      </c>
      <c r="I19" s="177"/>
      <c r="J19" s="130">
        <f>SUM(J17:J18)</f>
        <v>-37055466.270000003</v>
      </c>
      <c r="K19" s="16"/>
      <c r="L19" s="130">
        <f>SUM(L17:L18)</f>
        <v>-113581636.84999999</v>
      </c>
      <c r="N19" s="130">
        <f>SUM(N17:N18)</f>
        <v>-116086639.81</v>
      </c>
    </row>
    <row r="20" spans="1:14">
      <c r="A20" s="46" t="s">
        <v>142</v>
      </c>
      <c r="F20" s="208"/>
      <c r="G20" s="208"/>
      <c r="H20" s="121">
        <f>H16+H19</f>
        <v>-6233495.8300000653</v>
      </c>
      <c r="I20" s="177"/>
      <c r="J20" s="121">
        <f>J16+J19</f>
        <v>-30789397.639999993</v>
      </c>
      <c r="K20" s="16"/>
      <c r="L20" s="121">
        <f>L16+L19</f>
        <v>-30782740.830000013</v>
      </c>
      <c r="N20" s="121">
        <f>N16+N19</f>
        <v>-50950908.900000043</v>
      </c>
    </row>
    <row r="21" spans="1:14" s="39" customFormat="1">
      <c r="A21" s="39" t="s">
        <v>38</v>
      </c>
      <c r="E21" s="37"/>
      <c r="F21" s="208">
        <v>12</v>
      </c>
      <c r="G21" s="208"/>
      <c r="H21" s="182">
        <v>-4272342.01</v>
      </c>
      <c r="I21" s="45"/>
      <c r="J21" s="182">
        <v>-4551319.05</v>
      </c>
      <c r="K21" s="16"/>
      <c r="L21" s="182">
        <v>-12899052.33</v>
      </c>
      <c r="N21" s="182">
        <v>-13385680.949999999</v>
      </c>
    </row>
    <row r="22" spans="1:14" s="39" customFormat="1">
      <c r="A22" s="46" t="s">
        <v>134</v>
      </c>
      <c r="E22" s="37"/>
      <c r="F22" s="208"/>
      <c r="G22" s="208"/>
      <c r="H22" s="181">
        <f>H20+H21</f>
        <v>-10505837.840000065</v>
      </c>
      <c r="I22" s="45"/>
      <c r="J22" s="181">
        <f>J20+J21</f>
        <v>-35340716.68999999</v>
      </c>
      <c r="K22" s="16"/>
      <c r="L22" s="181">
        <f>L20+L21</f>
        <v>-43681793.160000011</v>
      </c>
      <c r="N22" s="181">
        <f>N20+N21</f>
        <v>-64336589.850000039</v>
      </c>
    </row>
    <row r="23" spans="1:14">
      <c r="A23" s="37" t="s">
        <v>150</v>
      </c>
      <c r="F23" s="208">
        <v>12</v>
      </c>
      <c r="G23" s="208"/>
      <c r="H23" s="181">
        <v>1698218.86</v>
      </c>
      <c r="I23" s="45"/>
      <c r="J23" s="183">
        <v>6454595.7800000003</v>
      </c>
      <c r="K23" s="16"/>
      <c r="L23" s="183">
        <v>8553143.5099999998</v>
      </c>
      <c r="N23" s="183">
        <v>11788484.539999999</v>
      </c>
    </row>
    <row r="24" spans="1:14" ht="21.75" thickBot="1">
      <c r="A24" s="46" t="s">
        <v>135</v>
      </c>
      <c r="F24" s="40"/>
      <c r="G24" s="40"/>
      <c r="H24" s="184">
        <f>SUM(H22:H23)</f>
        <v>-8807618.9800000656</v>
      </c>
      <c r="I24" s="136"/>
      <c r="J24" s="184">
        <f>SUM(J22:J23)</f>
        <v>-28886120.909999989</v>
      </c>
      <c r="K24" s="16"/>
      <c r="L24" s="184">
        <f>SUM(L22:L23)</f>
        <v>-35128649.650000013</v>
      </c>
      <c r="N24" s="184">
        <f>SUM(N22:N23)</f>
        <v>-52548105.31000004</v>
      </c>
    </row>
    <row r="25" spans="1:14" ht="21.75" thickTop="1">
      <c r="A25" s="46"/>
      <c r="F25" s="40"/>
      <c r="G25" s="40"/>
      <c r="H25" s="131"/>
      <c r="I25" s="136"/>
      <c r="J25" s="110"/>
      <c r="K25" s="16"/>
      <c r="L25" s="203"/>
      <c r="N25" s="110"/>
    </row>
    <row r="26" spans="1:14" s="51" customFormat="1">
      <c r="A26" s="48" t="s">
        <v>166</v>
      </c>
      <c r="B26" s="49"/>
      <c r="C26" s="49"/>
      <c r="D26" s="49"/>
      <c r="E26" s="49"/>
      <c r="F26" s="50"/>
      <c r="G26" s="50"/>
      <c r="H26" s="132"/>
      <c r="I26" s="50"/>
      <c r="K26" s="52"/>
      <c r="L26" s="132" t="s">
        <v>132</v>
      </c>
      <c r="M26" s="53"/>
      <c r="N26" s="50"/>
    </row>
    <row r="27" spans="1:14" s="51" customFormat="1">
      <c r="B27" s="49" t="s">
        <v>147</v>
      </c>
      <c r="C27" s="49"/>
      <c r="D27" s="49"/>
      <c r="E27" s="49"/>
      <c r="F27" s="50"/>
      <c r="G27" s="50"/>
      <c r="H27" s="20"/>
      <c r="I27" s="177"/>
      <c r="J27" s="20"/>
      <c r="K27" s="204"/>
      <c r="L27" s="20"/>
      <c r="M27" s="53"/>
      <c r="N27" s="20"/>
    </row>
    <row r="28" spans="1:14" s="51" customFormat="1">
      <c r="B28" s="49" t="s">
        <v>148</v>
      </c>
      <c r="C28" s="49"/>
      <c r="D28" s="49"/>
      <c r="E28" s="49"/>
      <c r="F28" s="50"/>
      <c r="G28" s="50"/>
      <c r="H28" s="202">
        <v>0</v>
      </c>
      <c r="I28" s="14"/>
      <c r="J28" s="202">
        <v>0</v>
      </c>
      <c r="K28" s="14"/>
      <c r="L28" s="202">
        <v>0</v>
      </c>
      <c r="M28" s="14"/>
      <c r="N28" s="202">
        <v>0</v>
      </c>
    </row>
    <row r="29" spans="1:14" s="51" customFormat="1">
      <c r="A29" s="55" t="s">
        <v>139</v>
      </c>
      <c r="B29" s="54"/>
      <c r="C29" s="54"/>
      <c r="D29" s="49"/>
      <c r="E29" s="49"/>
      <c r="F29" s="50"/>
      <c r="G29" s="50"/>
      <c r="H29" s="202">
        <f>SUM(H27:H28)</f>
        <v>0</v>
      </c>
      <c r="I29" s="177"/>
      <c r="J29" s="202">
        <f>SUM(J27:J28)</f>
        <v>0</v>
      </c>
      <c r="K29" s="131"/>
      <c r="L29" s="202">
        <f>SUM(L27:L28)</f>
        <v>0</v>
      </c>
      <c r="M29" s="131"/>
      <c r="N29" s="202">
        <f>SUM(N27:N28)</f>
        <v>0</v>
      </c>
    </row>
    <row r="30" spans="1:14" s="51" customFormat="1" ht="21.75" thickBot="1">
      <c r="A30" s="55" t="s">
        <v>138</v>
      </c>
      <c r="B30" s="54"/>
      <c r="C30" s="54"/>
      <c r="E30" s="49"/>
      <c r="F30" s="50"/>
      <c r="G30" s="50"/>
      <c r="H30" s="199">
        <f>H24+H29</f>
        <v>-8807618.9800000656</v>
      </c>
      <c r="I30" s="185"/>
      <c r="J30" s="199">
        <f>J24+J29</f>
        <v>-28886120.909999989</v>
      </c>
      <c r="K30" s="52"/>
      <c r="L30" s="199">
        <f>L24+L29</f>
        <v>-35128649.650000013</v>
      </c>
      <c r="M30" s="53"/>
      <c r="N30" s="199">
        <f>N24+N29</f>
        <v>-52548105.31000004</v>
      </c>
    </row>
    <row r="31" spans="1:14" s="51" customFormat="1" ht="21.75" thickTop="1">
      <c r="A31" s="55"/>
      <c r="B31" s="54"/>
      <c r="C31" s="54"/>
      <c r="E31" s="49"/>
      <c r="F31" s="50"/>
      <c r="G31" s="50"/>
      <c r="H31" s="132"/>
      <c r="I31" s="186"/>
      <c r="J31" s="132"/>
      <c r="K31" s="52"/>
      <c r="L31" s="132"/>
      <c r="M31" s="53"/>
      <c r="N31" s="50"/>
    </row>
    <row r="32" spans="1:14">
      <c r="A32" s="37" t="s">
        <v>136</v>
      </c>
      <c r="F32" s="40"/>
      <c r="G32" s="40"/>
      <c r="H32" s="56"/>
      <c r="I32" s="45"/>
      <c r="J32" s="56"/>
      <c r="K32" s="16"/>
      <c r="L32" s="56"/>
      <c r="N32" s="56"/>
    </row>
    <row r="33" spans="1:14" ht="21.75" thickBot="1">
      <c r="A33" s="37" t="s">
        <v>137</v>
      </c>
      <c r="F33" s="208">
        <v>10</v>
      </c>
      <c r="G33" s="40"/>
      <c r="H33" s="187">
        <f>H24/214000000</f>
        <v>-4.1157098037383481E-2</v>
      </c>
      <c r="I33" s="198">
        <f t="shared" ref="I33:K33" si="0">I24/214000000</f>
        <v>0</v>
      </c>
      <c r="J33" s="187">
        <f>J24/214000000</f>
        <v>-0.1349818734112149</v>
      </c>
      <c r="K33" s="198">
        <f t="shared" si="0"/>
        <v>0</v>
      </c>
      <c r="L33" s="187">
        <f>L24/214000000</f>
        <v>-0.16415256845794399</v>
      </c>
      <c r="M33" s="198"/>
      <c r="N33" s="187">
        <f>N24/214000000</f>
        <v>-0.24555189397196281</v>
      </c>
    </row>
    <row r="34" spans="1:14" ht="21.75" thickTop="1">
      <c r="F34" s="40"/>
      <c r="G34" s="40"/>
      <c r="H34" s="181"/>
      <c r="I34" s="43"/>
      <c r="J34" s="181"/>
      <c r="L34" s="181"/>
      <c r="N34" s="181"/>
    </row>
    <row r="35" spans="1:14" ht="10.5" customHeight="1">
      <c r="F35" s="40"/>
      <c r="G35" s="40"/>
      <c r="H35" s="181"/>
      <c r="I35" s="43"/>
      <c r="J35" s="181"/>
      <c r="L35" s="181"/>
      <c r="N35" s="181"/>
    </row>
    <row r="36" spans="1:14">
      <c r="F36" s="40"/>
      <c r="G36" s="40"/>
      <c r="H36" s="181"/>
      <c r="I36" s="43"/>
      <c r="J36" s="181"/>
      <c r="L36" s="181"/>
      <c r="N36" s="181"/>
    </row>
    <row r="37" spans="1:14">
      <c r="F37" s="40"/>
      <c r="G37" s="40"/>
      <c r="H37" s="57"/>
      <c r="J37" s="188"/>
      <c r="L37" s="57"/>
      <c r="N37" s="57"/>
    </row>
    <row r="38" spans="1:14">
      <c r="F38" s="40"/>
      <c r="G38" s="40"/>
      <c r="H38" s="57"/>
      <c r="J38" s="188"/>
      <c r="L38" s="57"/>
      <c r="N38" s="57"/>
    </row>
    <row r="39" spans="1:14">
      <c r="F39" s="40"/>
      <c r="G39" s="40"/>
      <c r="H39" s="40"/>
      <c r="I39" s="40"/>
      <c r="J39" s="40"/>
      <c r="L39" s="40"/>
      <c r="N39" s="40"/>
    </row>
    <row r="40" spans="1:14">
      <c r="F40" s="40"/>
      <c r="G40" s="40"/>
      <c r="H40" s="40"/>
      <c r="I40" s="40"/>
      <c r="J40" s="40"/>
      <c r="L40" s="40"/>
      <c r="N40" s="40"/>
    </row>
    <row r="41" spans="1:14">
      <c r="F41" s="210"/>
      <c r="G41" s="210"/>
      <c r="H41" s="210"/>
      <c r="I41" s="210"/>
      <c r="J41" s="210"/>
      <c r="L41" s="210"/>
      <c r="N41" s="210"/>
    </row>
    <row r="42" spans="1:14">
      <c r="A42" s="221" t="s">
        <v>133</v>
      </c>
      <c r="B42" s="221"/>
      <c r="C42" s="221"/>
      <c r="D42" s="221"/>
      <c r="F42" s="40"/>
      <c r="G42" s="40"/>
      <c r="H42" s="58"/>
      <c r="I42" s="40"/>
      <c r="J42" s="224" t="s">
        <v>133</v>
      </c>
      <c r="K42" s="224"/>
      <c r="L42" s="224"/>
      <c r="M42" s="224"/>
      <c r="N42" s="224"/>
    </row>
    <row r="43" spans="1:14">
      <c r="A43" s="221" t="s">
        <v>146</v>
      </c>
      <c r="B43" s="221"/>
      <c r="C43" s="221"/>
      <c r="D43" s="221"/>
      <c r="E43" s="59"/>
      <c r="F43" s="59"/>
      <c r="G43" s="59"/>
      <c r="H43" s="189"/>
      <c r="I43" s="59"/>
      <c r="J43" s="224" t="s">
        <v>141</v>
      </c>
      <c r="K43" s="224"/>
      <c r="L43" s="224"/>
      <c r="M43" s="224"/>
      <c r="N43" s="224"/>
    </row>
    <row r="44" spans="1:14">
      <c r="F44" s="40"/>
      <c r="G44" s="40"/>
      <c r="H44" s="40"/>
      <c r="I44" s="40"/>
      <c r="J44" s="40"/>
      <c r="L44" s="40"/>
      <c r="N44" s="40"/>
    </row>
    <row r="45" spans="1:14">
      <c r="E45" s="60"/>
      <c r="F45" s="61"/>
      <c r="G45" s="61"/>
      <c r="H45" s="40"/>
      <c r="I45" s="40"/>
      <c r="J45" s="40"/>
      <c r="L45" s="40"/>
      <c r="N45" s="40"/>
    </row>
    <row r="47" spans="1:14">
      <c r="F47" s="40"/>
      <c r="G47" s="40"/>
      <c r="H47" s="40"/>
      <c r="I47" s="40"/>
      <c r="J47" s="40"/>
      <c r="L47" s="40"/>
      <c r="N47" s="40"/>
    </row>
    <row r="48" spans="1:14">
      <c r="F48" s="40"/>
      <c r="G48" s="40"/>
    </row>
    <row r="49" spans="6:7">
      <c r="F49" s="40"/>
      <c r="G49" s="40"/>
    </row>
  </sheetData>
  <mergeCells count="9">
    <mergeCell ref="A42:D42"/>
    <mergeCell ref="A43:D43"/>
    <mergeCell ref="J42:N42"/>
    <mergeCell ref="J43:N43"/>
    <mergeCell ref="H5:N5"/>
    <mergeCell ref="H6:J6"/>
    <mergeCell ref="L6:N6"/>
    <mergeCell ref="H7:J7"/>
    <mergeCell ref="L7:N7"/>
  </mergeCells>
  <pageMargins left="0.70866141732283472" right="0.39370078740157483" top="0.6692913385826772" bottom="0.39370078740157483" header="0.51181102362204722" footer="0.35433070866141736"/>
  <pageSetup paperSize="9" scale="85" firstPageNumber="3" orientation="portrait" r:id="rId1"/>
  <headerFooter scaleWithDoc="0">
    <oddFooter xml:space="preserve">&amp;L&amp;"Angsana New,Regular"&amp;14 หมายเหตุประกอบงบการเงินระหว่างกาลเป็นส่วนหนึ่งของงบการเงินระหว่างกาลนี้&amp;C
&amp;R        &amp;"Angsana New,Regular"&amp;14  4   &amp;"Arial,Regular"&amp;10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Q38"/>
  <sheetViews>
    <sheetView view="pageBreakPreview" zoomScaleNormal="100" zoomScaleSheetLayoutView="100" workbookViewId="0">
      <selection activeCell="D16" sqref="D16"/>
    </sheetView>
  </sheetViews>
  <sheetFormatPr defaultRowHeight="18.95" customHeight="1"/>
  <cols>
    <col min="1" max="1" width="1.85546875" style="65" customWidth="1"/>
    <col min="2" max="3" width="2.28515625" style="65" customWidth="1"/>
    <col min="4" max="4" width="27.140625" style="65" customWidth="1"/>
    <col min="5" max="5" width="8.85546875" style="65" customWidth="1"/>
    <col min="6" max="6" width="2.5703125" style="65" customWidth="1"/>
    <col min="7" max="7" width="17.140625" style="65" customWidth="1"/>
    <col min="8" max="8" width="2.5703125" style="65" customWidth="1"/>
    <col min="9" max="9" width="17.140625" style="65" customWidth="1"/>
    <col min="10" max="10" width="2.5703125" style="65" customWidth="1"/>
    <col min="11" max="11" width="17.140625" style="65" customWidth="1"/>
    <col min="12" max="12" width="2.5703125" style="65" customWidth="1"/>
    <col min="13" max="13" width="17.140625" style="65" customWidth="1"/>
    <col min="14" max="14" width="2.5703125" style="65" customWidth="1"/>
    <col min="15" max="15" width="17.140625" style="65" customWidth="1"/>
    <col min="16" max="16" width="3.42578125" style="65" customWidth="1"/>
    <col min="17" max="240" width="9.140625" style="65"/>
    <col min="241" max="241" width="1.85546875" style="65" customWidth="1"/>
    <col min="242" max="243" width="2.28515625" style="65" customWidth="1"/>
    <col min="244" max="244" width="36.5703125" style="65" customWidth="1"/>
    <col min="245" max="245" width="8" style="65" bestFit="1" customWidth="1"/>
    <col min="246" max="246" width="1.5703125" style="65" customWidth="1"/>
    <col min="247" max="247" width="15" style="65" bestFit="1" customWidth="1"/>
    <col min="248" max="248" width="1.5703125" style="65" customWidth="1"/>
    <col min="249" max="249" width="13.85546875" style="65" customWidth="1"/>
    <col min="250" max="250" width="1.5703125" style="65" customWidth="1"/>
    <col min="251" max="251" width="15.28515625" style="65" bestFit="1" customWidth="1"/>
    <col min="252" max="252" width="1.5703125" style="65" customWidth="1"/>
    <col min="253" max="253" width="13.7109375" style="65" customWidth="1"/>
    <col min="254" max="254" width="1.5703125" style="65" customWidth="1"/>
    <col min="255" max="255" width="14.5703125" style="65" bestFit="1" customWidth="1"/>
    <col min="256" max="256" width="12.85546875" style="65" bestFit="1" customWidth="1"/>
    <col min="257" max="257" width="13.5703125" style="65" bestFit="1" customWidth="1"/>
    <col min="258" max="496" width="9.140625" style="65"/>
    <col min="497" max="497" width="1.85546875" style="65" customWidth="1"/>
    <col min="498" max="499" width="2.28515625" style="65" customWidth="1"/>
    <col min="500" max="500" width="36.5703125" style="65" customWidth="1"/>
    <col min="501" max="501" width="8" style="65" bestFit="1" customWidth="1"/>
    <col min="502" max="502" width="1.5703125" style="65" customWidth="1"/>
    <col min="503" max="503" width="15" style="65" bestFit="1" customWidth="1"/>
    <col min="504" max="504" width="1.5703125" style="65" customWidth="1"/>
    <col min="505" max="505" width="13.85546875" style="65" customWidth="1"/>
    <col min="506" max="506" width="1.5703125" style="65" customWidth="1"/>
    <col min="507" max="507" width="15.28515625" style="65" bestFit="1" customWidth="1"/>
    <col min="508" max="508" width="1.5703125" style="65" customWidth="1"/>
    <col min="509" max="509" width="13.7109375" style="65" customWidth="1"/>
    <col min="510" max="510" width="1.5703125" style="65" customWidth="1"/>
    <col min="511" max="511" width="14.5703125" style="65" bestFit="1" customWidth="1"/>
    <col min="512" max="512" width="12.85546875" style="65" bestFit="1" customWidth="1"/>
    <col min="513" max="513" width="13.5703125" style="65" bestFit="1" customWidth="1"/>
    <col min="514" max="752" width="9.140625" style="65"/>
    <col min="753" max="753" width="1.85546875" style="65" customWidth="1"/>
    <col min="754" max="755" width="2.28515625" style="65" customWidth="1"/>
    <col min="756" max="756" width="36.5703125" style="65" customWidth="1"/>
    <col min="757" max="757" width="8" style="65" bestFit="1" customWidth="1"/>
    <col min="758" max="758" width="1.5703125" style="65" customWidth="1"/>
    <col min="759" max="759" width="15" style="65" bestFit="1" customWidth="1"/>
    <col min="760" max="760" width="1.5703125" style="65" customWidth="1"/>
    <col min="761" max="761" width="13.85546875" style="65" customWidth="1"/>
    <col min="762" max="762" width="1.5703125" style="65" customWidth="1"/>
    <col min="763" max="763" width="15.28515625" style="65" bestFit="1" customWidth="1"/>
    <col min="764" max="764" width="1.5703125" style="65" customWidth="1"/>
    <col min="765" max="765" width="13.7109375" style="65" customWidth="1"/>
    <col min="766" max="766" width="1.5703125" style="65" customWidth="1"/>
    <col min="767" max="767" width="14.5703125" style="65" bestFit="1" customWidth="1"/>
    <col min="768" max="768" width="12.85546875" style="65" bestFit="1" customWidth="1"/>
    <col min="769" max="769" width="13.5703125" style="65" bestFit="1" customWidth="1"/>
    <col min="770" max="1008" width="9.140625" style="65"/>
    <col min="1009" max="1009" width="1.85546875" style="65" customWidth="1"/>
    <col min="1010" max="1011" width="2.28515625" style="65" customWidth="1"/>
    <col min="1012" max="1012" width="36.5703125" style="65" customWidth="1"/>
    <col min="1013" max="1013" width="8" style="65" bestFit="1" customWidth="1"/>
    <col min="1014" max="1014" width="1.5703125" style="65" customWidth="1"/>
    <col min="1015" max="1015" width="15" style="65" bestFit="1" customWidth="1"/>
    <col min="1016" max="1016" width="1.5703125" style="65" customWidth="1"/>
    <col min="1017" max="1017" width="13.85546875" style="65" customWidth="1"/>
    <col min="1018" max="1018" width="1.5703125" style="65" customWidth="1"/>
    <col min="1019" max="1019" width="15.28515625" style="65" bestFit="1" customWidth="1"/>
    <col min="1020" max="1020" width="1.5703125" style="65" customWidth="1"/>
    <col min="1021" max="1021" width="13.7109375" style="65" customWidth="1"/>
    <col min="1022" max="1022" width="1.5703125" style="65" customWidth="1"/>
    <col min="1023" max="1023" width="14.5703125" style="65" bestFit="1" customWidth="1"/>
    <col min="1024" max="1024" width="12.85546875" style="65" bestFit="1" customWidth="1"/>
    <col min="1025" max="1025" width="13.5703125" style="65" bestFit="1" customWidth="1"/>
    <col min="1026" max="1264" width="9.140625" style="65"/>
    <col min="1265" max="1265" width="1.85546875" style="65" customWidth="1"/>
    <col min="1266" max="1267" width="2.28515625" style="65" customWidth="1"/>
    <col min="1268" max="1268" width="36.5703125" style="65" customWidth="1"/>
    <col min="1269" max="1269" width="8" style="65" bestFit="1" customWidth="1"/>
    <col min="1270" max="1270" width="1.5703125" style="65" customWidth="1"/>
    <col min="1271" max="1271" width="15" style="65" bestFit="1" customWidth="1"/>
    <col min="1272" max="1272" width="1.5703125" style="65" customWidth="1"/>
    <col min="1273" max="1273" width="13.85546875" style="65" customWidth="1"/>
    <col min="1274" max="1274" width="1.5703125" style="65" customWidth="1"/>
    <col min="1275" max="1275" width="15.28515625" style="65" bestFit="1" customWidth="1"/>
    <col min="1276" max="1276" width="1.5703125" style="65" customWidth="1"/>
    <col min="1277" max="1277" width="13.7109375" style="65" customWidth="1"/>
    <col min="1278" max="1278" width="1.5703125" style="65" customWidth="1"/>
    <col min="1279" max="1279" width="14.5703125" style="65" bestFit="1" customWidth="1"/>
    <col min="1280" max="1280" width="12.85546875" style="65" bestFit="1" customWidth="1"/>
    <col min="1281" max="1281" width="13.5703125" style="65" bestFit="1" customWidth="1"/>
    <col min="1282" max="1520" width="9.140625" style="65"/>
    <col min="1521" max="1521" width="1.85546875" style="65" customWidth="1"/>
    <col min="1522" max="1523" width="2.28515625" style="65" customWidth="1"/>
    <col min="1524" max="1524" width="36.5703125" style="65" customWidth="1"/>
    <col min="1525" max="1525" width="8" style="65" bestFit="1" customWidth="1"/>
    <col min="1526" max="1526" width="1.5703125" style="65" customWidth="1"/>
    <col min="1527" max="1527" width="15" style="65" bestFit="1" customWidth="1"/>
    <col min="1528" max="1528" width="1.5703125" style="65" customWidth="1"/>
    <col min="1529" max="1529" width="13.85546875" style="65" customWidth="1"/>
    <col min="1530" max="1530" width="1.5703125" style="65" customWidth="1"/>
    <col min="1531" max="1531" width="15.28515625" style="65" bestFit="1" customWidth="1"/>
    <col min="1532" max="1532" width="1.5703125" style="65" customWidth="1"/>
    <col min="1533" max="1533" width="13.7109375" style="65" customWidth="1"/>
    <col min="1534" max="1534" width="1.5703125" style="65" customWidth="1"/>
    <col min="1535" max="1535" width="14.5703125" style="65" bestFit="1" customWidth="1"/>
    <col min="1536" max="1536" width="12.85546875" style="65" bestFit="1" customWidth="1"/>
    <col min="1537" max="1537" width="13.5703125" style="65" bestFit="1" customWidth="1"/>
    <col min="1538" max="1776" width="9.140625" style="65"/>
    <col min="1777" max="1777" width="1.85546875" style="65" customWidth="1"/>
    <col min="1778" max="1779" width="2.28515625" style="65" customWidth="1"/>
    <col min="1780" max="1780" width="36.5703125" style="65" customWidth="1"/>
    <col min="1781" max="1781" width="8" style="65" bestFit="1" customWidth="1"/>
    <col min="1782" max="1782" width="1.5703125" style="65" customWidth="1"/>
    <col min="1783" max="1783" width="15" style="65" bestFit="1" customWidth="1"/>
    <col min="1784" max="1784" width="1.5703125" style="65" customWidth="1"/>
    <col min="1785" max="1785" width="13.85546875" style="65" customWidth="1"/>
    <col min="1786" max="1786" width="1.5703125" style="65" customWidth="1"/>
    <col min="1787" max="1787" width="15.28515625" style="65" bestFit="1" customWidth="1"/>
    <col min="1788" max="1788" width="1.5703125" style="65" customWidth="1"/>
    <col min="1789" max="1789" width="13.7109375" style="65" customWidth="1"/>
    <col min="1790" max="1790" width="1.5703125" style="65" customWidth="1"/>
    <col min="1791" max="1791" width="14.5703125" style="65" bestFit="1" customWidth="1"/>
    <col min="1792" max="1792" width="12.85546875" style="65" bestFit="1" customWidth="1"/>
    <col min="1793" max="1793" width="13.5703125" style="65" bestFit="1" customWidth="1"/>
    <col min="1794" max="2032" width="9.140625" style="65"/>
    <col min="2033" max="2033" width="1.85546875" style="65" customWidth="1"/>
    <col min="2034" max="2035" width="2.28515625" style="65" customWidth="1"/>
    <col min="2036" max="2036" width="36.5703125" style="65" customWidth="1"/>
    <col min="2037" max="2037" width="8" style="65" bestFit="1" customWidth="1"/>
    <col min="2038" max="2038" width="1.5703125" style="65" customWidth="1"/>
    <col min="2039" max="2039" width="15" style="65" bestFit="1" customWidth="1"/>
    <col min="2040" max="2040" width="1.5703125" style="65" customWidth="1"/>
    <col min="2041" max="2041" width="13.85546875" style="65" customWidth="1"/>
    <col min="2042" max="2042" width="1.5703125" style="65" customWidth="1"/>
    <col min="2043" max="2043" width="15.28515625" style="65" bestFit="1" customWidth="1"/>
    <col min="2044" max="2044" width="1.5703125" style="65" customWidth="1"/>
    <col min="2045" max="2045" width="13.7109375" style="65" customWidth="1"/>
    <col min="2046" max="2046" width="1.5703125" style="65" customWidth="1"/>
    <col min="2047" max="2047" width="14.5703125" style="65" bestFit="1" customWidth="1"/>
    <col min="2048" max="2048" width="12.85546875" style="65" bestFit="1" customWidth="1"/>
    <col min="2049" max="2049" width="13.5703125" style="65" bestFit="1" customWidth="1"/>
    <col min="2050" max="2288" width="9.140625" style="65"/>
    <col min="2289" max="2289" width="1.85546875" style="65" customWidth="1"/>
    <col min="2290" max="2291" width="2.28515625" style="65" customWidth="1"/>
    <col min="2292" max="2292" width="36.5703125" style="65" customWidth="1"/>
    <col min="2293" max="2293" width="8" style="65" bestFit="1" customWidth="1"/>
    <col min="2294" max="2294" width="1.5703125" style="65" customWidth="1"/>
    <col min="2295" max="2295" width="15" style="65" bestFit="1" customWidth="1"/>
    <col min="2296" max="2296" width="1.5703125" style="65" customWidth="1"/>
    <col min="2297" max="2297" width="13.85546875" style="65" customWidth="1"/>
    <col min="2298" max="2298" width="1.5703125" style="65" customWidth="1"/>
    <col min="2299" max="2299" width="15.28515625" style="65" bestFit="1" customWidth="1"/>
    <col min="2300" max="2300" width="1.5703125" style="65" customWidth="1"/>
    <col min="2301" max="2301" width="13.7109375" style="65" customWidth="1"/>
    <col min="2302" max="2302" width="1.5703125" style="65" customWidth="1"/>
    <col min="2303" max="2303" width="14.5703125" style="65" bestFit="1" customWidth="1"/>
    <col min="2304" max="2304" width="12.85546875" style="65" bestFit="1" customWidth="1"/>
    <col min="2305" max="2305" width="13.5703125" style="65" bestFit="1" customWidth="1"/>
    <col min="2306" max="2544" width="9.140625" style="65"/>
    <col min="2545" max="2545" width="1.85546875" style="65" customWidth="1"/>
    <col min="2546" max="2547" width="2.28515625" style="65" customWidth="1"/>
    <col min="2548" max="2548" width="36.5703125" style="65" customWidth="1"/>
    <col min="2549" max="2549" width="8" style="65" bestFit="1" customWidth="1"/>
    <col min="2550" max="2550" width="1.5703125" style="65" customWidth="1"/>
    <col min="2551" max="2551" width="15" style="65" bestFit="1" customWidth="1"/>
    <col min="2552" max="2552" width="1.5703125" style="65" customWidth="1"/>
    <col min="2553" max="2553" width="13.85546875" style="65" customWidth="1"/>
    <col min="2554" max="2554" width="1.5703125" style="65" customWidth="1"/>
    <col min="2555" max="2555" width="15.28515625" style="65" bestFit="1" customWidth="1"/>
    <col min="2556" max="2556" width="1.5703125" style="65" customWidth="1"/>
    <col min="2557" max="2557" width="13.7109375" style="65" customWidth="1"/>
    <col min="2558" max="2558" width="1.5703125" style="65" customWidth="1"/>
    <col min="2559" max="2559" width="14.5703125" style="65" bestFit="1" customWidth="1"/>
    <col min="2560" max="2560" width="12.85546875" style="65" bestFit="1" customWidth="1"/>
    <col min="2561" max="2561" width="13.5703125" style="65" bestFit="1" customWidth="1"/>
    <col min="2562" max="2800" width="9.140625" style="65"/>
    <col min="2801" max="2801" width="1.85546875" style="65" customWidth="1"/>
    <col min="2802" max="2803" width="2.28515625" style="65" customWidth="1"/>
    <col min="2804" max="2804" width="36.5703125" style="65" customWidth="1"/>
    <col min="2805" max="2805" width="8" style="65" bestFit="1" customWidth="1"/>
    <col min="2806" max="2806" width="1.5703125" style="65" customWidth="1"/>
    <col min="2807" max="2807" width="15" style="65" bestFit="1" customWidth="1"/>
    <col min="2808" max="2808" width="1.5703125" style="65" customWidth="1"/>
    <col min="2809" max="2809" width="13.85546875" style="65" customWidth="1"/>
    <col min="2810" max="2810" width="1.5703125" style="65" customWidth="1"/>
    <col min="2811" max="2811" width="15.28515625" style="65" bestFit="1" customWidth="1"/>
    <col min="2812" max="2812" width="1.5703125" style="65" customWidth="1"/>
    <col min="2813" max="2813" width="13.7109375" style="65" customWidth="1"/>
    <col min="2814" max="2814" width="1.5703125" style="65" customWidth="1"/>
    <col min="2815" max="2815" width="14.5703125" style="65" bestFit="1" customWidth="1"/>
    <col min="2816" max="2816" width="12.85546875" style="65" bestFit="1" customWidth="1"/>
    <col min="2817" max="2817" width="13.5703125" style="65" bestFit="1" customWidth="1"/>
    <col min="2818" max="3056" width="9.140625" style="65"/>
    <col min="3057" max="3057" width="1.85546875" style="65" customWidth="1"/>
    <col min="3058" max="3059" width="2.28515625" style="65" customWidth="1"/>
    <col min="3060" max="3060" width="36.5703125" style="65" customWidth="1"/>
    <col min="3061" max="3061" width="8" style="65" bestFit="1" customWidth="1"/>
    <col min="3062" max="3062" width="1.5703125" style="65" customWidth="1"/>
    <col min="3063" max="3063" width="15" style="65" bestFit="1" customWidth="1"/>
    <col min="3064" max="3064" width="1.5703125" style="65" customWidth="1"/>
    <col min="3065" max="3065" width="13.85546875" style="65" customWidth="1"/>
    <col min="3066" max="3066" width="1.5703125" style="65" customWidth="1"/>
    <col min="3067" max="3067" width="15.28515625" style="65" bestFit="1" customWidth="1"/>
    <col min="3068" max="3068" width="1.5703125" style="65" customWidth="1"/>
    <col min="3069" max="3069" width="13.7109375" style="65" customWidth="1"/>
    <col min="3070" max="3070" width="1.5703125" style="65" customWidth="1"/>
    <col min="3071" max="3071" width="14.5703125" style="65" bestFit="1" customWidth="1"/>
    <col min="3072" max="3072" width="12.85546875" style="65" bestFit="1" customWidth="1"/>
    <col min="3073" max="3073" width="13.5703125" style="65" bestFit="1" customWidth="1"/>
    <col min="3074" max="3312" width="9.140625" style="65"/>
    <col min="3313" max="3313" width="1.85546875" style="65" customWidth="1"/>
    <col min="3314" max="3315" width="2.28515625" style="65" customWidth="1"/>
    <col min="3316" max="3316" width="36.5703125" style="65" customWidth="1"/>
    <col min="3317" max="3317" width="8" style="65" bestFit="1" customWidth="1"/>
    <col min="3318" max="3318" width="1.5703125" style="65" customWidth="1"/>
    <col min="3319" max="3319" width="15" style="65" bestFit="1" customWidth="1"/>
    <col min="3320" max="3320" width="1.5703125" style="65" customWidth="1"/>
    <col min="3321" max="3321" width="13.85546875" style="65" customWidth="1"/>
    <col min="3322" max="3322" width="1.5703125" style="65" customWidth="1"/>
    <col min="3323" max="3323" width="15.28515625" style="65" bestFit="1" customWidth="1"/>
    <col min="3324" max="3324" width="1.5703125" style="65" customWidth="1"/>
    <col min="3325" max="3325" width="13.7109375" style="65" customWidth="1"/>
    <col min="3326" max="3326" width="1.5703125" style="65" customWidth="1"/>
    <col min="3327" max="3327" width="14.5703125" style="65" bestFit="1" customWidth="1"/>
    <col min="3328" max="3328" width="12.85546875" style="65" bestFit="1" customWidth="1"/>
    <col min="3329" max="3329" width="13.5703125" style="65" bestFit="1" customWidth="1"/>
    <col min="3330" max="3568" width="9.140625" style="65"/>
    <col min="3569" max="3569" width="1.85546875" style="65" customWidth="1"/>
    <col min="3570" max="3571" width="2.28515625" style="65" customWidth="1"/>
    <col min="3572" max="3572" width="36.5703125" style="65" customWidth="1"/>
    <col min="3573" max="3573" width="8" style="65" bestFit="1" customWidth="1"/>
    <col min="3574" max="3574" width="1.5703125" style="65" customWidth="1"/>
    <col min="3575" max="3575" width="15" style="65" bestFit="1" customWidth="1"/>
    <col min="3576" max="3576" width="1.5703125" style="65" customWidth="1"/>
    <col min="3577" max="3577" width="13.85546875" style="65" customWidth="1"/>
    <col min="3578" max="3578" width="1.5703125" style="65" customWidth="1"/>
    <col min="3579" max="3579" width="15.28515625" style="65" bestFit="1" customWidth="1"/>
    <col min="3580" max="3580" width="1.5703125" style="65" customWidth="1"/>
    <col min="3581" max="3581" width="13.7109375" style="65" customWidth="1"/>
    <col min="3582" max="3582" width="1.5703125" style="65" customWidth="1"/>
    <col min="3583" max="3583" width="14.5703125" style="65" bestFit="1" customWidth="1"/>
    <col min="3584" max="3584" width="12.85546875" style="65" bestFit="1" customWidth="1"/>
    <col min="3585" max="3585" width="13.5703125" style="65" bestFit="1" customWidth="1"/>
    <col min="3586" max="3824" width="9.140625" style="65"/>
    <col min="3825" max="3825" width="1.85546875" style="65" customWidth="1"/>
    <col min="3826" max="3827" width="2.28515625" style="65" customWidth="1"/>
    <col min="3828" max="3828" width="36.5703125" style="65" customWidth="1"/>
    <col min="3829" max="3829" width="8" style="65" bestFit="1" customWidth="1"/>
    <col min="3830" max="3830" width="1.5703125" style="65" customWidth="1"/>
    <col min="3831" max="3831" width="15" style="65" bestFit="1" customWidth="1"/>
    <col min="3832" max="3832" width="1.5703125" style="65" customWidth="1"/>
    <col min="3833" max="3833" width="13.85546875" style="65" customWidth="1"/>
    <col min="3834" max="3834" width="1.5703125" style="65" customWidth="1"/>
    <col min="3835" max="3835" width="15.28515625" style="65" bestFit="1" customWidth="1"/>
    <col min="3836" max="3836" width="1.5703125" style="65" customWidth="1"/>
    <col min="3837" max="3837" width="13.7109375" style="65" customWidth="1"/>
    <col min="3838" max="3838" width="1.5703125" style="65" customWidth="1"/>
    <col min="3839" max="3839" width="14.5703125" style="65" bestFit="1" customWidth="1"/>
    <col min="3840" max="3840" width="12.85546875" style="65" bestFit="1" customWidth="1"/>
    <col min="3841" max="3841" width="13.5703125" style="65" bestFit="1" customWidth="1"/>
    <col min="3842" max="4080" width="9.140625" style="65"/>
    <col min="4081" max="4081" width="1.85546875" style="65" customWidth="1"/>
    <col min="4082" max="4083" width="2.28515625" style="65" customWidth="1"/>
    <col min="4084" max="4084" width="36.5703125" style="65" customWidth="1"/>
    <col min="4085" max="4085" width="8" style="65" bestFit="1" customWidth="1"/>
    <col min="4086" max="4086" width="1.5703125" style="65" customWidth="1"/>
    <col min="4087" max="4087" width="15" style="65" bestFit="1" customWidth="1"/>
    <col min="4088" max="4088" width="1.5703125" style="65" customWidth="1"/>
    <col min="4089" max="4089" width="13.85546875" style="65" customWidth="1"/>
    <col min="4090" max="4090" width="1.5703125" style="65" customWidth="1"/>
    <col min="4091" max="4091" width="15.28515625" style="65" bestFit="1" customWidth="1"/>
    <col min="4092" max="4092" width="1.5703125" style="65" customWidth="1"/>
    <col min="4093" max="4093" width="13.7109375" style="65" customWidth="1"/>
    <col min="4094" max="4094" width="1.5703125" style="65" customWidth="1"/>
    <col min="4095" max="4095" width="14.5703125" style="65" bestFit="1" customWidth="1"/>
    <col min="4096" max="4096" width="12.85546875" style="65" bestFit="1" customWidth="1"/>
    <col min="4097" max="4097" width="13.5703125" style="65" bestFit="1" customWidth="1"/>
    <col min="4098" max="4336" width="9.140625" style="65"/>
    <col min="4337" max="4337" width="1.85546875" style="65" customWidth="1"/>
    <col min="4338" max="4339" width="2.28515625" style="65" customWidth="1"/>
    <col min="4340" max="4340" width="36.5703125" style="65" customWidth="1"/>
    <col min="4341" max="4341" width="8" style="65" bestFit="1" customWidth="1"/>
    <col min="4342" max="4342" width="1.5703125" style="65" customWidth="1"/>
    <col min="4343" max="4343" width="15" style="65" bestFit="1" customWidth="1"/>
    <col min="4344" max="4344" width="1.5703125" style="65" customWidth="1"/>
    <col min="4345" max="4345" width="13.85546875" style="65" customWidth="1"/>
    <col min="4346" max="4346" width="1.5703125" style="65" customWidth="1"/>
    <col min="4347" max="4347" width="15.28515625" style="65" bestFit="1" customWidth="1"/>
    <col min="4348" max="4348" width="1.5703125" style="65" customWidth="1"/>
    <col min="4349" max="4349" width="13.7109375" style="65" customWidth="1"/>
    <col min="4350" max="4350" width="1.5703125" style="65" customWidth="1"/>
    <col min="4351" max="4351" width="14.5703125" style="65" bestFit="1" customWidth="1"/>
    <col min="4352" max="4352" width="12.85546875" style="65" bestFit="1" customWidth="1"/>
    <col min="4353" max="4353" width="13.5703125" style="65" bestFit="1" customWidth="1"/>
    <col min="4354" max="4592" width="9.140625" style="65"/>
    <col min="4593" max="4593" width="1.85546875" style="65" customWidth="1"/>
    <col min="4594" max="4595" width="2.28515625" style="65" customWidth="1"/>
    <col min="4596" max="4596" width="36.5703125" style="65" customWidth="1"/>
    <col min="4597" max="4597" width="8" style="65" bestFit="1" customWidth="1"/>
    <col min="4598" max="4598" width="1.5703125" style="65" customWidth="1"/>
    <col min="4599" max="4599" width="15" style="65" bestFit="1" customWidth="1"/>
    <col min="4600" max="4600" width="1.5703125" style="65" customWidth="1"/>
    <col min="4601" max="4601" width="13.85546875" style="65" customWidth="1"/>
    <col min="4602" max="4602" width="1.5703125" style="65" customWidth="1"/>
    <col min="4603" max="4603" width="15.28515625" style="65" bestFit="1" customWidth="1"/>
    <col min="4604" max="4604" width="1.5703125" style="65" customWidth="1"/>
    <col min="4605" max="4605" width="13.7109375" style="65" customWidth="1"/>
    <col min="4606" max="4606" width="1.5703125" style="65" customWidth="1"/>
    <col min="4607" max="4607" width="14.5703125" style="65" bestFit="1" customWidth="1"/>
    <col min="4608" max="4608" width="12.85546875" style="65" bestFit="1" customWidth="1"/>
    <col min="4609" max="4609" width="13.5703125" style="65" bestFit="1" customWidth="1"/>
    <col min="4610" max="4848" width="9.140625" style="65"/>
    <col min="4849" max="4849" width="1.85546875" style="65" customWidth="1"/>
    <col min="4850" max="4851" width="2.28515625" style="65" customWidth="1"/>
    <col min="4852" max="4852" width="36.5703125" style="65" customWidth="1"/>
    <col min="4853" max="4853" width="8" style="65" bestFit="1" customWidth="1"/>
    <col min="4854" max="4854" width="1.5703125" style="65" customWidth="1"/>
    <col min="4855" max="4855" width="15" style="65" bestFit="1" customWidth="1"/>
    <col min="4856" max="4856" width="1.5703125" style="65" customWidth="1"/>
    <col min="4857" max="4857" width="13.85546875" style="65" customWidth="1"/>
    <col min="4858" max="4858" width="1.5703125" style="65" customWidth="1"/>
    <col min="4859" max="4859" width="15.28515625" style="65" bestFit="1" customWidth="1"/>
    <col min="4860" max="4860" width="1.5703125" style="65" customWidth="1"/>
    <col min="4861" max="4861" width="13.7109375" style="65" customWidth="1"/>
    <col min="4862" max="4862" width="1.5703125" style="65" customWidth="1"/>
    <col min="4863" max="4863" width="14.5703125" style="65" bestFit="1" customWidth="1"/>
    <col min="4864" max="4864" width="12.85546875" style="65" bestFit="1" customWidth="1"/>
    <col min="4865" max="4865" width="13.5703125" style="65" bestFit="1" customWidth="1"/>
    <col min="4866" max="5104" width="9.140625" style="65"/>
    <col min="5105" max="5105" width="1.85546875" style="65" customWidth="1"/>
    <col min="5106" max="5107" width="2.28515625" style="65" customWidth="1"/>
    <col min="5108" max="5108" width="36.5703125" style="65" customWidth="1"/>
    <col min="5109" max="5109" width="8" style="65" bestFit="1" customWidth="1"/>
    <col min="5110" max="5110" width="1.5703125" style="65" customWidth="1"/>
    <col min="5111" max="5111" width="15" style="65" bestFit="1" customWidth="1"/>
    <col min="5112" max="5112" width="1.5703125" style="65" customWidth="1"/>
    <col min="5113" max="5113" width="13.85546875" style="65" customWidth="1"/>
    <col min="5114" max="5114" width="1.5703125" style="65" customWidth="1"/>
    <col min="5115" max="5115" width="15.28515625" style="65" bestFit="1" customWidth="1"/>
    <col min="5116" max="5116" width="1.5703125" style="65" customWidth="1"/>
    <col min="5117" max="5117" width="13.7109375" style="65" customWidth="1"/>
    <col min="5118" max="5118" width="1.5703125" style="65" customWidth="1"/>
    <col min="5119" max="5119" width="14.5703125" style="65" bestFit="1" customWidth="1"/>
    <col min="5120" max="5120" width="12.85546875" style="65" bestFit="1" customWidth="1"/>
    <col min="5121" max="5121" width="13.5703125" style="65" bestFit="1" customWidth="1"/>
    <col min="5122" max="5360" width="9.140625" style="65"/>
    <col min="5361" max="5361" width="1.85546875" style="65" customWidth="1"/>
    <col min="5362" max="5363" width="2.28515625" style="65" customWidth="1"/>
    <col min="5364" max="5364" width="36.5703125" style="65" customWidth="1"/>
    <col min="5365" max="5365" width="8" style="65" bestFit="1" customWidth="1"/>
    <col min="5366" max="5366" width="1.5703125" style="65" customWidth="1"/>
    <col min="5367" max="5367" width="15" style="65" bestFit="1" customWidth="1"/>
    <col min="5368" max="5368" width="1.5703125" style="65" customWidth="1"/>
    <col min="5369" max="5369" width="13.85546875" style="65" customWidth="1"/>
    <col min="5370" max="5370" width="1.5703125" style="65" customWidth="1"/>
    <col min="5371" max="5371" width="15.28515625" style="65" bestFit="1" customWidth="1"/>
    <col min="5372" max="5372" width="1.5703125" style="65" customWidth="1"/>
    <col min="5373" max="5373" width="13.7109375" style="65" customWidth="1"/>
    <col min="5374" max="5374" width="1.5703125" style="65" customWidth="1"/>
    <col min="5375" max="5375" width="14.5703125" style="65" bestFit="1" customWidth="1"/>
    <col min="5376" max="5376" width="12.85546875" style="65" bestFit="1" customWidth="1"/>
    <col min="5377" max="5377" width="13.5703125" style="65" bestFit="1" customWidth="1"/>
    <col min="5378" max="5616" width="9.140625" style="65"/>
    <col min="5617" max="5617" width="1.85546875" style="65" customWidth="1"/>
    <col min="5618" max="5619" width="2.28515625" style="65" customWidth="1"/>
    <col min="5620" max="5620" width="36.5703125" style="65" customWidth="1"/>
    <col min="5621" max="5621" width="8" style="65" bestFit="1" customWidth="1"/>
    <col min="5622" max="5622" width="1.5703125" style="65" customWidth="1"/>
    <col min="5623" max="5623" width="15" style="65" bestFit="1" customWidth="1"/>
    <col min="5624" max="5624" width="1.5703125" style="65" customWidth="1"/>
    <col min="5625" max="5625" width="13.85546875" style="65" customWidth="1"/>
    <col min="5626" max="5626" width="1.5703125" style="65" customWidth="1"/>
    <col min="5627" max="5627" width="15.28515625" style="65" bestFit="1" customWidth="1"/>
    <col min="5628" max="5628" width="1.5703125" style="65" customWidth="1"/>
    <col min="5629" max="5629" width="13.7109375" style="65" customWidth="1"/>
    <col min="5630" max="5630" width="1.5703125" style="65" customWidth="1"/>
    <col min="5631" max="5631" width="14.5703125" style="65" bestFit="1" customWidth="1"/>
    <col min="5632" max="5632" width="12.85546875" style="65" bestFit="1" customWidth="1"/>
    <col min="5633" max="5633" width="13.5703125" style="65" bestFit="1" customWidth="1"/>
    <col min="5634" max="5872" width="9.140625" style="65"/>
    <col min="5873" max="5873" width="1.85546875" style="65" customWidth="1"/>
    <col min="5874" max="5875" width="2.28515625" style="65" customWidth="1"/>
    <col min="5876" max="5876" width="36.5703125" style="65" customWidth="1"/>
    <col min="5877" max="5877" width="8" style="65" bestFit="1" customWidth="1"/>
    <col min="5878" max="5878" width="1.5703125" style="65" customWidth="1"/>
    <col min="5879" max="5879" width="15" style="65" bestFit="1" customWidth="1"/>
    <col min="5880" max="5880" width="1.5703125" style="65" customWidth="1"/>
    <col min="5881" max="5881" width="13.85546875" style="65" customWidth="1"/>
    <col min="5882" max="5882" width="1.5703125" style="65" customWidth="1"/>
    <col min="5883" max="5883" width="15.28515625" style="65" bestFit="1" customWidth="1"/>
    <col min="5884" max="5884" width="1.5703125" style="65" customWidth="1"/>
    <col min="5885" max="5885" width="13.7109375" style="65" customWidth="1"/>
    <col min="5886" max="5886" width="1.5703125" style="65" customWidth="1"/>
    <col min="5887" max="5887" width="14.5703125" style="65" bestFit="1" customWidth="1"/>
    <col min="5888" max="5888" width="12.85546875" style="65" bestFit="1" customWidth="1"/>
    <col min="5889" max="5889" width="13.5703125" style="65" bestFit="1" customWidth="1"/>
    <col min="5890" max="6128" width="9.140625" style="65"/>
    <col min="6129" max="6129" width="1.85546875" style="65" customWidth="1"/>
    <col min="6130" max="6131" width="2.28515625" style="65" customWidth="1"/>
    <col min="6132" max="6132" width="36.5703125" style="65" customWidth="1"/>
    <col min="6133" max="6133" width="8" style="65" bestFit="1" customWidth="1"/>
    <col min="6134" max="6134" width="1.5703125" style="65" customWidth="1"/>
    <col min="6135" max="6135" width="15" style="65" bestFit="1" customWidth="1"/>
    <col min="6136" max="6136" width="1.5703125" style="65" customWidth="1"/>
    <col min="6137" max="6137" width="13.85546875" style="65" customWidth="1"/>
    <col min="6138" max="6138" width="1.5703125" style="65" customWidth="1"/>
    <col min="6139" max="6139" width="15.28515625" style="65" bestFit="1" customWidth="1"/>
    <col min="6140" max="6140" width="1.5703125" style="65" customWidth="1"/>
    <col min="6141" max="6141" width="13.7109375" style="65" customWidth="1"/>
    <col min="6142" max="6142" width="1.5703125" style="65" customWidth="1"/>
    <col min="6143" max="6143" width="14.5703125" style="65" bestFit="1" customWidth="1"/>
    <col min="6144" max="6144" width="12.85546875" style="65" bestFit="1" customWidth="1"/>
    <col min="6145" max="6145" width="13.5703125" style="65" bestFit="1" customWidth="1"/>
    <col min="6146" max="6384" width="9.140625" style="65"/>
    <col min="6385" max="6385" width="1.85546875" style="65" customWidth="1"/>
    <col min="6386" max="6387" width="2.28515625" style="65" customWidth="1"/>
    <col min="6388" max="6388" width="36.5703125" style="65" customWidth="1"/>
    <col min="6389" max="6389" width="8" style="65" bestFit="1" customWidth="1"/>
    <col min="6390" max="6390" width="1.5703125" style="65" customWidth="1"/>
    <col min="6391" max="6391" width="15" style="65" bestFit="1" customWidth="1"/>
    <col min="6392" max="6392" width="1.5703125" style="65" customWidth="1"/>
    <col min="6393" max="6393" width="13.85546875" style="65" customWidth="1"/>
    <col min="6394" max="6394" width="1.5703125" style="65" customWidth="1"/>
    <col min="6395" max="6395" width="15.28515625" style="65" bestFit="1" customWidth="1"/>
    <col min="6396" max="6396" width="1.5703125" style="65" customWidth="1"/>
    <col min="6397" max="6397" width="13.7109375" style="65" customWidth="1"/>
    <col min="6398" max="6398" width="1.5703125" style="65" customWidth="1"/>
    <col min="6399" max="6399" width="14.5703125" style="65" bestFit="1" customWidth="1"/>
    <col min="6400" max="6400" width="12.85546875" style="65" bestFit="1" customWidth="1"/>
    <col min="6401" max="6401" width="13.5703125" style="65" bestFit="1" customWidth="1"/>
    <col min="6402" max="6640" width="9.140625" style="65"/>
    <col min="6641" max="6641" width="1.85546875" style="65" customWidth="1"/>
    <col min="6642" max="6643" width="2.28515625" style="65" customWidth="1"/>
    <col min="6644" max="6644" width="36.5703125" style="65" customWidth="1"/>
    <col min="6645" max="6645" width="8" style="65" bestFit="1" customWidth="1"/>
    <col min="6646" max="6646" width="1.5703125" style="65" customWidth="1"/>
    <col min="6647" max="6647" width="15" style="65" bestFit="1" customWidth="1"/>
    <col min="6648" max="6648" width="1.5703125" style="65" customWidth="1"/>
    <col min="6649" max="6649" width="13.85546875" style="65" customWidth="1"/>
    <col min="6650" max="6650" width="1.5703125" style="65" customWidth="1"/>
    <col min="6651" max="6651" width="15.28515625" style="65" bestFit="1" customWidth="1"/>
    <col min="6652" max="6652" width="1.5703125" style="65" customWidth="1"/>
    <col min="6653" max="6653" width="13.7109375" style="65" customWidth="1"/>
    <col min="6654" max="6654" width="1.5703125" style="65" customWidth="1"/>
    <col min="6655" max="6655" width="14.5703125" style="65" bestFit="1" customWidth="1"/>
    <col min="6656" max="6656" width="12.85546875" style="65" bestFit="1" customWidth="1"/>
    <col min="6657" max="6657" width="13.5703125" style="65" bestFit="1" customWidth="1"/>
    <col min="6658" max="6896" width="9.140625" style="65"/>
    <col min="6897" max="6897" width="1.85546875" style="65" customWidth="1"/>
    <col min="6898" max="6899" width="2.28515625" style="65" customWidth="1"/>
    <col min="6900" max="6900" width="36.5703125" style="65" customWidth="1"/>
    <col min="6901" max="6901" width="8" style="65" bestFit="1" customWidth="1"/>
    <col min="6902" max="6902" width="1.5703125" style="65" customWidth="1"/>
    <col min="6903" max="6903" width="15" style="65" bestFit="1" customWidth="1"/>
    <col min="6904" max="6904" width="1.5703125" style="65" customWidth="1"/>
    <col min="6905" max="6905" width="13.85546875" style="65" customWidth="1"/>
    <col min="6906" max="6906" width="1.5703125" style="65" customWidth="1"/>
    <col min="6907" max="6907" width="15.28515625" style="65" bestFit="1" customWidth="1"/>
    <col min="6908" max="6908" width="1.5703125" style="65" customWidth="1"/>
    <col min="6909" max="6909" width="13.7109375" style="65" customWidth="1"/>
    <col min="6910" max="6910" width="1.5703125" style="65" customWidth="1"/>
    <col min="6911" max="6911" width="14.5703125" style="65" bestFit="1" customWidth="1"/>
    <col min="6912" max="6912" width="12.85546875" style="65" bestFit="1" customWidth="1"/>
    <col min="6913" max="6913" width="13.5703125" style="65" bestFit="1" customWidth="1"/>
    <col min="6914" max="7152" width="9.140625" style="65"/>
    <col min="7153" max="7153" width="1.85546875" style="65" customWidth="1"/>
    <col min="7154" max="7155" width="2.28515625" style="65" customWidth="1"/>
    <col min="7156" max="7156" width="36.5703125" style="65" customWidth="1"/>
    <col min="7157" max="7157" width="8" style="65" bestFit="1" customWidth="1"/>
    <col min="7158" max="7158" width="1.5703125" style="65" customWidth="1"/>
    <col min="7159" max="7159" width="15" style="65" bestFit="1" customWidth="1"/>
    <col min="7160" max="7160" width="1.5703125" style="65" customWidth="1"/>
    <col min="7161" max="7161" width="13.85546875" style="65" customWidth="1"/>
    <col min="7162" max="7162" width="1.5703125" style="65" customWidth="1"/>
    <col min="7163" max="7163" width="15.28515625" style="65" bestFit="1" customWidth="1"/>
    <col min="7164" max="7164" width="1.5703125" style="65" customWidth="1"/>
    <col min="7165" max="7165" width="13.7109375" style="65" customWidth="1"/>
    <col min="7166" max="7166" width="1.5703125" style="65" customWidth="1"/>
    <col min="7167" max="7167" width="14.5703125" style="65" bestFit="1" customWidth="1"/>
    <col min="7168" max="7168" width="12.85546875" style="65" bestFit="1" customWidth="1"/>
    <col min="7169" max="7169" width="13.5703125" style="65" bestFit="1" customWidth="1"/>
    <col min="7170" max="7408" width="9.140625" style="65"/>
    <col min="7409" max="7409" width="1.85546875" style="65" customWidth="1"/>
    <col min="7410" max="7411" width="2.28515625" style="65" customWidth="1"/>
    <col min="7412" max="7412" width="36.5703125" style="65" customWidth="1"/>
    <col min="7413" max="7413" width="8" style="65" bestFit="1" customWidth="1"/>
    <col min="7414" max="7414" width="1.5703125" style="65" customWidth="1"/>
    <col min="7415" max="7415" width="15" style="65" bestFit="1" customWidth="1"/>
    <col min="7416" max="7416" width="1.5703125" style="65" customWidth="1"/>
    <col min="7417" max="7417" width="13.85546875" style="65" customWidth="1"/>
    <col min="7418" max="7418" width="1.5703125" style="65" customWidth="1"/>
    <col min="7419" max="7419" width="15.28515625" style="65" bestFit="1" customWidth="1"/>
    <col min="7420" max="7420" width="1.5703125" style="65" customWidth="1"/>
    <col min="7421" max="7421" width="13.7109375" style="65" customWidth="1"/>
    <col min="7422" max="7422" width="1.5703125" style="65" customWidth="1"/>
    <col min="7423" max="7423" width="14.5703125" style="65" bestFit="1" customWidth="1"/>
    <col min="7424" max="7424" width="12.85546875" style="65" bestFit="1" customWidth="1"/>
    <col min="7425" max="7425" width="13.5703125" style="65" bestFit="1" customWidth="1"/>
    <col min="7426" max="7664" width="9.140625" style="65"/>
    <col min="7665" max="7665" width="1.85546875" style="65" customWidth="1"/>
    <col min="7666" max="7667" width="2.28515625" style="65" customWidth="1"/>
    <col min="7668" max="7668" width="36.5703125" style="65" customWidth="1"/>
    <col min="7669" max="7669" width="8" style="65" bestFit="1" customWidth="1"/>
    <col min="7670" max="7670" width="1.5703125" style="65" customWidth="1"/>
    <col min="7671" max="7671" width="15" style="65" bestFit="1" customWidth="1"/>
    <col min="7672" max="7672" width="1.5703125" style="65" customWidth="1"/>
    <col min="7673" max="7673" width="13.85546875" style="65" customWidth="1"/>
    <col min="7674" max="7674" width="1.5703125" style="65" customWidth="1"/>
    <col min="7675" max="7675" width="15.28515625" style="65" bestFit="1" customWidth="1"/>
    <col min="7676" max="7676" width="1.5703125" style="65" customWidth="1"/>
    <col min="7677" max="7677" width="13.7109375" style="65" customWidth="1"/>
    <col min="7678" max="7678" width="1.5703125" style="65" customWidth="1"/>
    <col min="7679" max="7679" width="14.5703125" style="65" bestFit="1" customWidth="1"/>
    <col min="7680" max="7680" width="12.85546875" style="65" bestFit="1" customWidth="1"/>
    <col min="7681" max="7681" width="13.5703125" style="65" bestFit="1" customWidth="1"/>
    <col min="7682" max="7920" width="9.140625" style="65"/>
    <col min="7921" max="7921" width="1.85546875" style="65" customWidth="1"/>
    <col min="7922" max="7923" width="2.28515625" style="65" customWidth="1"/>
    <col min="7924" max="7924" width="36.5703125" style="65" customWidth="1"/>
    <col min="7925" max="7925" width="8" style="65" bestFit="1" customWidth="1"/>
    <col min="7926" max="7926" width="1.5703125" style="65" customWidth="1"/>
    <col min="7927" max="7927" width="15" style="65" bestFit="1" customWidth="1"/>
    <col min="7928" max="7928" width="1.5703125" style="65" customWidth="1"/>
    <col min="7929" max="7929" width="13.85546875" style="65" customWidth="1"/>
    <col min="7930" max="7930" width="1.5703125" style="65" customWidth="1"/>
    <col min="7931" max="7931" width="15.28515625" style="65" bestFit="1" customWidth="1"/>
    <col min="7932" max="7932" width="1.5703125" style="65" customWidth="1"/>
    <col min="7933" max="7933" width="13.7109375" style="65" customWidth="1"/>
    <col min="7934" max="7934" width="1.5703125" style="65" customWidth="1"/>
    <col min="7935" max="7935" width="14.5703125" style="65" bestFit="1" customWidth="1"/>
    <col min="7936" max="7936" width="12.85546875" style="65" bestFit="1" customWidth="1"/>
    <col min="7937" max="7937" width="13.5703125" style="65" bestFit="1" customWidth="1"/>
    <col min="7938" max="8176" width="9.140625" style="65"/>
    <col min="8177" max="8177" width="1.85546875" style="65" customWidth="1"/>
    <col min="8178" max="8179" width="2.28515625" style="65" customWidth="1"/>
    <col min="8180" max="8180" width="36.5703125" style="65" customWidth="1"/>
    <col min="8181" max="8181" width="8" style="65" bestFit="1" customWidth="1"/>
    <col min="8182" max="8182" width="1.5703125" style="65" customWidth="1"/>
    <col min="8183" max="8183" width="15" style="65" bestFit="1" customWidth="1"/>
    <col min="8184" max="8184" width="1.5703125" style="65" customWidth="1"/>
    <col min="8185" max="8185" width="13.85546875" style="65" customWidth="1"/>
    <col min="8186" max="8186" width="1.5703125" style="65" customWidth="1"/>
    <col min="8187" max="8187" width="15.28515625" style="65" bestFit="1" customWidth="1"/>
    <col min="8188" max="8188" width="1.5703125" style="65" customWidth="1"/>
    <col min="8189" max="8189" width="13.7109375" style="65" customWidth="1"/>
    <col min="8190" max="8190" width="1.5703125" style="65" customWidth="1"/>
    <col min="8191" max="8191" width="14.5703125" style="65" bestFit="1" customWidth="1"/>
    <col min="8192" max="8192" width="12.85546875" style="65" bestFit="1" customWidth="1"/>
    <col min="8193" max="8193" width="13.5703125" style="65" bestFit="1" customWidth="1"/>
    <col min="8194" max="8432" width="9.140625" style="65"/>
    <col min="8433" max="8433" width="1.85546875" style="65" customWidth="1"/>
    <col min="8434" max="8435" width="2.28515625" style="65" customWidth="1"/>
    <col min="8436" max="8436" width="36.5703125" style="65" customWidth="1"/>
    <col min="8437" max="8437" width="8" style="65" bestFit="1" customWidth="1"/>
    <col min="8438" max="8438" width="1.5703125" style="65" customWidth="1"/>
    <col min="8439" max="8439" width="15" style="65" bestFit="1" customWidth="1"/>
    <col min="8440" max="8440" width="1.5703125" style="65" customWidth="1"/>
    <col min="8441" max="8441" width="13.85546875" style="65" customWidth="1"/>
    <col min="8442" max="8442" width="1.5703125" style="65" customWidth="1"/>
    <col min="8443" max="8443" width="15.28515625" style="65" bestFit="1" customWidth="1"/>
    <col min="8444" max="8444" width="1.5703125" style="65" customWidth="1"/>
    <col min="8445" max="8445" width="13.7109375" style="65" customWidth="1"/>
    <col min="8446" max="8446" width="1.5703125" style="65" customWidth="1"/>
    <col min="8447" max="8447" width="14.5703125" style="65" bestFit="1" customWidth="1"/>
    <col min="8448" max="8448" width="12.85546875" style="65" bestFit="1" customWidth="1"/>
    <col min="8449" max="8449" width="13.5703125" style="65" bestFit="1" customWidth="1"/>
    <col min="8450" max="8688" width="9.140625" style="65"/>
    <col min="8689" max="8689" width="1.85546875" style="65" customWidth="1"/>
    <col min="8690" max="8691" width="2.28515625" style="65" customWidth="1"/>
    <col min="8692" max="8692" width="36.5703125" style="65" customWidth="1"/>
    <col min="8693" max="8693" width="8" style="65" bestFit="1" customWidth="1"/>
    <col min="8694" max="8694" width="1.5703125" style="65" customWidth="1"/>
    <col min="8695" max="8695" width="15" style="65" bestFit="1" customWidth="1"/>
    <col min="8696" max="8696" width="1.5703125" style="65" customWidth="1"/>
    <col min="8697" max="8697" width="13.85546875" style="65" customWidth="1"/>
    <col min="8698" max="8698" width="1.5703125" style="65" customWidth="1"/>
    <col min="8699" max="8699" width="15.28515625" style="65" bestFit="1" customWidth="1"/>
    <col min="8700" max="8700" width="1.5703125" style="65" customWidth="1"/>
    <col min="8701" max="8701" width="13.7109375" style="65" customWidth="1"/>
    <col min="8702" max="8702" width="1.5703125" style="65" customWidth="1"/>
    <col min="8703" max="8703" width="14.5703125" style="65" bestFit="1" customWidth="1"/>
    <col min="8704" max="8704" width="12.85546875" style="65" bestFit="1" customWidth="1"/>
    <col min="8705" max="8705" width="13.5703125" style="65" bestFit="1" customWidth="1"/>
    <col min="8706" max="8944" width="9.140625" style="65"/>
    <col min="8945" max="8945" width="1.85546875" style="65" customWidth="1"/>
    <col min="8946" max="8947" width="2.28515625" style="65" customWidth="1"/>
    <col min="8948" max="8948" width="36.5703125" style="65" customWidth="1"/>
    <col min="8949" max="8949" width="8" style="65" bestFit="1" customWidth="1"/>
    <col min="8950" max="8950" width="1.5703125" style="65" customWidth="1"/>
    <col min="8951" max="8951" width="15" style="65" bestFit="1" customWidth="1"/>
    <col min="8952" max="8952" width="1.5703125" style="65" customWidth="1"/>
    <col min="8953" max="8953" width="13.85546875" style="65" customWidth="1"/>
    <col min="8954" max="8954" width="1.5703125" style="65" customWidth="1"/>
    <col min="8955" max="8955" width="15.28515625" style="65" bestFit="1" customWidth="1"/>
    <col min="8956" max="8956" width="1.5703125" style="65" customWidth="1"/>
    <col min="8957" max="8957" width="13.7109375" style="65" customWidth="1"/>
    <col min="8958" max="8958" width="1.5703125" style="65" customWidth="1"/>
    <col min="8959" max="8959" width="14.5703125" style="65" bestFit="1" customWidth="1"/>
    <col min="8960" max="8960" width="12.85546875" style="65" bestFit="1" customWidth="1"/>
    <col min="8961" max="8961" width="13.5703125" style="65" bestFit="1" customWidth="1"/>
    <col min="8962" max="9200" width="9.140625" style="65"/>
    <col min="9201" max="9201" width="1.85546875" style="65" customWidth="1"/>
    <col min="9202" max="9203" width="2.28515625" style="65" customWidth="1"/>
    <col min="9204" max="9204" width="36.5703125" style="65" customWidth="1"/>
    <col min="9205" max="9205" width="8" style="65" bestFit="1" customWidth="1"/>
    <col min="9206" max="9206" width="1.5703125" style="65" customWidth="1"/>
    <col min="9207" max="9207" width="15" style="65" bestFit="1" customWidth="1"/>
    <col min="9208" max="9208" width="1.5703125" style="65" customWidth="1"/>
    <col min="9209" max="9209" width="13.85546875" style="65" customWidth="1"/>
    <col min="9210" max="9210" width="1.5703125" style="65" customWidth="1"/>
    <col min="9211" max="9211" width="15.28515625" style="65" bestFit="1" customWidth="1"/>
    <col min="9212" max="9212" width="1.5703125" style="65" customWidth="1"/>
    <col min="9213" max="9213" width="13.7109375" style="65" customWidth="1"/>
    <col min="9214" max="9214" width="1.5703125" style="65" customWidth="1"/>
    <col min="9215" max="9215" width="14.5703125" style="65" bestFit="1" customWidth="1"/>
    <col min="9216" max="9216" width="12.85546875" style="65" bestFit="1" customWidth="1"/>
    <col min="9217" max="9217" width="13.5703125" style="65" bestFit="1" customWidth="1"/>
    <col min="9218" max="9456" width="9.140625" style="65"/>
    <col min="9457" max="9457" width="1.85546875" style="65" customWidth="1"/>
    <col min="9458" max="9459" width="2.28515625" style="65" customWidth="1"/>
    <col min="9460" max="9460" width="36.5703125" style="65" customWidth="1"/>
    <col min="9461" max="9461" width="8" style="65" bestFit="1" customWidth="1"/>
    <col min="9462" max="9462" width="1.5703125" style="65" customWidth="1"/>
    <col min="9463" max="9463" width="15" style="65" bestFit="1" customWidth="1"/>
    <col min="9464" max="9464" width="1.5703125" style="65" customWidth="1"/>
    <col min="9465" max="9465" width="13.85546875" style="65" customWidth="1"/>
    <col min="9466" max="9466" width="1.5703125" style="65" customWidth="1"/>
    <col min="9467" max="9467" width="15.28515625" style="65" bestFit="1" customWidth="1"/>
    <col min="9468" max="9468" width="1.5703125" style="65" customWidth="1"/>
    <col min="9469" max="9469" width="13.7109375" style="65" customWidth="1"/>
    <col min="9470" max="9470" width="1.5703125" style="65" customWidth="1"/>
    <col min="9471" max="9471" width="14.5703125" style="65" bestFit="1" customWidth="1"/>
    <col min="9472" max="9472" width="12.85546875" style="65" bestFit="1" customWidth="1"/>
    <col min="9473" max="9473" width="13.5703125" style="65" bestFit="1" customWidth="1"/>
    <col min="9474" max="9712" width="9.140625" style="65"/>
    <col min="9713" max="9713" width="1.85546875" style="65" customWidth="1"/>
    <col min="9714" max="9715" width="2.28515625" style="65" customWidth="1"/>
    <col min="9716" max="9716" width="36.5703125" style="65" customWidth="1"/>
    <col min="9717" max="9717" width="8" style="65" bestFit="1" customWidth="1"/>
    <col min="9718" max="9718" width="1.5703125" style="65" customWidth="1"/>
    <col min="9719" max="9719" width="15" style="65" bestFit="1" customWidth="1"/>
    <col min="9720" max="9720" width="1.5703125" style="65" customWidth="1"/>
    <col min="9721" max="9721" width="13.85546875" style="65" customWidth="1"/>
    <col min="9722" max="9722" width="1.5703125" style="65" customWidth="1"/>
    <col min="9723" max="9723" width="15.28515625" style="65" bestFit="1" customWidth="1"/>
    <col min="9724" max="9724" width="1.5703125" style="65" customWidth="1"/>
    <col min="9725" max="9725" width="13.7109375" style="65" customWidth="1"/>
    <col min="9726" max="9726" width="1.5703125" style="65" customWidth="1"/>
    <col min="9727" max="9727" width="14.5703125" style="65" bestFit="1" customWidth="1"/>
    <col min="9728" max="9728" width="12.85546875" style="65" bestFit="1" customWidth="1"/>
    <col min="9729" max="9729" width="13.5703125" style="65" bestFit="1" customWidth="1"/>
    <col min="9730" max="9968" width="9.140625" style="65"/>
    <col min="9969" max="9969" width="1.85546875" style="65" customWidth="1"/>
    <col min="9970" max="9971" width="2.28515625" style="65" customWidth="1"/>
    <col min="9972" max="9972" width="36.5703125" style="65" customWidth="1"/>
    <col min="9973" max="9973" width="8" style="65" bestFit="1" customWidth="1"/>
    <col min="9974" max="9974" width="1.5703125" style="65" customWidth="1"/>
    <col min="9975" max="9975" width="15" style="65" bestFit="1" customWidth="1"/>
    <col min="9976" max="9976" width="1.5703125" style="65" customWidth="1"/>
    <col min="9977" max="9977" width="13.85546875" style="65" customWidth="1"/>
    <col min="9978" max="9978" width="1.5703125" style="65" customWidth="1"/>
    <col min="9979" max="9979" width="15.28515625" style="65" bestFit="1" customWidth="1"/>
    <col min="9980" max="9980" width="1.5703125" style="65" customWidth="1"/>
    <col min="9981" max="9981" width="13.7109375" style="65" customWidth="1"/>
    <col min="9982" max="9982" width="1.5703125" style="65" customWidth="1"/>
    <col min="9983" max="9983" width="14.5703125" style="65" bestFit="1" customWidth="1"/>
    <col min="9984" max="9984" width="12.85546875" style="65" bestFit="1" customWidth="1"/>
    <col min="9985" max="9985" width="13.5703125" style="65" bestFit="1" customWidth="1"/>
    <col min="9986" max="10224" width="9.140625" style="65"/>
    <col min="10225" max="10225" width="1.85546875" style="65" customWidth="1"/>
    <col min="10226" max="10227" width="2.28515625" style="65" customWidth="1"/>
    <col min="10228" max="10228" width="36.5703125" style="65" customWidth="1"/>
    <col min="10229" max="10229" width="8" style="65" bestFit="1" customWidth="1"/>
    <col min="10230" max="10230" width="1.5703125" style="65" customWidth="1"/>
    <col min="10231" max="10231" width="15" style="65" bestFit="1" customWidth="1"/>
    <col min="10232" max="10232" width="1.5703125" style="65" customWidth="1"/>
    <col min="10233" max="10233" width="13.85546875" style="65" customWidth="1"/>
    <col min="10234" max="10234" width="1.5703125" style="65" customWidth="1"/>
    <col min="10235" max="10235" width="15.28515625" style="65" bestFit="1" customWidth="1"/>
    <col min="10236" max="10236" width="1.5703125" style="65" customWidth="1"/>
    <col min="10237" max="10237" width="13.7109375" style="65" customWidth="1"/>
    <col min="10238" max="10238" width="1.5703125" style="65" customWidth="1"/>
    <col min="10239" max="10239" width="14.5703125" style="65" bestFit="1" customWidth="1"/>
    <col min="10240" max="10240" width="12.85546875" style="65" bestFit="1" customWidth="1"/>
    <col min="10241" max="10241" width="13.5703125" style="65" bestFit="1" customWidth="1"/>
    <col min="10242" max="10480" width="9.140625" style="65"/>
    <col min="10481" max="10481" width="1.85546875" style="65" customWidth="1"/>
    <col min="10482" max="10483" width="2.28515625" style="65" customWidth="1"/>
    <col min="10484" max="10484" width="36.5703125" style="65" customWidth="1"/>
    <col min="10485" max="10485" width="8" style="65" bestFit="1" customWidth="1"/>
    <col min="10486" max="10486" width="1.5703125" style="65" customWidth="1"/>
    <col min="10487" max="10487" width="15" style="65" bestFit="1" customWidth="1"/>
    <col min="10488" max="10488" width="1.5703125" style="65" customWidth="1"/>
    <col min="10489" max="10489" width="13.85546875" style="65" customWidth="1"/>
    <col min="10490" max="10490" width="1.5703125" style="65" customWidth="1"/>
    <col min="10491" max="10491" width="15.28515625" style="65" bestFit="1" customWidth="1"/>
    <col min="10492" max="10492" width="1.5703125" style="65" customWidth="1"/>
    <col min="10493" max="10493" width="13.7109375" style="65" customWidth="1"/>
    <col min="10494" max="10494" width="1.5703125" style="65" customWidth="1"/>
    <col min="10495" max="10495" width="14.5703125" style="65" bestFit="1" customWidth="1"/>
    <col min="10496" max="10496" width="12.85546875" style="65" bestFit="1" customWidth="1"/>
    <col min="10497" max="10497" width="13.5703125" style="65" bestFit="1" customWidth="1"/>
    <col min="10498" max="10736" width="9.140625" style="65"/>
    <col min="10737" max="10737" width="1.85546875" style="65" customWidth="1"/>
    <col min="10738" max="10739" width="2.28515625" style="65" customWidth="1"/>
    <col min="10740" max="10740" width="36.5703125" style="65" customWidth="1"/>
    <col min="10741" max="10741" width="8" style="65" bestFit="1" customWidth="1"/>
    <col min="10742" max="10742" width="1.5703125" style="65" customWidth="1"/>
    <col min="10743" max="10743" width="15" style="65" bestFit="1" customWidth="1"/>
    <col min="10744" max="10744" width="1.5703125" style="65" customWidth="1"/>
    <col min="10745" max="10745" width="13.85546875" style="65" customWidth="1"/>
    <col min="10746" max="10746" width="1.5703125" style="65" customWidth="1"/>
    <col min="10747" max="10747" width="15.28515625" style="65" bestFit="1" customWidth="1"/>
    <col min="10748" max="10748" width="1.5703125" style="65" customWidth="1"/>
    <col min="10749" max="10749" width="13.7109375" style="65" customWidth="1"/>
    <col min="10750" max="10750" width="1.5703125" style="65" customWidth="1"/>
    <col min="10751" max="10751" width="14.5703125" style="65" bestFit="1" customWidth="1"/>
    <col min="10752" max="10752" width="12.85546875" style="65" bestFit="1" customWidth="1"/>
    <col min="10753" max="10753" width="13.5703125" style="65" bestFit="1" customWidth="1"/>
    <col min="10754" max="10992" width="9.140625" style="65"/>
    <col min="10993" max="10993" width="1.85546875" style="65" customWidth="1"/>
    <col min="10994" max="10995" width="2.28515625" style="65" customWidth="1"/>
    <col min="10996" max="10996" width="36.5703125" style="65" customWidth="1"/>
    <col min="10997" max="10997" width="8" style="65" bestFit="1" customWidth="1"/>
    <col min="10998" max="10998" width="1.5703125" style="65" customWidth="1"/>
    <col min="10999" max="10999" width="15" style="65" bestFit="1" customWidth="1"/>
    <col min="11000" max="11000" width="1.5703125" style="65" customWidth="1"/>
    <col min="11001" max="11001" width="13.85546875" style="65" customWidth="1"/>
    <col min="11002" max="11002" width="1.5703125" style="65" customWidth="1"/>
    <col min="11003" max="11003" width="15.28515625" style="65" bestFit="1" customWidth="1"/>
    <col min="11004" max="11004" width="1.5703125" style="65" customWidth="1"/>
    <col min="11005" max="11005" width="13.7109375" style="65" customWidth="1"/>
    <col min="11006" max="11006" width="1.5703125" style="65" customWidth="1"/>
    <col min="11007" max="11007" width="14.5703125" style="65" bestFit="1" customWidth="1"/>
    <col min="11008" max="11008" width="12.85546875" style="65" bestFit="1" customWidth="1"/>
    <col min="11009" max="11009" width="13.5703125" style="65" bestFit="1" customWidth="1"/>
    <col min="11010" max="11248" width="9.140625" style="65"/>
    <col min="11249" max="11249" width="1.85546875" style="65" customWidth="1"/>
    <col min="11250" max="11251" width="2.28515625" style="65" customWidth="1"/>
    <col min="11252" max="11252" width="36.5703125" style="65" customWidth="1"/>
    <col min="11253" max="11253" width="8" style="65" bestFit="1" customWidth="1"/>
    <col min="11254" max="11254" width="1.5703125" style="65" customWidth="1"/>
    <col min="11255" max="11255" width="15" style="65" bestFit="1" customWidth="1"/>
    <col min="11256" max="11256" width="1.5703125" style="65" customWidth="1"/>
    <col min="11257" max="11257" width="13.85546875" style="65" customWidth="1"/>
    <col min="11258" max="11258" width="1.5703125" style="65" customWidth="1"/>
    <col min="11259" max="11259" width="15.28515625" style="65" bestFit="1" customWidth="1"/>
    <col min="11260" max="11260" width="1.5703125" style="65" customWidth="1"/>
    <col min="11261" max="11261" width="13.7109375" style="65" customWidth="1"/>
    <col min="11262" max="11262" width="1.5703125" style="65" customWidth="1"/>
    <col min="11263" max="11263" width="14.5703125" style="65" bestFit="1" customWidth="1"/>
    <col min="11264" max="11264" width="12.85546875" style="65" bestFit="1" customWidth="1"/>
    <col min="11265" max="11265" width="13.5703125" style="65" bestFit="1" customWidth="1"/>
    <col min="11266" max="11504" width="9.140625" style="65"/>
    <col min="11505" max="11505" width="1.85546875" style="65" customWidth="1"/>
    <col min="11506" max="11507" width="2.28515625" style="65" customWidth="1"/>
    <col min="11508" max="11508" width="36.5703125" style="65" customWidth="1"/>
    <col min="11509" max="11509" width="8" style="65" bestFit="1" customWidth="1"/>
    <col min="11510" max="11510" width="1.5703125" style="65" customWidth="1"/>
    <col min="11511" max="11511" width="15" style="65" bestFit="1" customWidth="1"/>
    <col min="11512" max="11512" width="1.5703125" style="65" customWidth="1"/>
    <col min="11513" max="11513" width="13.85546875" style="65" customWidth="1"/>
    <col min="11514" max="11514" width="1.5703125" style="65" customWidth="1"/>
    <col min="11515" max="11515" width="15.28515625" style="65" bestFit="1" customWidth="1"/>
    <col min="11516" max="11516" width="1.5703125" style="65" customWidth="1"/>
    <col min="11517" max="11517" width="13.7109375" style="65" customWidth="1"/>
    <col min="11518" max="11518" width="1.5703125" style="65" customWidth="1"/>
    <col min="11519" max="11519" width="14.5703125" style="65" bestFit="1" customWidth="1"/>
    <col min="11520" max="11520" width="12.85546875" style="65" bestFit="1" customWidth="1"/>
    <col min="11521" max="11521" width="13.5703125" style="65" bestFit="1" customWidth="1"/>
    <col min="11522" max="11760" width="9.140625" style="65"/>
    <col min="11761" max="11761" width="1.85546875" style="65" customWidth="1"/>
    <col min="11762" max="11763" width="2.28515625" style="65" customWidth="1"/>
    <col min="11764" max="11764" width="36.5703125" style="65" customWidth="1"/>
    <col min="11765" max="11765" width="8" style="65" bestFit="1" customWidth="1"/>
    <col min="11766" max="11766" width="1.5703125" style="65" customWidth="1"/>
    <col min="11767" max="11767" width="15" style="65" bestFit="1" customWidth="1"/>
    <col min="11768" max="11768" width="1.5703125" style="65" customWidth="1"/>
    <col min="11769" max="11769" width="13.85546875" style="65" customWidth="1"/>
    <col min="11770" max="11770" width="1.5703125" style="65" customWidth="1"/>
    <col min="11771" max="11771" width="15.28515625" style="65" bestFit="1" customWidth="1"/>
    <col min="11772" max="11772" width="1.5703125" style="65" customWidth="1"/>
    <col min="11773" max="11773" width="13.7109375" style="65" customWidth="1"/>
    <col min="11774" max="11774" width="1.5703125" style="65" customWidth="1"/>
    <col min="11775" max="11775" width="14.5703125" style="65" bestFit="1" customWidth="1"/>
    <col min="11776" max="11776" width="12.85546875" style="65" bestFit="1" customWidth="1"/>
    <col min="11777" max="11777" width="13.5703125" style="65" bestFit="1" customWidth="1"/>
    <col min="11778" max="12016" width="9.140625" style="65"/>
    <col min="12017" max="12017" width="1.85546875" style="65" customWidth="1"/>
    <col min="12018" max="12019" width="2.28515625" style="65" customWidth="1"/>
    <col min="12020" max="12020" width="36.5703125" style="65" customWidth="1"/>
    <col min="12021" max="12021" width="8" style="65" bestFit="1" customWidth="1"/>
    <col min="12022" max="12022" width="1.5703125" style="65" customWidth="1"/>
    <col min="12023" max="12023" width="15" style="65" bestFit="1" customWidth="1"/>
    <col min="12024" max="12024" width="1.5703125" style="65" customWidth="1"/>
    <col min="12025" max="12025" width="13.85546875" style="65" customWidth="1"/>
    <col min="12026" max="12026" width="1.5703125" style="65" customWidth="1"/>
    <col min="12027" max="12027" width="15.28515625" style="65" bestFit="1" customWidth="1"/>
    <col min="12028" max="12028" width="1.5703125" style="65" customWidth="1"/>
    <col min="12029" max="12029" width="13.7109375" style="65" customWidth="1"/>
    <col min="12030" max="12030" width="1.5703125" style="65" customWidth="1"/>
    <col min="12031" max="12031" width="14.5703125" style="65" bestFit="1" customWidth="1"/>
    <col min="12032" max="12032" width="12.85546875" style="65" bestFit="1" customWidth="1"/>
    <col min="12033" max="12033" width="13.5703125" style="65" bestFit="1" customWidth="1"/>
    <col min="12034" max="12272" width="9.140625" style="65"/>
    <col min="12273" max="12273" width="1.85546875" style="65" customWidth="1"/>
    <col min="12274" max="12275" width="2.28515625" style="65" customWidth="1"/>
    <col min="12276" max="12276" width="36.5703125" style="65" customWidth="1"/>
    <col min="12277" max="12277" width="8" style="65" bestFit="1" customWidth="1"/>
    <col min="12278" max="12278" width="1.5703125" style="65" customWidth="1"/>
    <col min="12279" max="12279" width="15" style="65" bestFit="1" customWidth="1"/>
    <col min="12280" max="12280" width="1.5703125" style="65" customWidth="1"/>
    <col min="12281" max="12281" width="13.85546875" style="65" customWidth="1"/>
    <col min="12282" max="12282" width="1.5703125" style="65" customWidth="1"/>
    <col min="12283" max="12283" width="15.28515625" style="65" bestFit="1" customWidth="1"/>
    <col min="12284" max="12284" width="1.5703125" style="65" customWidth="1"/>
    <col min="12285" max="12285" width="13.7109375" style="65" customWidth="1"/>
    <col min="12286" max="12286" width="1.5703125" style="65" customWidth="1"/>
    <col min="12287" max="12287" width="14.5703125" style="65" bestFit="1" customWidth="1"/>
    <col min="12288" max="12288" width="12.85546875" style="65" bestFit="1" customWidth="1"/>
    <col min="12289" max="12289" width="13.5703125" style="65" bestFit="1" customWidth="1"/>
    <col min="12290" max="12528" width="9.140625" style="65"/>
    <col min="12529" max="12529" width="1.85546875" style="65" customWidth="1"/>
    <col min="12530" max="12531" width="2.28515625" style="65" customWidth="1"/>
    <col min="12532" max="12532" width="36.5703125" style="65" customWidth="1"/>
    <col min="12533" max="12533" width="8" style="65" bestFit="1" customWidth="1"/>
    <col min="12534" max="12534" width="1.5703125" style="65" customWidth="1"/>
    <col min="12535" max="12535" width="15" style="65" bestFit="1" customWidth="1"/>
    <col min="12536" max="12536" width="1.5703125" style="65" customWidth="1"/>
    <col min="12537" max="12537" width="13.85546875" style="65" customWidth="1"/>
    <col min="12538" max="12538" width="1.5703125" style="65" customWidth="1"/>
    <col min="12539" max="12539" width="15.28515625" style="65" bestFit="1" customWidth="1"/>
    <col min="12540" max="12540" width="1.5703125" style="65" customWidth="1"/>
    <col min="12541" max="12541" width="13.7109375" style="65" customWidth="1"/>
    <col min="12542" max="12542" width="1.5703125" style="65" customWidth="1"/>
    <col min="12543" max="12543" width="14.5703125" style="65" bestFit="1" customWidth="1"/>
    <col min="12544" max="12544" width="12.85546875" style="65" bestFit="1" customWidth="1"/>
    <col min="12545" max="12545" width="13.5703125" style="65" bestFit="1" customWidth="1"/>
    <col min="12546" max="12784" width="9.140625" style="65"/>
    <col min="12785" max="12785" width="1.85546875" style="65" customWidth="1"/>
    <col min="12786" max="12787" width="2.28515625" style="65" customWidth="1"/>
    <col min="12788" max="12788" width="36.5703125" style="65" customWidth="1"/>
    <col min="12789" max="12789" width="8" style="65" bestFit="1" customWidth="1"/>
    <col min="12790" max="12790" width="1.5703125" style="65" customWidth="1"/>
    <col min="12791" max="12791" width="15" style="65" bestFit="1" customWidth="1"/>
    <col min="12792" max="12792" width="1.5703125" style="65" customWidth="1"/>
    <col min="12793" max="12793" width="13.85546875" style="65" customWidth="1"/>
    <col min="12794" max="12794" width="1.5703125" style="65" customWidth="1"/>
    <col min="12795" max="12795" width="15.28515625" style="65" bestFit="1" customWidth="1"/>
    <col min="12796" max="12796" width="1.5703125" style="65" customWidth="1"/>
    <col min="12797" max="12797" width="13.7109375" style="65" customWidth="1"/>
    <col min="12798" max="12798" width="1.5703125" style="65" customWidth="1"/>
    <col min="12799" max="12799" width="14.5703125" style="65" bestFit="1" customWidth="1"/>
    <col min="12800" max="12800" width="12.85546875" style="65" bestFit="1" customWidth="1"/>
    <col min="12801" max="12801" width="13.5703125" style="65" bestFit="1" customWidth="1"/>
    <col min="12802" max="13040" width="9.140625" style="65"/>
    <col min="13041" max="13041" width="1.85546875" style="65" customWidth="1"/>
    <col min="13042" max="13043" width="2.28515625" style="65" customWidth="1"/>
    <col min="13044" max="13044" width="36.5703125" style="65" customWidth="1"/>
    <col min="13045" max="13045" width="8" style="65" bestFit="1" customWidth="1"/>
    <col min="13046" max="13046" width="1.5703125" style="65" customWidth="1"/>
    <col min="13047" max="13047" width="15" style="65" bestFit="1" customWidth="1"/>
    <col min="13048" max="13048" width="1.5703125" style="65" customWidth="1"/>
    <col min="13049" max="13049" width="13.85546875" style="65" customWidth="1"/>
    <col min="13050" max="13050" width="1.5703125" style="65" customWidth="1"/>
    <col min="13051" max="13051" width="15.28515625" style="65" bestFit="1" customWidth="1"/>
    <col min="13052" max="13052" width="1.5703125" style="65" customWidth="1"/>
    <col min="13053" max="13053" width="13.7109375" style="65" customWidth="1"/>
    <col min="13054" max="13054" width="1.5703125" style="65" customWidth="1"/>
    <col min="13055" max="13055" width="14.5703125" style="65" bestFit="1" customWidth="1"/>
    <col min="13056" max="13056" width="12.85546875" style="65" bestFit="1" customWidth="1"/>
    <col min="13057" max="13057" width="13.5703125" style="65" bestFit="1" customWidth="1"/>
    <col min="13058" max="13296" width="9.140625" style="65"/>
    <col min="13297" max="13297" width="1.85546875" style="65" customWidth="1"/>
    <col min="13298" max="13299" width="2.28515625" style="65" customWidth="1"/>
    <col min="13300" max="13300" width="36.5703125" style="65" customWidth="1"/>
    <col min="13301" max="13301" width="8" style="65" bestFit="1" customWidth="1"/>
    <col min="13302" max="13302" width="1.5703125" style="65" customWidth="1"/>
    <col min="13303" max="13303" width="15" style="65" bestFit="1" customWidth="1"/>
    <col min="13304" max="13304" width="1.5703125" style="65" customWidth="1"/>
    <col min="13305" max="13305" width="13.85546875" style="65" customWidth="1"/>
    <col min="13306" max="13306" width="1.5703125" style="65" customWidth="1"/>
    <col min="13307" max="13307" width="15.28515625" style="65" bestFit="1" customWidth="1"/>
    <col min="13308" max="13308" width="1.5703125" style="65" customWidth="1"/>
    <col min="13309" max="13309" width="13.7109375" style="65" customWidth="1"/>
    <col min="13310" max="13310" width="1.5703125" style="65" customWidth="1"/>
    <col min="13311" max="13311" width="14.5703125" style="65" bestFit="1" customWidth="1"/>
    <col min="13312" max="13312" width="12.85546875" style="65" bestFit="1" customWidth="1"/>
    <col min="13313" max="13313" width="13.5703125" style="65" bestFit="1" customWidth="1"/>
    <col min="13314" max="13552" width="9.140625" style="65"/>
    <col min="13553" max="13553" width="1.85546875" style="65" customWidth="1"/>
    <col min="13554" max="13555" width="2.28515625" style="65" customWidth="1"/>
    <col min="13556" max="13556" width="36.5703125" style="65" customWidth="1"/>
    <col min="13557" max="13557" width="8" style="65" bestFit="1" customWidth="1"/>
    <col min="13558" max="13558" width="1.5703125" style="65" customWidth="1"/>
    <col min="13559" max="13559" width="15" style="65" bestFit="1" customWidth="1"/>
    <col min="13560" max="13560" width="1.5703125" style="65" customWidth="1"/>
    <col min="13561" max="13561" width="13.85546875" style="65" customWidth="1"/>
    <col min="13562" max="13562" width="1.5703125" style="65" customWidth="1"/>
    <col min="13563" max="13563" width="15.28515625" style="65" bestFit="1" customWidth="1"/>
    <col min="13564" max="13564" width="1.5703125" style="65" customWidth="1"/>
    <col min="13565" max="13565" width="13.7109375" style="65" customWidth="1"/>
    <col min="13566" max="13566" width="1.5703125" style="65" customWidth="1"/>
    <col min="13567" max="13567" width="14.5703125" style="65" bestFit="1" customWidth="1"/>
    <col min="13568" max="13568" width="12.85546875" style="65" bestFit="1" customWidth="1"/>
    <col min="13569" max="13569" width="13.5703125" style="65" bestFit="1" customWidth="1"/>
    <col min="13570" max="13808" width="9.140625" style="65"/>
    <col min="13809" max="13809" width="1.85546875" style="65" customWidth="1"/>
    <col min="13810" max="13811" width="2.28515625" style="65" customWidth="1"/>
    <col min="13812" max="13812" width="36.5703125" style="65" customWidth="1"/>
    <col min="13813" max="13813" width="8" style="65" bestFit="1" customWidth="1"/>
    <col min="13814" max="13814" width="1.5703125" style="65" customWidth="1"/>
    <col min="13815" max="13815" width="15" style="65" bestFit="1" customWidth="1"/>
    <col min="13816" max="13816" width="1.5703125" style="65" customWidth="1"/>
    <col min="13817" max="13817" width="13.85546875" style="65" customWidth="1"/>
    <col min="13818" max="13818" width="1.5703125" style="65" customWidth="1"/>
    <col min="13819" max="13819" width="15.28515625" style="65" bestFit="1" customWidth="1"/>
    <col min="13820" max="13820" width="1.5703125" style="65" customWidth="1"/>
    <col min="13821" max="13821" width="13.7109375" style="65" customWidth="1"/>
    <col min="13822" max="13822" width="1.5703125" style="65" customWidth="1"/>
    <col min="13823" max="13823" width="14.5703125" style="65" bestFit="1" customWidth="1"/>
    <col min="13824" max="13824" width="12.85546875" style="65" bestFit="1" customWidth="1"/>
    <col min="13825" max="13825" width="13.5703125" style="65" bestFit="1" customWidth="1"/>
    <col min="13826" max="14064" width="9.140625" style="65"/>
    <col min="14065" max="14065" width="1.85546875" style="65" customWidth="1"/>
    <col min="14066" max="14067" width="2.28515625" style="65" customWidth="1"/>
    <col min="14068" max="14068" width="36.5703125" style="65" customWidth="1"/>
    <col min="14069" max="14069" width="8" style="65" bestFit="1" customWidth="1"/>
    <col min="14070" max="14070" width="1.5703125" style="65" customWidth="1"/>
    <col min="14071" max="14071" width="15" style="65" bestFit="1" customWidth="1"/>
    <col min="14072" max="14072" width="1.5703125" style="65" customWidth="1"/>
    <col min="14073" max="14073" width="13.85546875" style="65" customWidth="1"/>
    <col min="14074" max="14074" width="1.5703125" style="65" customWidth="1"/>
    <col min="14075" max="14075" width="15.28515625" style="65" bestFit="1" customWidth="1"/>
    <col min="14076" max="14076" width="1.5703125" style="65" customWidth="1"/>
    <col min="14077" max="14077" width="13.7109375" style="65" customWidth="1"/>
    <col min="14078" max="14078" width="1.5703125" style="65" customWidth="1"/>
    <col min="14079" max="14079" width="14.5703125" style="65" bestFit="1" customWidth="1"/>
    <col min="14080" max="14080" width="12.85546875" style="65" bestFit="1" customWidth="1"/>
    <col min="14081" max="14081" width="13.5703125" style="65" bestFit="1" customWidth="1"/>
    <col min="14082" max="14320" width="9.140625" style="65"/>
    <col min="14321" max="14321" width="1.85546875" style="65" customWidth="1"/>
    <col min="14322" max="14323" width="2.28515625" style="65" customWidth="1"/>
    <col min="14324" max="14324" width="36.5703125" style="65" customWidth="1"/>
    <col min="14325" max="14325" width="8" style="65" bestFit="1" customWidth="1"/>
    <col min="14326" max="14326" width="1.5703125" style="65" customWidth="1"/>
    <col min="14327" max="14327" width="15" style="65" bestFit="1" customWidth="1"/>
    <col min="14328" max="14328" width="1.5703125" style="65" customWidth="1"/>
    <col min="14329" max="14329" width="13.85546875" style="65" customWidth="1"/>
    <col min="14330" max="14330" width="1.5703125" style="65" customWidth="1"/>
    <col min="14331" max="14331" width="15.28515625" style="65" bestFit="1" customWidth="1"/>
    <col min="14332" max="14332" width="1.5703125" style="65" customWidth="1"/>
    <col min="14333" max="14333" width="13.7109375" style="65" customWidth="1"/>
    <col min="14334" max="14334" width="1.5703125" style="65" customWidth="1"/>
    <col min="14335" max="14335" width="14.5703125" style="65" bestFit="1" customWidth="1"/>
    <col min="14336" max="14336" width="12.85546875" style="65" bestFit="1" customWidth="1"/>
    <col min="14337" max="14337" width="13.5703125" style="65" bestFit="1" customWidth="1"/>
    <col min="14338" max="14576" width="9.140625" style="65"/>
    <col min="14577" max="14577" width="1.85546875" style="65" customWidth="1"/>
    <col min="14578" max="14579" width="2.28515625" style="65" customWidth="1"/>
    <col min="14580" max="14580" width="36.5703125" style="65" customWidth="1"/>
    <col min="14581" max="14581" width="8" style="65" bestFit="1" customWidth="1"/>
    <col min="14582" max="14582" width="1.5703125" style="65" customWidth="1"/>
    <col min="14583" max="14583" width="15" style="65" bestFit="1" customWidth="1"/>
    <col min="14584" max="14584" width="1.5703125" style="65" customWidth="1"/>
    <col min="14585" max="14585" width="13.85546875" style="65" customWidth="1"/>
    <col min="14586" max="14586" width="1.5703125" style="65" customWidth="1"/>
    <col min="14587" max="14587" width="15.28515625" style="65" bestFit="1" customWidth="1"/>
    <col min="14588" max="14588" width="1.5703125" style="65" customWidth="1"/>
    <col min="14589" max="14589" width="13.7109375" style="65" customWidth="1"/>
    <col min="14590" max="14590" width="1.5703125" style="65" customWidth="1"/>
    <col min="14591" max="14591" width="14.5703125" style="65" bestFit="1" customWidth="1"/>
    <col min="14592" max="14592" width="12.85546875" style="65" bestFit="1" customWidth="1"/>
    <col min="14593" max="14593" width="13.5703125" style="65" bestFit="1" customWidth="1"/>
    <col min="14594" max="14832" width="9.140625" style="65"/>
    <col min="14833" max="14833" width="1.85546875" style="65" customWidth="1"/>
    <col min="14834" max="14835" width="2.28515625" style="65" customWidth="1"/>
    <col min="14836" max="14836" width="36.5703125" style="65" customWidth="1"/>
    <col min="14837" max="14837" width="8" style="65" bestFit="1" customWidth="1"/>
    <col min="14838" max="14838" width="1.5703125" style="65" customWidth="1"/>
    <col min="14839" max="14839" width="15" style="65" bestFit="1" customWidth="1"/>
    <col min="14840" max="14840" width="1.5703125" style="65" customWidth="1"/>
    <col min="14841" max="14841" width="13.85546875" style="65" customWidth="1"/>
    <col min="14842" max="14842" width="1.5703125" style="65" customWidth="1"/>
    <col min="14843" max="14843" width="15.28515625" style="65" bestFit="1" customWidth="1"/>
    <col min="14844" max="14844" width="1.5703125" style="65" customWidth="1"/>
    <col min="14845" max="14845" width="13.7109375" style="65" customWidth="1"/>
    <col min="14846" max="14846" width="1.5703125" style="65" customWidth="1"/>
    <col min="14847" max="14847" width="14.5703125" style="65" bestFit="1" customWidth="1"/>
    <col min="14848" max="14848" width="12.85546875" style="65" bestFit="1" customWidth="1"/>
    <col min="14849" max="14849" width="13.5703125" style="65" bestFit="1" customWidth="1"/>
    <col min="14850" max="15088" width="9.140625" style="65"/>
    <col min="15089" max="15089" width="1.85546875" style="65" customWidth="1"/>
    <col min="15090" max="15091" width="2.28515625" style="65" customWidth="1"/>
    <col min="15092" max="15092" width="36.5703125" style="65" customWidth="1"/>
    <col min="15093" max="15093" width="8" style="65" bestFit="1" customWidth="1"/>
    <col min="15094" max="15094" width="1.5703125" style="65" customWidth="1"/>
    <col min="15095" max="15095" width="15" style="65" bestFit="1" customWidth="1"/>
    <col min="15096" max="15096" width="1.5703125" style="65" customWidth="1"/>
    <col min="15097" max="15097" width="13.85546875" style="65" customWidth="1"/>
    <col min="15098" max="15098" width="1.5703125" style="65" customWidth="1"/>
    <col min="15099" max="15099" width="15.28515625" style="65" bestFit="1" customWidth="1"/>
    <col min="15100" max="15100" width="1.5703125" style="65" customWidth="1"/>
    <col min="15101" max="15101" width="13.7109375" style="65" customWidth="1"/>
    <col min="15102" max="15102" width="1.5703125" style="65" customWidth="1"/>
    <col min="15103" max="15103" width="14.5703125" style="65" bestFit="1" customWidth="1"/>
    <col min="15104" max="15104" width="12.85546875" style="65" bestFit="1" customWidth="1"/>
    <col min="15105" max="15105" width="13.5703125" style="65" bestFit="1" customWidth="1"/>
    <col min="15106" max="15344" width="9.140625" style="65"/>
    <col min="15345" max="15345" width="1.85546875" style="65" customWidth="1"/>
    <col min="15346" max="15347" width="2.28515625" style="65" customWidth="1"/>
    <col min="15348" max="15348" width="36.5703125" style="65" customWidth="1"/>
    <col min="15349" max="15349" width="8" style="65" bestFit="1" customWidth="1"/>
    <col min="15350" max="15350" width="1.5703125" style="65" customWidth="1"/>
    <col min="15351" max="15351" width="15" style="65" bestFit="1" customWidth="1"/>
    <col min="15352" max="15352" width="1.5703125" style="65" customWidth="1"/>
    <col min="15353" max="15353" width="13.85546875" style="65" customWidth="1"/>
    <col min="15354" max="15354" width="1.5703125" style="65" customWidth="1"/>
    <col min="15355" max="15355" width="15.28515625" style="65" bestFit="1" customWidth="1"/>
    <col min="15356" max="15356" width="1.5703125" style="65" customWidth="1"/>
    <col min="15357" max="15357" width="13.7109375" style="65" customWidth="1"/>
    <col min="15358" max="15358" width="1.5703125" style="65" customWidth="1"/>
    <col min="15359" max="15359" width="14.5703125" style="65" bestFit="1" customWidth="1"/>
    <col min="15360" max="15360" width="12.85546875" style="65" bestFit="1" customWidth="1"/>
    <col min="15361" max="15361" width="13.5703125" style="65" bestFit="1" customWidth="1"/>
    <col min="15362" max="15600" width="9.140625" style="65"/>
    <col min="15601" max="15601" width="1.85546875" style="65" customWidth="1"/>
    <col min="15602" max="15603" width="2.28515625" style="65" customWidth="1"/>
    <col min="15604" max="15604" width="36.5703125" style="65" customWidth="1"/>
    <col min="15605" max="15605" width="8" style="65" bestFit="1" customWidth="1"/>
    <col min="15606" max="15606" width="1.5703125" style="65" customWidth="1"/>
    <col min="15607" max="15607" width="15" style="65" bestFit="1" customWidth="1"/>
    <col min="15608" max="15608" width="1.5703125" style="65" customWidth="1"/>
    <col min="15609" max="15609" width="13.85546875" style="65" customWidth="1"/>
    <col min="15610" max="15610" width="1.5703125" style="65" customWidth="1"/>
    <col min="15611" max="15611" width="15.28515625" style="65" bestFit="1" customWidth="1"/>
    <col min="15612" max="15612" width="1.5703125" style="65" customWidth="1"/>
    <col min="15613" max="15613" width="13.7109375" style="65" customWidth="1"/>
    <col min="15614" max="15614" width="1.5703125" style="65" customWidth="1"/>
    <col min="15615" max="15615" width="14.5703125" style="65" bestFit="1" customWidth="1"/>
    <col min="15616" max="15616" width="12.85546875" style="65" bestFit="1" customWidth="1"/>
    <col min="15617" max="15617" width="13.5703125" style="65" bestFit="1" customWidth="1"/>
    <col min="15618" max="15856" width="9.140625" style="65"/>
    <col min="15857" max="15857" width="1.85546875" style="65" customWidth="1"/>
    <col min="15858" max="15859" width="2.28515625" style="65" customWidth="1"/>
    <col min="15860" max="15860" width="36.5703125" style="65" customWidth="1"/>
    <col min="15861" max="15861" width="8" style="65" bestFit="1" customWidth="1"/>
    <col min="15862" max="15862" width="1.5703125" style="65" customWidth="1"/>
    <col min="15863" max="15863" width="15" style="65" bestFit="1" customWidth="1"/>
    <col min="15864" max="15864" width="1.5703125" style="65" customWidth="1"/>
    <col min="15865" max="15865" width="13.85546875" style="65" customWidth="1"/>
    <col min="15866" max="15866" width="1.5703125" style="65" customWidth="1"/>
    <col min="15867" max="15867" width="15.28515625" style="65" bestFit="1" customWidth="1"/>
    <col min="15868" max="15868" width="1.5703125" style="65" customWidth="1"/>
    <col min="15869" max="15869" width="13.7109375" style="65" customWidth="1"/>
    <col min="15870" max="15870" width="1.5703125" style="65" customWidth="1"/>
    <col min="15871" max="15871" width="14.5703125" style="65" bestFit="1" customWidth="1"/>
    <col min="15872" max="15872" width="12.85546875" style="65" bestFit="1" customWidth="1"/>
    <col min="15873" max="15873" width="13.5703125" style="65" bestFit="1" customWidth="1"/>
    <col min="15874" max="16112" width="9.140625" style="65"/>
    <col min="16113" max="16113" width="1.85546875" style="65" customWidth="1"/>
    <col min="16114" max="16115" width="2.28515625" style="65" customWidth="1"/>
    <col min="16116" max="16116" width="36.5703125" style="65" customWidth="1"/>
    <col min="16117" max="16117" width="8" style="65" bestFit="1" customWidth="1"/>
    <col min="16118" max="16118" width="1.5703125" style="65" customWidth="1"/>
    <col min="16119" max="16119" width="15" style="65" bestFit="1" customWidth="1"/>
    <col min="16120" max="16120" width="1.5703125" style="65" customWidth="1"/>
    <col min="16121" max="16121" width="13.85546875" style="65" customWidth="1"/>
    <col min="16122" max="16122" width="1.5703125" style="65" customWidth="1"/>
    <col min="16123" max="16123" width="15.28515625" style="65" bestFit="1" customWidth="1"/>
    <col min="16124" max="16124" width="1.5703125" style="65" customWidth="1"/>
    <col min="16125" max="16125" width="13.7109375" style="65" customWidth="1"/>
    <col min="16126" max="16126" width="1.5703125" style="65" customWidth="1"/>
    <col min="16127" max="16127" width="14.5703125" style="65" bestFit="1" customWidth="1"/>
    <col min="16128" max="16128" width="12.85546875" style="65" bestFit="1" customWidth="1"/>
    <col min="16129" max="16129" width="13.5703125" style="65" bestFit="1" customWidth="1"/>
    <col min="16130" max="16384" width="9.140625" style="65"/>
  </cols>
  <sheetData>
    <row r="1" spans="1:17" ht="21" customHeight="1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36" t="s">
        <v>84</v>
      </c>
      <c r="P1" s="63"/>
    </row>
    <row r="2" spans="1:17" ht="21" customHeight="1">
      <c r="A2" s="62" t="s">
        <v>39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36" t="s">
        <v>85</v>
      </c>
      <c r="P2" s="63"/>
    </row>
    <row r="3" spans="1:17" ht="21" customHeight="1">
      <c r="A3" s="38" t="s">
        <v>160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3"/>
    </row>
    <row r="4" spans="1:17" ht="21" customHeight="1">
      <c r="A4" s="66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</row>
    <row r="5" spans="1:17" s="68" customFormat="1" ht="21" customHeight="1">
      <c r="A5" s="67"/>
      <c r="B5" s="67"/>
      <c r="C5" s="67"/>
      <c r="D5" s="67"/>
      <c r="E5" s="111"/>
      <c r="F5" s="111"/>
      <c r="G5" s="229" t="s">
        <v>99</v>
      </c>
      <c r="H5" s="229"/>
      <c r="I5" s="229"/>
      <c r="J5" s="229"/>
      <c r="K5" s="229"/>
      <c r="L5" s="229"/>
      <c r="M5" s="229"/>
      <c r="N5" s="229"/>
      <c r="O5" s="229"/>
      <c r="P5" s="67"/>
    </row>
    <row r="6" spans="1:17" s="70" customFormat="1" ht="21" customHeight="1">
      <c r="A6" s="69"/>
      <c r="B6" s="69"/>
      <c r="C6" s="69"/>
      <c r="D6" s="69"/>
      <c r="E6" s="112"/>
      <c r="F6" s="112"/>
      <c r="G6" s="112"/>
      <c r="H6" s="113"/>
      <c r="I6" s="112"/>
      <c r="J6" s="113"/>
      <c r="K6" s="230" t="s">
        <v>165</v>
      </c>
      <c r="L6" s="230"/>
      <c r="M6" s="230"/>
      <c r="N6" s="114"/>
      <c r="O6" s="71"/>
      <c r="P6" s="69"/>
    </row>
    <row r="7" spans="1:17" s="70" customFormat="1" ht="21" customHeight="1">
      <c r="A7" s="69"/>
      <c r="B7" s="69"/>
      <c r="C7" s="69"/>
      <c r="D7" s="69"/>
      <c r="E7" s="112"/>
      <c r="F7" s="112"/>
      <c r="G7" s="114" t="s">
        <v>20</v>
      </c>
      <c r="H7" s="112"/>
      <c r="I7" s="114" t="s">
        <v>40</v>
      </c>
      <c r="J7" s="112"/>
      <c r="K7" s="114" t="s">
        <v>25</v>
      </c>
      <c r="L7" s="114"/>
      <c r="M7" s="114"/>
      <c r="N7" s="114"/>
      <c r="O7" s="112"/>
      <c r="P7" s="69"/>
    </row>
    <row r="8" spans="1:17" s="70" customFormat="1" ht="21" customHeight="1">
      <c r="A8" s="69"/>
      <c r="B8" s="69"/>
      <c r="C8" s="69"/>
      <c r="D8" s="69"/>
      <c r="E8" s="115" t="s">
        <v>2</v>
      </c>
      <c r="F8" s="71"/>
      <c r="G8" s="115" t="s">
        <v>41</v>
      </c>
      <c r="H8" s="112"/>
      <c r="I8" s="115" t="s">
        <v>42</v>
      </c>
      <c r="J8" s="112"/>
      <c r="K8" s="115" t="s">
        <v>26</v>
      </c>
      <c r="L8" s="114"/>
      <c r="M8" s="115" t="s">
        <v>27</v>
      </c>
      <c r="N8" s="114"/>
      <c r="O8" s="115" t="s">
        <v>43</v>
      </c>
      <c r="P8" s="69"/>
    </row>
    <row r="9" spans="1:17" s="70" customFormat="1" ht="21" customHeight="1">
      <c r="A9" s="69"/>
      <c r="B9" s="69"/>
      <c r="C9" s="69"/>
      <c r="D9" s="69"/>
      <c r="E9" s="114"/>
      <c r="F9" s="71"/>
      <c r="G9" s="114"/>
      <c r="H9" s="112"/>
      <c r="I9" s="114"/>
      <c r="J9" s="112"/>
      <c r="K9" s="114"/>
      <c r="L9" s="114"/>
      <c r="M9" s="114"/>
      <c r="N9" s="114"/>
      <c r="O9" s="114"/>
      <c r="P9" s="69"/>
    </row>
    <row r="10" spans="1:17" s="70" customFormat="1" ht="21" customHeight="1">
      <c r="A10" s="71" t="s">
        <v>131</v>
      </c>
      <c r="B10" s="69"/>
      <c r="C10" s="69"/>
      <c r="D10" s="69"/>
      <c r="E10" s="133"/>
      <c r="F10" s="69"/>
      <c r="G10" s="43">
        <v>214000000</v>
      </c>
      <c r="H10" s="73"/>
      <c r="I10" s="43">
        <v>144236932.71000001</v>
      </c>
      <c r="J10" s="73"/>
      <c r="K10" s="43">
        <v>21400000</v>
      </c>
      <c r="L10" s="72"/>
      <c r="M10" s="43">
        <v>798358.58</v>
      </c>
      <c r="N10" s="72"/>
      <c r="O10" s="43">
        <f>SUM(G10:M10)</f>
        <v>380435291.29000002</v>
      </c>
      <c r="P10" s="69"/>
    </row>
    <row r="11" spans="1:17" s="70" customFormat="1" ht="21" customHeight="1">
      <c r="A11" s="70" t="s">
        <v>169</v>
      </c>
      <c r="B11" s="69"/>
      <c r="C11" s="69"/>
      <c r="D11" s="69"/>
      <c r="E11" s="69"/>
      <c r="F11" s="69"/>
      <c r="G11" s="191">
        <f>'PL '!F30</f>
        <v>0</v>
      </c>
      <c r="H11" s="99"/>
      <c r="I11" s="191">
        <v>0</v>
      </c>
      <c r="J11" s="75"/>
      <c r="K11" s="191">
        <v>0</v>
      </c>
      <c r="L11" s="190"/>
      <c r="M11" s="191">
        <f>'PL '!L30</f>
        <v>-35128649.650000013</v>
      </c>
      <c r="N11" s="74"/>
      <c r="O11" s="191">
        <f>SUM(G11:M11)</f>
        <v>-35128649.650000013</v>
      </c>
      <c r="P11" s="192"/>
    </row>
    <row r="12" spans="1:17" s="70" customFormat="1" ht="21" customHeight="1" thickBot="1">
      <c r="A12" s="71" t="s">
        <v>157</v>
      </c>
      <c r="B12" s="69"/>
      <c r="C12" s="69"/>
      <c r="D12" s="69"/>
      <c r="E12" s="69"/>
      <c r="F12" s="69"/>
      <c r="G12" s="147">
        <f>SUM(G10:G11)</f>
        <v>214000000</v>
      </c>
      <c r="H12" s="193"/>
      <c r="I12" s="147">
        <f>SUM(I10:I11)</f>
        <v>144236932.71000001</v>
      </c>
      <c r="J12" s="193"/>
      <c r="K12" s="147">
        <f>SUM(K10:K11)</f>
        <v>21400000</v>
      </c>
      <c r="L12" s="116"/>
      <c r="M12" s="147">
        <f>SUM(M10:M11)</f>
        <v>-34330291.070000015</v>
      </c>
      <c r="N12" s="116"/>
      <c r="O12" s="147">
        <f>SUM(O10:O11)</f>
        <v>345306641.63999999</v>
      </c>
      <c r="P12" s="194"/>
      <c r="Q12" s="212"/>
    </row>
    <row r="13" spans="1:17" s="70" customFormat="1" ht="21" customHeight="1" thickTop="1">
      <c r="A13" s="71"/>
      <c r="B13" s="69"/>
      <c r="C13" s="69"/>
      <c r="D13" s="69"/>
      <c r="E13" s="69"/>
      <c r="F13" s="69"/>
      <c r="G13" s="72"/>
      <c r="H13" s="73"/>
      <c r="I13" s="72"/>
      <c r="J13" s="73"/>
      <c r="K13" s="72"/>
      <c r="L13" s="72"/>
      <c r="M13" s="72"/>
      <c r="N13" s="72"/>
      <c r="O13" s="72"/>
      <c r="P13" s="69"/>
    </row>
    <row r="14" spans="1:17" s="70" customFormat="1" ht="21" customHeight="1">
      <c r="A14" s="71" t="s">
        <v>129</v>
      </c>
      <c r="B14" s="69"/>
      <c r="C14" s="69"/>
      <c r="D14" s="69"/>
      <c r="E14" s="133"/>
      <c r="F14" s="69"/>
      <c r="G14" s="43">
        <v>214000000</v>
      </c>
      <c r="H14" s="73"/>
      <c r="I14" s="43">
        <v>144236932.71000001</v>
      </c>
      <c r="J14" s="73"/>
      <c r="K14" s="43">
        <v>21400000</v>
      </c>
      <c r="L14" s="72"/>
      <c r="M14" s="43">
        <v>81173871.457421169</v>
      </c>
      <c r="N14" s="72"/>
      <c r="O14" s="43">
        <f>SUM(G14:M14)</f>
        <v>460810804.16742122</v>
      </c>
      <c r="P14" s="69"/>
    </row>
    <row r="15" spans="1:17" s="70" customFormat="1" ht="21" customHeight="1">
      <c r="A15" s="69" t="s">
        <v>130</v>
      </c>
      <c r="B15" s="69"/>
      <c r="C15" s="69"/>
      <c r="D15" s="69"/>
      <c r="E15" s="133"/>
      <c r="F15" s="69"/>
      <c r="G15" s="120">
        <v>0</v>
      </c>
      <c r="H15" s="73"/>
      <c r="I15" s="120">
        <v>0</v>
      </c>
      <c r="J15" s="73"/>
      <c r="K15" s="120">
        <v>0</v>
      </c>
      <c r="L15" s="72"/>
      <c r="M15" s="43">
        <v>-12840000</v>
      </c>
      <c r="N15" s="72"/>
      <c r="O15" s="43">
        <f>SUM(G15:M15)</f>
        <v>-12840000</v>
      </c>
      <c r="P15" s="76"/>
    </row>
    <row r="16" spans="1:17" s="70" customFormat="1" ht="21" customHeight="1">
      <c r="A16" s="70" t="s">
        <v>169</v>
      </c>
      <c r="B16" s="69"/>
      <c r="C16" s="69"/>
      <c r="D16" s="69"/>
      <c r="E16" s="69"/>
      <c r="F16" s="69"/>
      <c r="G16" s="134">
        <v>0</v>
      </c>
      <c r="H16" s="99"/>
      <c r="I16" s="134">
        <v>0</v>
      </c>
      <c r="J16" s="75"/>
      <c r="K16" s="134">
        <v>0</v>
      </c>
      <c r="L16" s="190"/>
      <c r="M16" s="44">
        <f>'PL '!N24</f>
        <v>-52548105.31000004</v>
      </c>
      <c r="N16" s="74"/>
      <c r="O16" s="191">
        <f>SUM(G16:M16)</f>
        <v>-52548105.31000004</v>
      </c>
      <c r="P16" s="76"/>
    </row>
    <row r="17" spans="1:16" s="70" customFormat="1" ht="21" customHeight="1" thickBot="1">
      <c r="A17" s="71" t="s">
        <v>158</v>
      </c>
      <c r="B17" s="69"/>
      <c r="C17" s="69"/>
      <c r="D17" s="69"/>
      <c r="E17" s="69"/>
      <c r="F17" s="69"/>
      <c r="G17" s="147">
        <f>SUM(G14:G16)</f>
        <v>214000000</v>
      </c>
      <c r="H17" s="193"/>
      <c r="I17" s="147">
        <f>SUM(I14:I16)</f>
        <v>144236932.71000001</v>
      </c>
      <c r="J17" s="193"/>
      <c r="K17" s="147">
        <f>SUM(K14:K16)</f>
        <v>21400000</v>
      </c>
      <c r="L17" s="116"/>
      <c r="M17" s="147">
        <f>SUM(M14:M16)</f>
        <v>15785766.147421129</v>
      </c>
      <c r="N17" s="116"/>
      <c r="O17" s="147">
        <f>SUM(O14:O16)</f>
        <v>395422698.85742116</v>
      </c>
      <c r="P17" s="76"/>
    </row>
    <row r="18" spans="1:16" ht="18.75" customHeight="1" thickTop="1">
      <c r="A18" s="77"/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</row>
    <row r="19" spans="1:16" ht="21">
      <c r="A19" s="77"/>
      <c r="B19" s="77"/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</row>
    <row r="20" spans="1:16" ht="21">
      <c r="A20" s="205"/>
      <c r="B20" s="205"/>
      <c r="C20" s="205"/>
      <c r="D20" s="205"/>
      <c r="E20" s="205"/>
      <c r="F20" s="205"/>
      <c r="G20" s="205"/>
      <c r="H20" s="205"/>
      <c r="I20" s="205"/>
      <c r="J20" s="205"/>
      <c r="K20" s="205"/>
      <c r="L20" s="205"/>
      <c r="M20" s="205"/>
      <c r="N20" s="205"/>
      <c r="O20" s="205"/>
    </row>
    <row r="21" spans="1:16" ht="21"/>
    <row r="22" spans="1:16" ht="21"/>
    <row r="23" spans="1:16" ht="18.95" customHeight="1">
      <c r="A23" s="221" t="s">
        <v>133</v>
      </c>
      <c r="B23" s="221"/>
      <c r="C23" s="221"/>
      <c r="D23" s="221"/>
      <c r="E23" s="221"/>
      <c r="L23" s="227" t="s">
        <v>133</v>
      </c>
      <c r="M23" s="227"/>
      <c r="N23" s="227"/>
      <c r="O23" s="227"/>
    </row>
    <row r="24" spans="1:16" ht="18.75" customHeight="1">
      <c r="A24" s="228" t="s">
        <v>161</v>
      </c>
      <c r="B24" s="228"/>
      <c r="C24" s="228"/>
      <c r="D24" s="228"/>
      <c r="E24" s="228"/>
      <c r="L24" s="227" t="s">
        <v>149</v>
      </c>
      <c r="M24" s="227"/>
      <c r="N24" s="227"/>
      <c r="O24" s="227"/>
    </row>
    <row r="25" spans="1:16" ht="24.75" customHeight="1"/>
    <row r="38" spans="8:10" ht="18.95" customHeight="1">
      <c r="H38" s="78"/>
      <c r="I38" s="64"/>
      <c r="J38" s="78"/>
    </row>
  </sheetData>
  <mergeCells count="6">
    <mergeCell ref="L24:O24"/>
    <mergeCell ref="A23:E23"/>
    <mergeCell ref="A24:E24"/>
    <mergeCell ref="G5:O5"/>
    <mergeCell ref="K6:M6"/>
    <mergeCell ref="L23:O23"/>
  </mergeCells>
  <pageMargins left="0.6692913385826772" right="0.51181102362204722" top="0.70866141732283472" bottom="0.39370078740157483" header="0.35433070866141736" footer="0.39370078740157483"/>
  <pageSetup paperSize="9" scale="96" firstPageNumber="4" fitToWidth="2" fitToHeight="2" orientation="landscape" r:id="rId1"/>
  <headerFooter scaleWithDoc="0">
    <oddFooter xml:space="preserve">&amp;L&amp;"Angsana New,Regular"&amp;14 หมายเหตุประกอบงบการเงินระหว่างกาลเป็นส่วนหนึ่งของงบการเงินระหว่างกาลนี้&amp;C
&amp;R&amp;"Cambria,Regular"&amp;14      &amp;"Angsana New,Regular"5 &amp;"Cambria,Regular"      &amp;"Arial,Regular"&amp;10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M106"/>
  <sheetViews>
    <sheetView tabSelected="1" view="pageBreakPreview" zoomScaleNormal="100" zoomScaleSheetLayoutView="100" zoomScalePageLayoutView="90" workbookViewId="0">
      <selection activeCell="I75" sqref="I75"/>
    </sheetView>
  </sheetViews>
  <sheetFormatPr defaultColWidth="9.140625" defaultRowHeight="21" customHeight="1"/>
  <cols>
    <col min="1" max="4" width="3.7109375" style="79" customWidth="1"/>
    <col min="5" max="5" width="39.7109375" style="82" customWidth="1"/>
    <col min="6" max="6" width="2.5703125" style="82" customWidth="1"/>
    <col min="7" max="7" width="19.42578125" style="79" customWidth="1"/>
    <col min="8" max="8" width="2.5703125" style="79" customWidth="1"/>
    <col min="9" max="9" width="19.42578125" style="79" customWidth="1"/>
    <col min="10" max="10" width="2.5703125" style="79" customWidth="1"/>
    <col min="11" max="11" width="9.140625" style="79"/>
    <col min="12" max="12" width="12.42578125" style="79" bestFit="1" customWidth="1"/>
    <col min="13" max="13" width="11.5703125" style="79" bestFit="1" customWidth="1"/>
    <col min="14" max="16384" width="9.140625" style="79"/>
  </cols>
  <sheetData>
    <row r="1" spans="1:10" ht="21" customHeight="1">
      <c r="A1" s="80" t="s">
        <v>0</v>
      </c>
      <c r="B1" s="80"/>
      <c r="C1" s="80"/>
      <c r="D1" s="80"/>
      <c r="E1" s="80"/>
      <c r="F1" s="80"/>
      <c r="G1" s="80"/>
      <c r="H1" s="80"/>
      <c r="I1" s="36" t="s">
        <v>84</v>
      </c>
    </row>
    <row r="2" spans="1:10" ht="21" customHeight="1">
      <c r="A2" s="80" t="s">
        <v>44</v>
      </c>
      <c r="B2" s="80"/>
      <c r="C2" s="80"/>
      <c r="D2" s="80"/>
      <c r="E2" s="67"/>
      <c r="F2" s="67"/>
      <c r="G2" s="80"/>
      <c r="H2" s="80"/>
      <c r="I2" s="36" t="s">
        <v>85</v>
      </c>
    </row>
    <row r="3" spans="1:10" ht="21" customHeight="1">
      <c r="A3" s="38" t="s">
        <v>160</v>
      </c>
      <c r="B3" s="80"/>
      <c r="C3" s="80"/>
      <c r="D3" s="80"/>
      <c r="E3" s="80"/>
      <c r="F3" s="80"/>
      <c r="G3" s="80"/>
      <c r="H3" s="80"/>
      <c r="I3" s="80"/>
    </row>
    <row r="4" spans="1:10" ht="21" customHeight="1">
      <c r="A4" s="81"/>
      <c r="B4" s="81"/>
      <c r="C4" s="81"/>
      <c r="D4" s="81"/>
      <c r="E4" s="81"/>
      <c r="F4" s="81"/>
      <c r="G4" s="81"/>
      <c r="H4" s="81"/>
      <c r="I4" s="81"/>
    </row>
    <row r="5" spans="1:10" ht="21" customHeight="1">
      <c r="G5" s="223" t="s">
        <v>99</v>
      </c>
      <c r="H5" s="223"/>
      <c r="I5" s="223"/>
    </row>
    <row r="6" spans="1:10" s="82" customFormat="1" ht="21" customHeight="1">
      <c r="G6" s="118" t="s">
        <v>93</v>
      </c>
      <c r="H6" s="81"/>
      <c r="I6" s="118" t="s">
        <v>54</v>
      </c>
    </row>
    <row r="7" spans="1:10" ht="21" customHeight="1">
      <c r="A7" s="83" t="s">
        <v>45</v>
      </c>
      <c r="G7" s="84"/>
      <c r="H7" s="84"/>
      <c r="I7" s="84"/>
    </row>
    <row r="8" spans="1:10" ht="21" customHeight="1">
      <c r="A8" s="79" t="s">
        <v>119</v>
      </c>
      <c r="D8" s="82"/>
      <c r="G8" s="124">
        <f>'PL '!L22</f>
        <v>-43681793.160000011</v>
      </c>
      <c r="H8" s="12"/>
      <c r="I8" s="15">
        <v>-64336589.850000039</v>
      </c>
    </row>
    <row r="9" spans="1:10" ht="21" customHeight="1">
      <c r="A9" s="83" t="s">
        <v>111</v>
      </c>
      <c r="D9" s="82"/>
      <c r="G9" s="20"/>
      <c r="H9" s="12"/>
      <c r="I9" s="15"/>
    </row>
    <row r="10" spans="1:10" ht="21" customHeight="1">
      <c r="B10" s="79" t="s">
        <v>171</v>
      </c>
      <c r="D10" s="82"/>
      <c r="G10" s="15">
        <v>-60218110.799999997</v>
      </c>
      <c r="H10" s="12"/>
      <c r="I10" s="15">
        <v>14826309.43</v>
      </c>
    </row>
    <row r="11" spans="1:10" ht="21" customHeight="1">
      <c r="B11" s="79" t="s">
        <v>170</v>
      </c>
      <c r="D11" s="82"/>
      <c r="G11" s="15">
        <v>20135328.68</v>
      </c>
      <c r="H11" s="12"/>
      <c r="I11" s="15">
        <v>-17472482.920000002</v>
      </c>
    </row>
    <row r="12" spans="1:10" ht="21" customHeight="1">
      <c r="B12" s="79" t="s">
        <v>172</v>
      </c>
      <c r="D12" s="82"/>
      <c r="G12" s="15">
        <v>2937272.56</v>
      </c>
      <c r="H12" s="12"/>
      <c r="I12" s="15">
        <v>-153002.73000000001</v>
      </c>
    </row>
    <row r="13" spans="1:10" ht="21" customHeight="1">
      <c r="B13" s="79" t="s">
        <v>143</v>
      </c>
      <c r="D13" s="82"/>
      <c r="G13" s="15">
        <v>21818148.100000001</v>
      </c>
      <c r="H13" s="12"/>
      <c r="I13" s="15">
        <v>-30537361.600000001</v>
      </c>
      <c r="J13" s="167"/>
    </row>
    <row r="14" spans="1:10" ht="20.25" customHeight="1">
      <c r="B14" s="79" t="s">
        <v>46</v>
      </c>
      <c r="D14" s="82"/>
      <c r="G14" s="15">
        <v>51764142.799999997</v>
      </c>
      <c r="H14" s="12"/>
      <c r="I14" s="15">
        <v>53683733.499386601</v>
      </c>
    </row>
    <row r="15" spans="1:10" ht="21" customHeight="1">
      <c r="B15" s="79" t="s">
        <v>58</v>
      </c>
      <c r="D15" s="82"/>
      <c r="G15" s="15">
        <v>10623085.689999999</v>
      </c>
      <c r="H15" s="12"/>
      <c r="I15" s="15">
        <v>6920398.8643540796</v>
      </c>
    </row>
    <row r="16" spans="1:10" ht="21" customHeight="1">
      <c r="B16" s="79" t="s">
        <v>175</v>
      </c>
      <c r="D16" s="82"/>
      <c r="G16" s="15">
        <v>3310401.13</v>
      </c>
      <c r="H16" s="12"/>
      <c r="I16" s="15">
        <v>2386048.3600000003</v>
      </c>
    </row>
    <row r="17" spans="1:10" ht="21" customHeight="1">
      <c r="B17" s="86" t="s">
        <v>173</v>
      </c>
      <c r="D17" s="82"/>
      <c r="G17" s="15">
        <v>33663.08</v>
      </c>
      <c r="H17" s="28"/>
      <c r="I17" s="15">
        <v>310613.37</v>
      </c>
      <c r="J17" s="28"/>
    </row>
    <row r="18" spans="1:10" ht="21" customHeight="1">
      <c r="B18" s="86" t="s">
        <v>174</v>
      </c>
      <c r="D18" s="82"/>
      <c r="G18" s="15">
        <v>4374.75</v>
      </c>
      <c r="H18" s="28"/>
      <c r="I18" s="15">
        <v>13758.98</v>
      </c>
      <c r="J18" s="28"/>
    </row>
    <row r="19" spans="1:10" ht="21" customHeight="1">
      <c r="B19" s="79" t="s">
        <v>125</v>
      </c>
      <c r="D19" s="82"/>
      <c r="G19" s="15">
        <v>1882217.52</v>
      </c>
      <c r="H19" s="12"/>
      <c r="I19" s="15">
        <v>1419694.73</v>
      </c>
    </row>
    <row r="20" spans="1:10" ht="21" customHeight="1">
      <c r="B20" s="79" t="s">
        <v>121</v>
      </c>
      <c r="D20" s="82"/>
      <c r="G20" s="15">
        <v>1467875.52</v>
      </c>
      <c r="H20" s="17"/>
      <c r="I20" s="15">
        <v>1395674.19</v>
      </c>
    </row>
    <row r="21" spans="1:10" ht="21" customHeight="1">
      <c r="A21" s="83"/>
      <c r="B21" s="79" t="s">
        <v>59</v>
      </c>
      <c r="D21" s="82"/>
      <c r="G21" s="15">
        <v>-29300.240000000002</v>
      </c>
      <c r="H21" s="17"/>
      <c r="I21" s="15">
        <v>-25270.39</v>
      </c>
    </row>
    <row r="22" spans="1:10" ht="21" customHeight="1">
      <c r="B22" s="79" t="s">
        <v>67</v>
      </c>
      <c r="D22" s="82"/>
      <c r="G22" s="15">
        <v>12836256.98</v>
      </c>
      <c r="H22" s="17"/>
      <c r="I22" s="15">
        <v>13385680.949999999</v>
      </c>
    </row>
    <row r="23" spans="1:10" ht="21" customHeight="1">
      <c r="B23" s="83" t="s">
        <v>122</v>
      </c>
      <c r="G23" s="178">
        <f>SUM(G8:G22)</f>
        <v>22883562.609999999</v>
      </c>
      <c r="I23" s="178">
        <f>SUM(I8:I22)</f>
        <v>-18182795.11625937</v>
      </c>
    </row>
    <row r="24" spans="1:10" ht="21" customHeight="1">
      <c r="A24" s="83" t="s">
        <v>112</v>
      </c>
      <c r="G24" s="167"/>
    </row>
    <row r="25" spans="1:10" ht="21" customHeight="1">
      <c r="A25" s="83"/>
      <c r="B25" s="79" t="s">
        <v>176</v>
      </c>
      <c r="G25" s="167">
        <v>-110256</v>
      </c>
      <c r="I25" s="120">
        <v>0</v>
      </c>
    </row>
    <row r="26" spans="1:10" ht="21" customHeight="1">
      <c r="B26" s="87" t="s">
        <v>151</v>
      </c>
      <c r="D26" s="82"/>
      <c r="G26" s="15">
        <v>17046278.539999999</v>
      </c>
      <c r="H26" s="12"/>
      <c r="I26" s="15">
        <v>16773382.93</v>
      </c>
    </row>
    <row r="27" spans="1:10" s="82" customFormat="1" ht="21" customHeight="1">
      <c r="B27" s="87" t="s">
        <v>152</v>
      </c>
      <c r="G27" s="15">
        <v>-10616214.68</v>
      </c>
      <c r="H27" s="81"/>
      <c r="I27" s="15">
        <v>-12739019.630000001</v>
      </c>
    </row>
    <row r="28" spans="1:10" ht="21" customHeight="1">
      <c r="A28" s="83" t="s">
        <v>123</v>
      </c>
      <c r="D28" s="87"/>
      <c r="G28" s="117">
        <f>SUM(G23:G27)</f>
        <v>29203370.469999999</v>
      </c>
      <c r="H28" s="12"/>
      <c r="I28" s="117">
        <f>SUM(I23:I27)</f>
        <v>-14148431.816259371</v>
      </c>
    </row>
    <row r="29" spans="1:10" ht="21" customHeight="1">
      <c r="C29" s="83"/>
      <c r="D29" s="87"/>
      <c r="G29" s="122"/>
      <c r="H29" s="12"/>
      <c r="I29" s="123"/>
    </row>
    <row r="30" spans="1:10" ht="21" customHeight="1">
      <c r="C30" s="83"/>
      <c r="D30" s="87"/>
      <c r="G30" s="122"/>
      <c r="H30" s="12"/>
      <c r="I30" s="123"/>
    </row>
    <row r="31" spans="1:10" ht="21" customHeight="1">
      <c r="C31" s="83"/>
      <c r="D31" s="87"/>
      <c r="G31" s="122"/>
      <c r="H31" s="12"/>
      <c r="I31" s="123"/>
    </row>
    <row r="32" spans="1:10" ht="21" customHeight="1">
      <c r="C32" s="83"/>
      <c r="D32" s="87"/>
      <c r="G32" s="122"/>
      <c r="H32" s="12"/>
      <c r="I32" s="123"/>
    </row>
    <row r="33" spans="1:9">
      <c r="C33" s="83"/>
      <c r="D33" s="87"/>
      <c r="G33" s="122"/>
      <c r="H33" s="12"/>
      <c r="I33" s="123"/>
    </row>
    <row r="34" spans="1:9" ht="21" customHeight="1">
      <c r="C34" s="83"/>
      <c r="D34" s="87"/>
      <c r="G34" s="122"/>
      <c r="H34" s="12"/>
      <c r="I34" s="123"/>
    </row>
    <row r="35" spans="1:9" ht="21" customHeight="1">
      <c r="C35" s="83"/>
      <c r="D35" s="87"/>
      <c r="G35" s="122"/>
      <c r="H35" s="12"/>
      <c r="I35" s="123"/>
    </row>
    <row r="36" spans="1:9" ht="21" customHeight="1">
      <c r="C36" s="83"/>
      <c r="D36" s="87"/>
      <c r="G36" s="122"/>
      <c r="H36" s="12"/>
      <c r="I36" s="123"/>
    </row>
    <row r="37" spans="1:9" ht="21" customHeight="1">
      <c r="A37" s="13" t="s">
        <v>133</v>
      </c>
      <c r="B37" s="13"/>
      <c r="C37" s="13"/>
      <c r="D37" s="13"/>
      <c r="G37" s="65"/>
      <c r="H37" s="65"/>
      <c r="I37" s="153" t="s">
        <v>133</v>
      </c>
    </row>
    <row r="38" spans="1:9" ht="21" customHeight="1">
      <c r="A38" s="13" t="s">
        <v>97</v>
      </c>
      <c r="B38" s="13"/>
      <c r="C38" s="13"/>
      <c r="D38" s="13"/>
      <c r="G38" s="201" t="s">
        <v>163</v>
      </c>
      <c r="H38" s="65"/>
      <c r="I38" s="65"/>
    </row>
    <row r="39" spans="1:9" ht="21" customHeight="1">
      <c r="A39" s="80" t="s">
        <v>0</v>
      </c>
      <c r="B39" s="80"/>
      <c r="C39" s="80"/>
      <c r="D39" s="80"/>
      <c r="E39" s="80"/>
      <c r="F39" s="80"/>
      <c r="G39" s="80"/>
      <c r="H39" s="80"/>
      <c r="I39" s="36" t="s">
        <v>84</v>
      </c>
    </row>
    <row r="40" spans="1:9" ht="21" customHeight="1">
      <c r="A40" s="80" t="s">
        <v>55</v>
      </c>
      <c r="B40" s="80"/>
      <c r="C40" s="80"/>
      <c r="D40" s="80"/>
      <c r="E40" s="80"/>
      <c r="F40" s="80"/>
      <c r="G40" s="80"/>
      <c r="H40" s="80"/>
      <c r="I40" s="36" t="s">
        <v>85</v>
      </c>
    </row>
    <row r="41" spans="1:9" ht="21" customHeight="1">
      <c r="A41" s="38" t="str">
        <f>+A3</f>
        <v>สำหรับงวดเก้าเดือนสิ้นสุดวันที่ 30 กันยายน 2560</v>
      </c>
      <c r="B41" s="80"/>
      <c r="C41" s="80"/>
      <c r="D41" s="80"/>
      <c r="E41" s="80"/>
      <c r="F41" s="80"/>
      <c r="G41" s="80"/>
      <c r="H41" s="80"/>
    </row>
    <row r="42" spans="1:9" ht="21" customHeight="1">
      <c r="G42" s="223" t="s">
        <v>99</v>
      </c>
      <c r="H42" s="223"/>
      <c r="I42" s="223"/>
    </row>
    <row r="43" spans="1:9" s="82" customFormat="1" ht="21" customHeight="1">
      <c r="G43" s="118" t="str">
        <f>G6</f>
        <v>2560</v>
      </c>
      <c r="H43" s="81"/>
      <c r="I43" s="118" t="str">
        <f>I6</f>
        <v>2559</v>
      </c>
    </row>
    <row r="44" spans="1:9" ht="21" customHeight="1">
      <c r="A44" s="88" t="s">
        <v>51</v>
      </c>
      <c r="B44" s="89"/>
      <c r="D44" s="89"/>
      <c r="E44" s="90"/>
      <c r="F44" s="90"/>
      <c r="G44" s="91"/>
      <c r="H44" s="25"/>
      <c r="I44" s="91"/>
    </row>
    <row r="45" spans="1:9" ht="21" customHeight="1">
      <c r="A45" s="88"/>
      <c r="B45" s="89" t="s">
        <v>59</v>
      </c>
      <c r="D45" s="89"/>
      <c r="E45" s="90"/>
      <c r="F45" s="90"/>
      <c r="G45" s="15">
        <v>29300.240000000002</v>
      </c>
      <c r="H45" s="25"/>
      <c r="I45" s="15">
        <v>25270.39</v>
      </c>
    </row>
    <row r="46" spans="1:9" s="25" customFormat="1" ht="21" customHeight="1">
      <c r="B46" s="92" t="s">
        <v>113</v>
      </c>
      <c r="D46" s="92"/>
      <c r="E46" s="93"/>
      <c r="F46" s="93"/>
      <c r="G46" s="15">
        <v>-14095226.029999999</v>
      </c>
      <c r="H46" s="94"/>
      <c r="I46" s="15">
        <v>-20343821.170000002</v>
      </c>
    </row>
    <row r="47" spans="1:9" s="25" customFormat="1" ht="21" customHeight="1">
      <c r="B47" s="92" t="s">
        <v>124</v>
      </c>
      <c r="D47" s="92"/>
      <c r="E47" s="93"/>
      <c r="F47" s="93"/>
      <c r="G47" s="15">
        <v>469353.12</v>
      </c>
      <c r="H47" s="94"/>
      <c r="I47" s="15">
        <v>1406733.39</v>
      </c>
    </row>
    <row r="48" spans="1:9" s="25" customFormat="1" ht="21" customHeight="1">
      <c r="B48" s="92" t="s">
        <v>114</v>
      </c>
      <c r="D48" s="92"/>
      <c r="E48" s="93"/>
      <c r="F48" s="93"/>
      <c r="G48" s="15">
        <v>-1158000</v>
      </c>
      <c r="H48" s="94"/>
      <c r="I48" s="15">
        <v>-2841400</v>
      </c>
    </row>
    <row r="49" spans="1:13" ht="21" customHeight="1">
      <c r="A49" s="83" t="s">
        <v>177</v>
      </c>
      <c r="D49" s="90"/>
      <c r="E49" s="90"/>
      <c r="F49" s="90"/>
      <c r="G49" s="117">
        <f>SUM(G45:G48)</f>
        <v>-14754572.67</v>
      </c>
      <c r="H49" s="15"/>
      <c r="I49" s="117">
        <f>SUM(I45:I48)</f>
        <v>-21753217.390000001</v>
      </c>
    </row>
    <row r="50" spans="1:13" ht="21" customHeight="1">
      <c r="A50" s="88" t="s">
        <v>52</v>
      </c>
      <c r="D50" s="89"/>
      <c r="E50" s="90"/>
      <c r="F50" s="90"/>
      <c r="G50" s="11"/>
      <c r="H50" s="12"/>
      <c r="I50" s="11"/>
    </row>
    <row r="51" spans="1:13" ht="21" customHeight="1">
      <c r="A51" s="88"/>
      <c r="B51" s="89" t="s">
        <v>67</v>
      </c>
      <c r="D51" s="89"/>
      <c r="E51" s="90"/>
      <c r="F51" s="90"/>
      <c r="G51" s="11">
        <v>-13039356.42</v>
      </c>
      <c r="H51" s="12"/>
      <c r="I51" s="15">
        <v>-13468296.68</v>
      </c>
    </row>
    <row r="52" spans="1:13" s="25" customFormat="1" ht="21" customHeight="1">
      <c r="B52" s="95" t="s">
        <v>61</v>
      </c>
      <c r="C52" s="93"/>
      <c r="D52" s="93"/>
      <c r="E52" s="93"/>
      <c r="F52" s="93"/>
      <c r="G52" s="15">
        <v>-979270.18</v>
      </c>
      <c r="H52" s="12"/>
      <c r="I52" s="15">
        <v>72482844.260000005</v>
      </c>
    </row>
    <row r="53" spans="1:13" s="25" customFormat="1" ht="21" customHeight="1">
      <c r="B53" s="96" t="s">
        <v>116</v>
      </c>
      <c r="C53" s="97"/>
      <c r="D53" s="97"/>
      <c r="E53" s="93"/>
      <c r="F53" s="93"/>
      <c r="G53" s="12">
        <v>-20131326</v>
      </c>
      <c r="H53" s="12"/>
      <c r="I53" s="12">
        <v>-34645326</v>
      </c>
    </row>
    <row r="54" spans="1:13" s="25" customFormat="1" ht="21" customHeight="1">
      <c r="B54" s="96" t="s">
        <v>115</v>
      </c>
      <c r="C54" s="97"/>
      <c r="D54" s="97"/>
      <c r="E54" s="93"/>
      <c r="F54" s="93"/>
      <c r="G54" s="15">
        <v>-1386365.59</v>
      </c>
      <c r="H54" s="12"/>
      <c r="I54" s="15">
        <v>-1139825.49</v>
      </c>
    </row>
    <row r="55" spans="1:13" s="25" customFormat="1" ht="21" customHeight="1">
      <c r="B55" s="96" t="s">
        <v>130</v>
      </c>
      <c r="C55" s="97"/>
      <c r="D55" s="97"/>
      <c r="E55" s="93"/>
      <c r="F55" s="93"/>
      <c r="G55" s="14">
        <v>0</v>
      </c>
      <c r="H55" s="12"/>
      <c r="I55" s="15">
        <v>-12813831.6</v>
      </c>
    </row>
    <row r="56" spans="1:13" ht="21" customHeight="1">
      <c r="A56" s="88" t="s">
        <v>117</v>
      </c>
      <c r="B56" s="89"/>
      <c r="D56" s="90"/>
      <c r="E56" s="90"/>
      <c r="F56" s="90"/>
      <c r="G56" s="117">
        <f>SUM(G51:G55)</f>
        <v>-35536318.190000005</v>
      </c>
      <c r="H56" s="15"/>
      <c r="I56" s="117">
        <f>SUM(I51:I55)</f>
        <v>10415564.490000008</v>
      </c>
    </row>
    <row r="57" spans="1:13" ht="21" customHeight="1">
      <c r="A57" s="88" t="s">
        <v>65</v>
      </c>
      <c r="B57" s="89"/>
      <c r="C57" s="89"/>
      <c r="D57" s="89"/>
      <c r="E57" s="90"/>
      <c r="F57" s="90"/>
      <c r="G57" s="135">
        <f>G28+G49+G56</f>
        <v>-21087520.390000008</v>
      </c>
      <c r="H57" s="15"/>
      <c r="I57" s="135">
        <f>+I28+I49+I56</f>
        <v>-25486084.71625936</v>
      </c>
      <c r="J57" s="98"/>
    </row>
    <row r="58" spans="1:13" ht="21" customHeight="1">
      <c r="A58" s="88" t="s">
        <v>91</v>
      </c>
      <c r="B58" s="89"/>
      <c r="C58" s="89"/>
      <c r="D58" s="89"/>
      <c r="E58" s="89"/>
      <c r="F58" s="89"/>
      <c r="G58" s="11">
        <v>23026758.199999999</v>
      </c>
      <c r="H58" s="12"/>
      <c r="I58" s="11">
        <v>35226588.159999996</v>
      </c>
    </row>
    <row r="59" spans="1:13" ht="21" customHeight="1" thickBot="1">
      <c r="A59" s="88" t="s">
        <v>120</v>
      </c>
      <c r="B59" s="89"/>
      <c r="C59" s="89"/>
      <c r="D59" s="89"/>
      <c r="E59" s="89"/>
      <c r="F59" s="89"/>
      <c r="G59" s="206">
        <f>SUM(G57:G58)</f>
        <v>1939237.8099999912</v>
      </c>
      <c r="H59" s="106"/>
      <c r="I59" s="206">
        <f>SUM(I57:I58)</f>
        <v>9740503.4437406361</v>
      </c>
      <c r="L59" s="28"/>
      <c r="M59" s="167"/>
    </row>
    <row r="60" spans="1:13" ht="21" customHeight="1" thickTop="1">
      <c r="E60" s="79"/>
      <c r="F60" s="79"/>
      <c r="G60" s="174"/>
      <c r="J60" s="28"/>
    </row>
    <row r="61" spans="1:13" ht="21" customHeight="1">
      <c r="A61" s="83" t="s">
        <v>167</v>
      </c>
      <c r="E61" s="79"/>
      <c r="F61" s="79"/>
      <c r="G61" s="175"/>
      <c r="H61" s="24"/>
      <c r="I61" s="175"/>
      <c r="J61" s="28"/>
    </row>
    <row r="62" spans="1:13" ht="21" customHeight="1">
      <c r="B62" s="79" t="s">
        <v>168</v>
      </c>
      <c r="E62" s="79"/>
      <c r="F62" s="79"/>
      <c r="G62" s="217">
        <v>4427798</v>
      </c>
      <c r="H62" s="214"/>
      <c r="I62" s="218">
        <v>4833985.92</v>
      </c>
    </row>
    <row r="63" spans="1:13" ht="21" customHeight="1">
      <c r="E63" s="79"/>
      <c r="F63" s="79"/>
      <c r="G63" s="217"/>
      <c r="I63" s="215"/>
      <c r="L63" s="167"/>
    </row>
    <row r="64" spans="1:13" ht="21" customHeight="1">
      <c r="E64" s="79"/>
      <c r="F64" s="79"/>
      <c r="G64" s="213"/>
      <c r="H64" s="214"/>
      <c r="I64" s="215"/>
    </row>
    <row r="65" spans="1:9">
      <c r="E65" s="79"/>
      <c r="F65" s="79"/>
      <c r="G65" s="216"/>
      <c r="H65" s="214"/>
      <c r="I65" s="215"/>
    </row>
    <row r="66" spans="1:9">
      <c r="E66" s="79"/>
      <c r="F66" s="79"/>
      <c r="G66" s="213"/>
      <c r="H66" s="214"/>
      <c r="I66" s="215"/>
    </row>
    <row r="67" spans="1:9">
      <c r="E67" s="79"/>
      <c r="F67" s="79"/>
    </row>
    <row r="68" spans="1:9">
      <c r="E68" s="79"/>
      <c r="F68" s="79"/>
    </row>
    <row r="75" spans="1:9" ht="21" customHeight="1">
      <c r="A75" s="13" t="s">
        <v>133</v>
      </c>
      <c r="B75" s="13"/>
      <c r="C75" s="13"/>
      <c r="D75" s="13"/>
      <c r="G75" s="65"/>
      <c r="H75" s="65"/>
      <c r="I75" s="153" t="s">
        <v>133</v>
      </c>
    </row>
    <row r="76" spans="1:9" ht="21" customHeight="1">
      <c r="A76" s="13" t="s">
        <v>97</v>
      </c>
      <c r="B76" s="13"/>
      <c r="C76" s="13"/>
      <c r="D76" s="13"/>
      <c r="G76" s="201" t="s">
        <v>164</v>
      </c>
      <c r="H76" s="65"/>
      <c r="I76" s="65"/>
    </row>
    <row r="77" spans="1:9" ht="21" customHeight="1">
      <c r="G77" s="174"/>
      <c r="H77" s="174"/>
      <c r="I77" s="174"/>
    </row>
    <row r="78" spans="1:9" ht="21" customHeight="1">
      <c r="G78" s="14"/>
      <c r="H78" s="14"/>
      <c r="I78" s="14"/>
    </row>
    <row r="85" spans="5:6" ht="21" customHeight="1">
      <c r="E85" s="79"/>
      <c r="F85" s="79"/>
    </row>
    <row r="86" spans="5:6" ht="21" customHeight="1">
      <c r="E86" s="79"/>
      <c r="F86" s="79"/>
    </row>
    <row r="87" spans="5:6" ht="21" customHeight="1">
      <c r="E87" s="79"/>
      <c r="F87" s="79"/>
    </row>
    <row r="88" spans="5:6" ht="21" customHeight="1">
      <c r="E88" s="79"/>
      <c r="F88" s="79"/>
    </row>
    <row r="89" spans="5:6" ht="21" customHeight="1">
      <c r="E89" s="79"/>
      <c r="F89" s="79"/>
    </row>
    <row r="90" spans="5:6" ht="21" customHeight="1">
      <c r="E90" s="79"/>
      <c r="F90" s="79"/>
    </row>
    <row r="91" spans="5:6" ht="21" customHeight="1">
      <c r="E91" s="79"/>
      <c r="F91" s="79"/>
    </row>
    <row r="92" spans="5:6" ht="21" customHeight="1">
      <c r="E92" s="79"/>
      <c r="F92" s="79"/>
    </row>
    <row r="93" spans="5:6" ht="21" customHeight="1">
      <c r="E93" s="79"/>
      <c r="F93" s="79"/>
    </row>
    <row r="94" spans="5:6" ht="21" customHeight="1">
      <c r="E94" s="79"/>
      <c r="F94" s="79"/>
    </row>
    <row r="95" spans="5:6" ht="21" customHeight="1">
      <c r="E95" s="79"/>
      <c r="F95" s="79"/>
    </row>
    <row r="96" spans="5:6" ht="21" customHeight="1">
      <c r="E96" s="79"/>
      <c r="F96" s="79"/>
    </row>
    <row r="97" spans="5:6" ht="21" customHeight="1">
      <c r="E97" s="79"/>
      <c r="F97" s="79"/>
    </row>
    <row r="98" spans="5:6" ht="21" customHeight="1">
      <c r="E98" s="79"/>
      <c r="F98" s="79"/>
    </row>
    <row r="99" spans="5:6" ht="21" customHeight="1">
      <c r="E99" s="79"/>
      <c r="F99" s="79"/>
    </row>
    <row r="100" spans="5:6" ht="21" customHeight="1">
      <c r="E100" s="79"/>
      <c r="F100" s="79"/>
    </row>
    <row r="101" spans="5:6" ht="21" customHeight="1">
      <c r="E101" s="79"/>
      <c r="F101" s="79"/>
    </row>
    <row r="102" spans="5:6" ht="21" customHeight="1">
      <c r="E102" s="79"/>
      <c r="F102" s="79"/>
    </row>
    <row r="103" spans="5:6" ht="21" customHeight="1">
      <c r="E103" s="79"/>
      <c r="F103" s="79"/>
    </row>
    <row r="104" spans="5:6" ht="21" customHeight="1">
      <c r="E104" s="79"/>
      <c r="F104" s="79"/>
    </row>
    <row r="105" spans="5:6" ht="21" customHeight="1">
      <c r="E105" s="79"/>
      <c r="F105" s="79"/>
    </row>
    <row r="106" spans="5:6" ht="21" customHeight="1">
      <c r="E106" s="79"/>
      <c r="F106" s="79"/>
    </row>
  </sheetData>
  <mergeCells count="2">
    <mergeCell ref="G5:I5"/>
    <mergeCell ref="G42:I42"/>
  </mergeCells>
  <pageMargins left="0.73740157480315005" right="0.36433070866141698" top="0.66929133858267698" bottom="0.39370078740157499" header="0.39370078740157499" footer="0.31496062992126"/>
  <pageSetup paperSize="9" scale="94" firstPageNumber="6" fitToWidth="2" fitToHeight="2" orientation="portrait" useFirstPageNumber="1" r:id="rId1"/>
  <headerFooter scaleWithDoc="0">
    <oddFooter xml:space="preserve">&amp;L&amp;"Angsana New,Regular"&amp;14 หมายเหตุประกอบงบการเงินระหว่างกาลเป็นส่วนหนึ่งของงบการเงินระหว่างกาลนี้&amp;C
&amp;R     &amp;"Angsana New,Regular"&amp;12 &amp;"Arial,Regular"&amp;10       &amp;"Angsana New,Regular"&amp;14  &amp;P    </oddFooter>
  </headerFooter>
  <rowBreaks count="1" manualBreakCount="1">
    <brk id="38" min="1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107"/>
  <sheetViews>
    <sheetView view="pageBreakPreview" zoomScaleNormal="100" zoomScaleSheetLayoutView="100" zoomScalePageLayoutView="90" workbookViewId="0">
      <selection activeCell="J59" sqref="J59"/>
    </sheetView>
  </sheetViews>
  <sheetFormatPr defaultColWidth="9.140625" defaultRowHeight="21" customHeight="1"/>
  <cols>
    <col min="1" max="4" width="3.7109375" style="79" customWidth="1"/>
    <col min="5" max="5" width="37.28515625" style="82" customWidth="1"/>
    <col min="6" max="6" width="10.7109375" style="82" customWidth="1"/>
    <col min="7" max="7" width="2.28515625" style="82" customWidth="1"/>
    <col min="8" max="8" width="17.140625" style="79" customWidth="1"/>
    <col min="9" max="9" width="2.28515625" style="79" customWidth="1"/>
    <col min="10" max="10" width="17.140625" style="79" customWidth="1"/>
    <col min="11" max="11" width="12" style="79" bestFit="1" customWidth="1"/>
    <col min="12" max="13" width="9.140625" style="79"/>
    <col min="14" max="14" width="9.85546875" style="79" bestFit="1" customWidth="1"/>
    <col min="15" max="16384" width="9.140625" style="79"/>
  </cols>
  <sheetData>
    <row r="1" spans="1:14" ht="21" customHeight="1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36" t="s">
        <v>84</v>
      </c>
    </row>
    <row r="2" spans="1:14" ht="21" customHeight="1">
      <c r="A2" s="80" t="s">
        <v>44</v>
      </c>
      <c r="B2" s="80"/>
      <c r="C2" s="80"/>
      <c r="D2" s="80"/>
      <c r="E2" s="67"/>
      <c r="F2" s="67"/>
      <c r="G2" s="67"/>
      <c r="H2" s="80"/>
      <c r="I2" s="80"/>
      <c r="J2" s="36" t="s">
        <v>85</v>
      </c>
    </row>
    <row r="3" spans="1:14" ht="21" customHeight="1">
      <c r="A3" s="38" t="s">
        <v>87</v>
      </c>
      <c r="B3" s="80"/>
      <c r="C3" s="80"/>
      <c r="D3" s="80"/>
      <c r="E3" s="80"/>
      <c r="F3" s="80"/>
      <c r="G3" s="80"/>
      <c r="H3" s="80"/>
      <c r="I3" s="80"/>
      <c r="J3" s="80"/>
    </row>
    <row r="4" spans="1:14" ht="21" customHeight="1">
      <c r="A4" s="81"/>
      <c r="B4" s="81"/>
      <c r="C4" s="81"/>
      <c r="D4" s="81"/>
      <c r="E4" s="81"/>
      <c r="F4" s="81"/>
      <c r="G4" s="81"/>
      <c r="H4" s="81"/>
      <c r="I4" s="81"/>
      <c r="J4" s="81"/>
    </row>
    <row r="5" spans="1:14" ht="21" customHeight="1">
      <c r="F5" s="81"/>
      <c r="G5" s="81"/>
      <c r="H5" s="223" t="s">
        <v>99</v>
      </c>
      <c r="I5" s="223"/>
      <c r="J5" s="223"/>
    </row>
    <row r="6" spans="1:14" s="82" customFormat="1" ht="21" customHeight="1">
      <c r="F6" s="138" t="s">
        <v>2</v>
      </c>
      <c r="G6" s="81"/>
      <c r="H6" s="118" t="s">
        <v>93</v>
      </c>
      <c r="I6" s="81"/>
      <c r="J6" s="118" t="s">
        <v>54</v>
      </c>
    </row>
    <row r="7" spans="1:14" ht="21" customHeight="1">
      <c r="A7" s="83" t="s">
        <v>45</v>
      </c>
      <c r="H7" s="84"/>
      <c r="I7" s="84"/>
      <c r="J7" s="84"/>
    </row>
    <row r="8" spans="1:14" ht="21" customHeight="1">
      <c r="A8" s="79" t="s">
        <v>60</v>
      </c>
      <c r="D8" s="82"/>
      <c r="H8" s="20" t="e">
        <f>#REF!</f>
        <v>#REF!</v>
      </c>
      <c r="I8" s="12"/>
      <c r="J8" s="124" t="e">
        <f>#REF!</f>
        <v>#REF!</v>
      </c>
    </row>
    <row r="9" spans="1:14" ht="21" customHeight="1">
      <c r="A9" s="79" t="s">
        <v>62</v>
      </c>
      <c r="D9" s="82"/>
      <c r="H9" s="15"/>
      <c r="I9" s="12"/>
      <c r="J9" s="124"/>
    </row>
    <row r="10" spans="1:14" ht="21" customHeight="1">
      <c r="B10" s="79" t="s">
        <v>57</v>
      </c>
      <c r="D10" s="82"/>
      <c r="H10" s="15"/>
      <c r="I10" s="12"/>
      <c r="J10" s="125"/>
    </row>
    <row r="11" spans="1:14" ht="21" customHeight="1">
      <c r="B11" s="79" t="s">
        <v>46</v>
      </c>
      <c r="D11" s="82"/>
      <c r="H11" s="124"/>
      <c r="I11" s="12"/>
      <c r="J11" s="124">
        <v>18261498.93</v>
      </c>
    </row>
    <row r="12" spans="1:14" ht="21" customHeight="1">
      <c r="B12" s="79" t="s">
        <v>58</v>
      </c>
      <c r="D12" s="82"/>
      <c r="H12" s="20"/>
      <c r="I12" s="12"/>
      <c r="J12" s="20">
        <v>2119535.16</v>
      </c>
    </row>
    <row r="13" spans="1:14" ht="21" customHeight="1">
      <c r="B13" s="79" t="s">
        <v>47</v>
      </c>
      <c r="D13" s="82"/>
      <c r="H13" s="124"/>
      <c r="I13" s="12"/>
      <c r="J13" s="124">
        <v>435503.47</v>
      </c>
    </row>
    <row r="14" spans="1:14" ht="21" customHeight="1">
      <c r="B14" s="79" t="s">
        <v>80</v>
      </c>
      <c r="D14" s="82"/>
      <c r="F14" s="140"/>
      <c r="G14" s="140"/>
      <c r="H14" s="20"/>
      <c r="I14" s="28"/>
      <c r="J14" s="20">
        <v>310716.76</v>
      </c>
      <c r="K14" s="28"/>
      <c r="L14" s="28"/>
      <c r="M14" s="28"/>
      <c r="N14" s="20"/>
    </row>
    <row r="15" spans="1:14" ht="21" customHeight="1">
      <c r="B15" s="79" t="s">
        <v>94</v>
      </c>
      <c r="D15" s="82"/>
      <c r="F15" s="140"/>
      <c r="G15" s="140"/>
      <c r="H15" s="20"/>
      <c r="I15" s="28"/>
      <c r="J15" s="15">
        <v>-12842.52</v>
      </c>
      <c r="K15" s="28"/>
      <c r="L15" s="28"/>
      <c r="M15" s="28"/>
      <c r="N15" s="20"/>
    </row>
    <row r="16" spans="1:14" ht="21" customHeight="1">
      <c r="B16" s="86" t="s">
        <v>81</v>
      </c>
      <c r="D16" s="82"/>
      <c r="F16" s="140"/>
      <c r="G16" s="140"/>
      <c r="H16" s="20"/>
      <c r="I16" s="28"/>
      <c r="J16" s="15">
        <v>310613.37</v>
      </c>
      <c r="K16" s="28"/>
      <c r="L16" s="28"/>
      <c r="M16" s="28"/>
      <c r="N16" s="28"/>
    </row>
    <row r="17" spans="1:14" ht="21" customHeight="1">
      <c r="B17" s="86" t="s">
        <v>75</v>
      </c>
      <c r="D17" s="82"/>
      <c r="F17" s="140"/>
      <c r="G17" s="140"/>
      <c r="H17" s="15"/>
      <c r="I17" s="28"/>
      <c r="J17" s="124">
        <v>-61050.05</v>
      </c>
      <c r="K17" s="28"/>
      <c r="L17" s="28"/>
      <c r="M17" s="28"/>
      <c r="N17" s="20"/>
    </row>
    <row r="18" spans="1:14" ht="21" customHeight="1">
      <c r="B18" s="79" t="s">
        <v>105</v>
      </c>
      <c r="D18" s="82"/>
      <c r="H18" s="15"/>
      <c r="I18" s="12"/>
      <c r="J18" s="124">
        <v>465224.73</v>
      </c>
    </row>
    <row r="19" spans="1:14" ht="21" customHeight="1">
      <c r="B19" s="79" t="s">
        <v>59</v>
      </c>
      <c r="D19" s="82"/>
      <c r="H19" s="15"/>
      <c r="I19" s="12"/>
      <c r="J19" s="124">
        <v>4333236.01</v>
      </c>
    </row>
    <row r="20" spans="1:14" ht="21" customHeight="1">
      <c r="B20" s="79" t="s">
        <v>67</v>
      </c>
      <c r="D20" s="82"/>
      <c r="H20" s="15"/>
      <c r="I20" s="12"/>
      <c r="J20" s="124">
        <v>0</v>
      </c>
    </row>
    <row r="21" spans="1:14" ht="21" customHeight="1">
      <c r="B21" s="86" t="s">
        <v>76</v>
      </c>
      <c r="D21" s="82"/>
      <c r="H21" s="19"/>
      <c r="I21" s="12"/>
      <c r="J21" s="127">
        <v>-1686897.97</v>
      </c>
    </row>
    <row r="22" spans="1:14" ht="21" customHeight="1">
      <c r="A22" s="86" t="s">
        <v>77</v>
      </c>
      <c r="B22" s="86"/>
      <c r="D22" s="82"/>
      <c r="H22" s="15"/>
      <c r="I22" s="12"/>
      <c r="J22" s="126"/>
    </row>
    <row r="23" spans="1:14" s="86" customFormat="1" ht="21" customHeight="1">
      <c r="A23" s="86" t="s">
        <v>78</v>
      </c>
      <c r="B23" s="79"/>
      <c r="H23" s="14" t="e">
        <f>SUM(H8:H21)</f>
        <v>#REF!</v>
      </c>
      <c r="I23" s="15"/>
      <c r="J23" s="14" t="e">
        <f>SUM(J8:J21)</f>
        <v>#REF!</v>
      </c>
    </row>
    <row r="24" spans="1:14" s="86" customFormat="1" ht="21" customHeight="1">
      <c r="A24" s="86" t="s">
        <v>68</v>
      </c>
      <c r="B24" s="79"/>
      <c r="H24" s="15"/>
      <c r="I24" s="15"/>
      <c r="J24" s="14"/>
    </row>
    <row r="25" spans="1:14" ht="21" customHeight="1">
      <c r="A25" s="79" t="s">
        <v>63</v>
      </c>
      <c r="D25" s="82"/>
      <c r="H25" s="12"/>
      <c r="I25" s="12"/>
      <c r="J25" s="85"/>
    </row>
    <row r="26" spans="1:14" ht="21" customHeight="1">
      <c r="B26" s="79" t="s">
        <v>100</v>
      </c>
      <c r="D26" s="82"/>
      <c r="H26" s="15"/>
      <c r="I26" s="12"/>
      <c r="J26" s="85">
        <v>3421757.9</v>
      </c>
    </row>
    <row r="27" spans="1:14" ht="21" customHeight="1">
      <c r="B27" s="79" t="s">
        <v>48</v>
      </c>
      <c r="D27" s="82"/>
      <c r="H27" s="15"/>
      <c r="I27" s="12"/>
      <c r="J27" s="85">
        <v>-31249813.859999999</v>
      </c>
    </row>
    <row r="28" spans="1:14" ht="21" customHeight="1">
      <c r="B28" s="79" t="s">
        <v>49</v>
      </c>
      <c r="D28" s="82"/>
      <c r="H28" s="15"/>
      <c r="I28" s="12"/>
      <c r="J28" s="85">
        <v>35061.279999999999</v>
      </c>
    </row>
    <row r="29" spans="1:14" ht="21" customHeight="1">
      <c r="B29" s="79" t="s">
        <v>50</v>
      </c>
      <c r="D29" s="82"/>
      <c r="H29" s="15"/>
      <c r="I29" s="12"/>
      <c r="J29" s="85">
        <v>165763.75</v>
      </c>
    </row>
    <row r="30" spans="1:14" ht="21" customHeight="1">
      <c r="A30" s="86" t="s">
        <v>68</v>
      </c>
      <c r="D30" s="82"/>
      <c r="H30" s="15"/>
      <c r="I30" s="12"/>
      <c r="J30" s="85"/>
    </row>
    <row r="31" spans="1:14" ht="21" customHeight="1">
      <c r="A31" s="79" t="s">
        <v>64</v>
      </c>
      <c r="D31" s="82"/>
      <c r="H31" s="12"/>
      <c r="I31" s="12"/>
      <c r="J31" s="85"/>
    </row>
    <row r="32" spans="1:14" ht="21" customHeight="1">
      <c r="B32" s="79" t="s">
        <v>106</v>
      </c>
      <c r="D32" s="82"/>
      <c r="H32" s="162"/>
      <c r="I32" s="12"/>
      <c r="J32" s="85">
        <v>-13817356.42</v>
      </c>
    </row>
    <row r="33" spans="1:10" ht="21" customHeight="1">
      <c r="B33" s="79" t="s">
        <v>56</v>
      </c>
      <c r="D33" s="82"/>
      <c r="H33" s="162"/>
      <c r="I33" s="12"/>
      <c r="J33" s="85">
        <v>2249427.46</v>
      </c>
    </row>
    <row r="34" spans="1:10" s="82" customFormat="1" ht="21" customHeight="1">
      <c r="B34" s="87" t="s">
        <v>88</v>
      </c>
      <c r="F34" s="139"/>
      <c r="G34" s="81"/>
      <c r="H34" s="85"/>
      <c r="I34" s="81"/>
      <c r="J34" s="85">
        <v>214011.97</v>
      </c>
    </row>
    <row r="35" spans="1:10" ht="21" customHeight="1">
      <c r="A35" s="83" t="s">
        <v>82</v>
      </c>
      <c r="D35" s="87"/>
      <c r="H35" s="161" t="e">
        <f>SUM(H23:H34)</f>
        <v>#REF!</v>
      </c>
      <c r="I35" s="12"/>
      <c r="J35" s="117" t="e">
        <f>SUM(J23:J34)</f>
        <v>#REF!</v>
      </c>
    </row>
    <row r="36" spans="1:10" ht="21" customHeight="1">
      <c r="C36" s="83"/>
      <c r="D36" s="87"/>
      <c r="H36" s="122"/>
      <c r="I36" s="12"/>
      <c r="J36" s="123"/>
    </row>
    <row r="37" spans="1:10" ht="21" customHeight="1">
      <c r="C37" s="83"/>
      <c r="D37" s="87"/>
      <c r="H37" s="122"/>
      <c r="I37" s="12"/>
      <c r="J37" s="123"/>
    </row>
    <row r="38" spans="1:10" ht="21" customHeight="1">
      <c r="A38" s="13" t="s">
        <v>96</v>
      </c>
      <c r="B38" s="13"/>
      <c r="C38" s="13"/>
      <c r="D38" s="13"/>
      <c r="H38" s="65"/>
      <c r="I38" s="65"/>
      <c r="J38" s="153" t="s">
        <v>96</v>
      </c>
    </row>
    <row r="39" spans="1:10" ht="21" customHeight="1">
      <c r="A39" s="13" t="s">
        <v>97</v>
      </c>
      <c r="B39" s="13"/>
      <c r="C39" s="13"/>
      <c r="D39" s="13"/>
      <c r="H39" s="13" t="s">
        <v>108</v>
      </c>
      <c r="I39" s="65"/>
      <c r="J39" s="65"/>
    </row>
    <row r="40" spans="1:10" ht="21" customHeight="1">
      <c r="A40" s="80" t="s">
        <v>0</v>
      </c>
      <c r="B40" s="80"/>
      <c r="C40" s="80"/>
      <c r="D40" s="80"/>
      <c r="E40" s="80"/>
      <c r="F40" s="80"/>
      <c r="G40" s="80"/>
      <c r="H40" s="80"/>
      <c r="I40" s="80"/>
      <c r="J40" s="36" t="s">
        <v>84</v>
      </c>
    </row>
    <row r="41" spans="1:10" ht="21" customHeight="1">
      <c r="A41" s="80" t="s">
        <v>55</v>
      </c>
      <c r="B41" s="80"/>
      <c r="C41" s="80"/>
      <c r="D41" s="80"/>
      <c r="E41" s="80"/>
      <c r="F41" s="80"/>
      <c r="G41" s="80"/>
      <c r="H41" s="80"/>
      <c r="I41" s="80"/>
      <c r="J41" s="36" t="s">
        <v>85</v>
      </c>
    </row>
    <row r="42" spans="1:10" ht="21" customHeight="1">
      <c r="A42" s="38" t="str">
        <f>+A3</f>
        <v>สำหรับงวดสามเดือนสิ้นสุดวันที่ 31 มีนาคม 2560</v>
      </c>
      <c r="B42" s="80"/>
      <c r="C42" s="80"/>
      <c r="D42" s="80"/>
      <c r="E42" s="80"/>
      <c r="F42" s="80"/>
      <c r="G42" s="80"/>
      <c r="H42" s="80"/>
      <c r="I42" s="80"/>
    </row>
    <row r="43" spans="1:10" ht="21" customHeight="1">
      <c r="F43" s="81"/>
      <c r="G43" s="81"/>
      <c r="H43" s="223" t="s">
        <v>99</v>
      </c>
      <c r="I43" s="223"/>
      <c r="J43" s="223"/>
    </row>
    <row r="44" spans="1:10" s="82" customFormat="1" ht="21" customHeight="1">
      <c r="F44" s="138" t="s">
        <v>2</v>
      </c>
      <c r="G44" s="81"/>
      <c r="H44" s="118" t="str">
        <f>H6</f>
        <v>2560</v>
      </c>
      <c r="I44" s="81"/>
      <c r="J44" s="118" t="str">
        <f>J6</f>
        <v>2559</v>
      </c>
    </row>
    <row r="45" spans="1:10" ht="21" customHeight="1">
      <c r="A45" s="88" t="s">
        <v>51</v>
      </c>
      <c r="B45" s="89"/>
      <c r="C45" s="89"/>
      <c r="D45" s="89"/>
      <c r="E45" s="90"/>
      <c r="F45" s="90"/>
      <c r="G45" s="90"/>
      <c r="H45" s="91"/>
      <c r="I45" s="25"/>
      <c r="J45" s="91"/>
    </row>
    <row r="46" spans="1:10" s="25" customFormat="1" ht="21" customHeight="1">
      <c r="B46" s="92" t="s">
        <v>71</v>
      </c>
      <c r="C46" s="92"/>
      <c r="D46" s="92"/>
      <c r="E46" s="93"/>
      <c r="F46" s="93"/>
      <c r="G46" s="93"/>
      <c r="H46" s="15"/>
      <c r="I46" s="94"/>
      <c r="J46" s="85">
        <v>-10878491.460000001</v>
      </c>
    </row>
    <row r="47" spans="1:10" s="25" customFormat="1" ht="21" customHeight="1">
      <c r="B47" s="92" t="s">
        <v>72</v>
      </c>
      <c r="C47" s="92"/>
      <c r="D47" s="92"/>
      <c r="E47" s="93"/>
      <c r="F47" s="93"/>
      <c r="G47" s="93"/>
      <c r="H47" s="15"/>
      <c r="I47" s="94"/>
      <c r="J47" s="25">
        <v>250000</v>
      </c>
    </row>
    <row r="48" spans="1:10" s="25" customFormat="1" ht="21" customHeight="1">
      <c r="B48" s="25" t="s">
        <v>89</v>
      </c>
      <c r="C48" s="92"/>
      <c r="D48" s="92"/>
      <c r="E48" s="93"/>
      <c r="F48" s="93"/>
      <c r="G48" s="93"/>
      <c r="H48" s="15"/>
      <c r="I48" s="94"/>
      <c r="J48" s="85">
        <v>-1509788.47</v>
      </c>
    </row>
    <row r="49" spans="1:15" s="25" customFormat="1" ht="21" customHeight="1">
      <c r="B49" s="92" t="s">
        <v>73</v>
      </c>
      <c r="C49" s="92"/>
      <c r="D49" s="92"/>
      <c r="E49" s="93"/>
      <c r="F49" s="93"/>
      <c r="G49" s="93"/>
      <c r="H49" s="15"/>
      <c r="I49" s="94"/>
      <c r="J49" s="85">
        <v>-1332940</v>
      </c>
    </row>
    <row r="50" spans="1:15" ht="21" customHeight="1">
      <c r="A50" s="88" t="s">
        <v>83</v>
      </c>
      <c r="D50" s="90"/>
      <c r="E50" s="90"/>
      <c r="F50" s="90"/>
      <c r="G50" s="90"/>
      <c r="H50" s="117">
        <f>SUM(H46:H49)</f>
        <v>0</v>
      </c>
      <c r="I50" s="15"/>
      <c r="J50" s="117">
        <f>SUM(J46:J49)</f>
        <v>-13471219.930000002</v>
      </c>
    </row>
    <row r="51" spans="1:15" ht="21" customHeight="1">
      <c r="A51" s="88" t="s">
        <v>52</v>
      </c>
      <c r="B51" s="89"/>
      <c r="D51" s="89"/>
      <c r="E51" s="90"/>
      <c r="F51" s="90"/>
      <c r="G51" s="90"/>
      <c r="H51" s="11"/>
      <c r="I51" s="12"/>
      <c r="J51" s="11"/>
    </row>
    <row r="52" spans="1:15" ht="21" customHeight="1">
      <c r="A52" s="88"/>
      <c r="B52" s="89" t="s">
        <v>90</v>
      </c>
      <c r="D52" s="89"/>
      <c r="E52" s="90"/>
      <c r="F52" s="90"/>
      <c r="G52" s="90"/>
      <c r="H52" s="11"/>
      <c r="I52" s="12"/>
      <c r="J52" s="11">
        <v>-4104054.34</v>
      </c>
    </row>
    <row r="53" spans="1:15" s="25" customFormat="1" ht="21" customHeight="1">
      <c r="B53" s="95" t="s">
        <v>61</v>
      </c>
      <c r="C53" s="93"/>
      <c r="D53" s="93"/>
      <c r="E53" s="93"/>
      <c r="F53" s="93"/>
      <c r="G53" s="93"/>
      <c r="H53" s="15"/>
      <c r="I53" s="12"/>
      <c r="J53" s="85">
        <v>52519507.259999998</v>
      </c>
    </row>
    <row r="54" spans="1:15" s="25" customFormat="1" ht="21" customHeight="1">
      <c r="B54" s="96" t="s">
        <v>69</v>
      </c>
      <c r="C54" s="97"/>
      <c r="D54" s="97"/>
      <c r="E54" s="93"/>
      <c r="F54" s="93"/>
      <c r="G54" s="93"/>
      <c r="H54" s="12"/>
      <c r="I54" s="12"/>
      <c r="J54" s="85">
        <v>-12464442</v>
      </c>
    </row>
    <row r="55" spans="1:15" s="25" customFormat="1" ht="21" customHeight="1">
      <c r="B55" s="96" t="s">
        <v>70</v>
      </c>
      <c r="C55" s="97"/>
      <c r="D55" s="97"/>
      <c r="E55" s="93"/>
      <c r="F55" s="93"/>
      <c r="G55" s="93"/>
      <c r="H55" s="15"/>
      <c r="I55" s="12"/>
      <c r="J55" s="85">
        <v>-473726.85</v>
      </c>
    </row>
    <row r="56" spans="1:15" ht="21" customHeight="1">
      <c r="A56" s="88" t="s">
        <v>95</v>
      </c>
      <c r="D56" s="90"/>
      <c r="E56" s="90"/>
      <c r="F56" s="90"/>
      <c r="G56" s="90"/>
      <c r="H56" s="161">
        <f>SUM(H52:H55)</f>
        <v>0</v>
      </c>
      <c r="I56" s="15"/>
      <c r="J56" s="117">
        <f>SUM(J52:J55)</f>
        <v>35477284.07</v>
      </c>
    </row>
    <row r="57" spans="1:15" ht="21" customHeight="1">
      <c r="A57" s="88" t="s">
        <v>65</v>
      </c>
      <c r="B57" s="89"/>
      <c r="C57" s="89"/>
      <c r="D57" s="89"/>
      <c r="E57" s="90"/>
      <c r="F57" s="90"/>
      <c r="G57" s="90"/>
      <c r="H57" s="163" t="e">
        <f>H35+H50+H56</f>
        <v>#REF!</v>
      </c>
      <c r="I57" s="15"/>
      <c r="J57" s="135" t="e">
        <f>J35+J50+J56</f>
        <v>#REF!</v>
      </c>
      <c r="K57" s="98"/>
    </row>
    <row r="58" spans="1:15" ht="21" customHeight="1">
      <c r="A58" s="88" t="s">
        <v>91</v>
      </c>
      <c r="B58" s="89"/>
      <c r="C58" s="89"/>
      <c r="D58" s="89"/>
      <c r="E58" s="89"/>
      <c r="F58" s="90"/>
      <c r="G58" s="89"/>
      <c r="H58" s="20"/>
      <c r="I58" s="12"/>
      <c r="J58" s="85">
        <v>35226588.159999996</v>
      </c>
    </row>
    <row r="59" spans="1:15" ht="21" customHeight="1" thickBot="1">
      <c r="A59" s="88" t="s">
        <v>91</v>
      </c>
      <c r="B59" s="89"/>
      <c r="C59" s="89"/>
      <c r="D59" s="89"/>
      <c r="E59" s="89"/>
      <c r="F59" s="90"/>
      <c r="G59" s="89"/>
      <c r="H59" s="100" t="e">
        <f>SUM(H57:H58)</f>
        <v>#REF!</v>
      </c>
      <c r="I59" s="106"/>
      <c r="J59" s="100" t="e">
        <f>SUM(J57:J58)</f>
        <v>#REF!</v>
      </c>
      <c r="O59" s="98"/>
    </row>
    <row r="60" spans="1:15" ht="21" customHeight="1" thickTop="1">
      <c r="E60" s="79"/>
      <c r="F60" s="79"/>
      <c r="G60" s="79"/>
    </row>
    <row r="61" spans="1:15" s="148" customFormat="1" ht="21" customHeight="1">
      <c r="A61" s="164" t="s">
        <v>79</v>
      </c>
      <c r="H61" s="165"/>
      <c r="I61" s="166"/>
      <c r="J61" s="165"/>
    </row>
    <row r="62" spans="1:15" s="148" customFormat="1" ht="21" customHeight="1">
      <c r="B62" s="148" t="s">
        <v>92</v>
      </c>
      <c r="H62" s="149"/>
      <c r="J62" s="149"/>
    </row>
    <row r="63" spans="1:15" ht="21" customHeight="1">
      <c r="E63" s="79"/>
      <c r="F63" s="79"/>
      <c r="G63" s="79"/>
    </row>
    <row r="64" spans="1:15" ht="21" customHeight="1">
      <c r="E64" s="79"/>
      <c r="F64" s="79"/>
      <c r="G64" s="79"/>
    </row>
    <row r="65" spans="1:10" ht="21" customHeight="1">
      <c r="E65" s="79"/>
      <c r="F65" s="79"/>
      <c r="G65" s="79"/>
    </row>
    <row r="66" spans="1:10" ht="21" customHeight="1">
      <c r="E66" s="79"/>
      <c r="F66" s="79"/>
      <c r="G66" s="79"/>
    </row>
    <row r="67" spans="1:10" ht="21" customHeight="1">
      <c r="E67" s="79"/>
      <c r="F67" s="79"/>
      <c r="G67" s="79"/>
    </row>
    <row r="68" spans="1:10" ht="21" customHeight="1">
      <c r="E68" s="79"/>
      <c r="F68" s="79"/>
      <c r="G68" s="79"/>
    </row>
    <row r="69" spans="1:10" ht="21" customHeight="1">
      <c r="E69" s="79"/>
      <c r="F69" s="79"/>
      <c r="G69" s="79"/>
    </row>
    <row r="76" spans="1:10" ht="21" customHeight="1">
      <c r="A76" s="13" t="s">
        <v>96</v>
      </c>
      <c r="B76" s="13"/>
      <c r="C76" s="13"/>
      <c r="D76" s="13"/>
      <c r="H76" s="65"/>
      <c r="I76" s="65"/>
      <c r="J76" s="153" t="s">
        <v>96</v>
      </c>
    </row>
    <row r="77" spans="1:10" ht="21" customHeight="1">
      <c r="A77" s="13" t="s">
        <v>97</v>
      </c>
      <c r="B77" s="13"/>
      <c r="C77" s="13"/>
      <c r="D77" s="13"/>
      <c r="H77" s="13" t="s">
        <v>98</v>
      </c>
      <c r="I77" s="65"/>
      <c r="J77" s="65"/>
    </row>
    <row r="79" spans="1:10" ht="21" customHeight="1">
      <c r="H79" s="14"/>
      <c r="I79" s="12"/>
      <c r="J79" s="15"/>
    </row>
    <row r="86" spans="5:7" ht="21" customHeight="1">
      <c r="E86" s="79"/>
      <c r="F86" s="79"/>
      <c r="G86" s="79"/>
    </row>
    <row r="87" spans="5:7" ht="21" customHeight="1">
      <c r="E87" s="79"/>
      <c r="F87" s="79"/>
      <c r="G87" s="79"/>
    </row>
    <row r="88" spans="5:7" ht="21" customHeight="1">
      <c r="E88" s="79"/>
      <c r="F88" s="79"/>
      <c r="G88" s="79"/>
    </row>
    <row r="89" spans="5:7" ht="21" customHeight="1">
      <c r="E89" s="79"/>
      <c r="F89" s="79"/>
      <c r="G89" s="79"/>
    </row>
    <row r="90" spans="5:7" ht="21" customHeight="1">
      <c r="E90" s="79"/>
      <c r="F90" s="79"/>
      <c r="G90" s="79"/>
    </row>
    <row r="91" spans="5:7" ht="21" customHeight="1">
      <c r="E91" s="79"/>
      <c r="F91" s="79"/>
      <c r="G91" s="79"/>
    </row>
    <row r="92" spans="5:7" ht="21" customHeight="1">
      <c r="E92" s="79"/>
      <c r="F92" s="79"/>
      <c r="G92" s="79"/>
    </row>
    <row r="93" spans="5:7" ht="21" customHeight="1">
      <c r="E93" s="79"/>
      <c r="F93" s="79"/>
      <c r="G93" s="79"/>
    </row>
    <row r="94" spans="5:7" ht="21" customHeight="1">
      <c r="E94" s="79"/>
      <c r="F94" s="79"/>
      <c r="G94" s="79"/>
    </row>
    <row r="95" spans="5:7" ht="21" customHeight="1">
      <c r="E95" s="79"/>
      <c r="F95" s="79"/>
      <c r="G95" s="79"/>
    </row>
    <row r="96" spans="5:7" ht="21" customHeight="1">
      <c r="E96" s="79"/>
      <c r="F96" s="79"/>
      <c r="G96" s="79"/>
    </row>
    <row r="97" spans="5:7" ht="21" customHeight="1">
      <c r="E97" s="79"/>
      <c r="F97" s="79"/>
      <c r="G97" s="79"/>
    </row>
    <row r="98" spans="5:7" ht="21" customHeight="1">
      <c r="E98" s="79"/>
      <c r="F98" s="79"/>
      <c r="G98" s="79"/>
    </row>
    <row r="99" spans="5:7" ht="21" customHeight="1">
      <c r="E99" s="79"/>
      <c r="F99" s="79"/>
      <c r="G99" s="79"/>
    </row>
    <row r="100" spans="5:7" ht="21" customHeight="1">
      <c r="E100" s="79"/>
      <c r="F100" s="79"/>
      <c r="G100" s="79"/>
    </row>
    <row r="101" spans="5:7" ht="21" customHeight="1">
      <c r="E101" s="79"/>
      <c r="F101" s="79"/>
      <c r="G101" s="79"/>
    </row>
    <row r="102" spans="5:7" ht="21" customHeight="1">
      <c r="E102" s="79"/>
      <c r="F102" s="79"/>
      <c r="G102" s="79"/>
    </row>
    <row r="103" spans="5:7" ht="21" customHeight="1">
      <c r="E103" s="79"/>
      <c r="F103" s="79"/>
      <c r="G103" s="79"/>
    </row>
    <row r="104" spans="5:7" ht="21" customHeight="1">
      <c r="E104" s="79"/>
      <c r="F104" s="79"/>
      <c r="G104" s="79"/>
    </row>
    <row r="105" spans="5:7" ht="21" customHeight="1">
      <c r="E105" s="79"/>
      <c r="F105" s="79"/>
      <c r="G105" s="79"/>
    </row>
    <row r="106" spans="5:7" ht="21" customHeight="1">
      <c r="E106" s="79"/>
      <c r="F106" s="79"/>
      <c r="G106" s="79"/>
    </row>
    <row r="107" spans="5:7" ht="21" customHeight="1">
      <c r="E107" s="79"/>
      <c r="F107" s="79"/>
      <c r="G107" s="79"/>
    </row>
  </sheetData>
  <mergeCells count="2">
    <mergeCell ref="H5:J5"/>
    <mergeCell ref="H43:J43"/>
  </mergeCells>
  <pageMargins left="0.78740157480314965" right="0.43307086614173229" top="0.98425196850393704" bottom="0.78740157480314965" header="0.19685039370078741" footer="0.39370078740157483"/>
  <pageSetup paperSize="9" scale="90" firstPageNumber="6" fitToWidth="2" fitToHeight="2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  <rowBreaks count="1" manualBreakCount="1">
    <brk id="39" max="10" man="1"/>
  </rowBreaks>
  <ignoredErrors>
    <ignoredError sqref="I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12</vt:i4>
      </vt:variant>
    </vt:vector>
  </HeadingPairs>
  <TitlesOfParts>
    <vt:vector size="19" baseType="lpstr">
      <vt:lpstr>BS</vt:lpstr>
      <vt:lpstr>BS (Cont.1)</vt:lpstr>
      <vt:lpstr>BS (Cont.2)</vt:lpstr>
      <vt:lpstr>PL </vt:lpstr>
      <vt:lpstr>SE </vt:lpstr>
      <vt:lpstr>CF แบบใหม่</vt:lpstr>
      <vt:lpstr>CF ของเดิม</vt:lpstr>
      <vt:lpstr>'CF ของเดิม'!kkk</vt:lpstr>
      <vt:lpstr>'CF แบบใหม่'!kkk</vt:lpstr>
      <vt:lpstr>'SE '!p</vt:lpstr>
      <vt:lpstr>BS!Print_Area</vt:lpstr>
      <vt:lpstr>'BS (Cont.1)'!Print_Area</vt:lpstr>
      <vt:lpstr>'BS (Cont.2)'!Print_Area</vt:lpstr>
      <vt:lpstr>'CF ของเดิม'!Print_Area</vt:lpstr>
      <vt:lpstr>'CF แบบใหม่'!Print_Area</vt:lpstr>
      <vt:lpstr>'PL '!Print_Area</vt:lpstr>
      <vt:lpstr>'SE '!Print_Area</vt:lpstr>
      <vt:lpstr>'CF ของเดิม'!tkt_2_ye</vt:lpstr>
      <vt:lpstr>'CF แบบใหม่'!tkt_2_ye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com17</dc:creator>
  <cp:lastModifiedBy>Tipaporn Wantawee</cp:lastModifiedBy>
  <cp:lastPrinted>2017-11-09T02:46:35Z</cp:lastPrinted>
  <dcterms:created xsi:type="dcterms:W3CDTF">2016-02-18T09:03:55Z</dcterms:created>
  <dcterms:modified xsi:type="dcterms:W3CDTF">2017-11-10T02:55:32Z</dcterms:modified>
</cp:coreProperties>
</file>