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ปี60\งบตลาด\Q3_60\FS TKT Q3'60 Eng\"/>
    </mc:Choice>
  </mc:AlternateContent>
  <bookViews>
    <workbookView xWindow="15" yWindow="-30" windowWidth="10320" windowHeight="7860" tabRatio="753" activeTab="3"/>
  </bookViews>
  <sheets>
    <sheet name="BS" sheetId="1" r:id="rId1"/>
    <sheet name="PL" sheetId="8" r:id="rId2"/>
    <sheet name="SE" sheetId="5" r:id="rId3"/>
    <sheet name="CF" sheetId="6" r:id="rId4"/>
  </sheets>
  <externalReferences>
    <externalReference r:id="rId5"/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Cover">#REF!</definedName>
    <definedName name="dec">#REF!</definedName>
    <definedName name="Notes">#REF!</definedName>
    <definedName name="pl">#REF!</definedName>
    <definedName name="PLstment">#REF!</definedName>
    <definedName name="_xlnm.Print_Area" localSheetId="0">BS!$A$1:$I$114</definedName>
    <definedName name="_xlnm.Print_Area" localSheetId="3">CF!$A$1:$J$78</definedName>
    <definedName name="_xlnm.Print_Area" localSheetId="1">PL!$A$1:$N$44</definedName>
    <definedName name="_xlnm.Print_Area" localSheetId="2">SE!$A$1:$O$25</definedName>
    <definedName name="q">#REF!</definedName>
    <definedName name="Report">#REF!</definedName>
    <definedName name="sep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O15" i="6" l="1"/>
  <c r="J24" i="6" l="1"/>
  <c r="G14" i="1"/>
  <c r="J28" i="8" l="1"/>
  <c r="H59" i="6" l="1"/>
  <c r="J51" i="6"/>
  <c r="H51" i="6"/>
  <c r="M10" i="5" l="1"/>
  <c r="J59" i="6" l="1"/>
  <c r="J29" i="6"/>
  <c r="J60" i="6" l="1"/>
  <c r="J62" i="6" s="1"/>
  <c r="M16" i="5"/>
  <c r="K16" i="5"/>
  <c r="I16" i="5"/>
  <c r="G16" i="5"/>
  <c r="O15" i="5"/>
  <c r="O14" i="5"/>
  <c r="O13" i="5"/>
  <c r="O10" i="5"/>
  <c r="O9" i="5"/>
  <c r="M11" i="5"/>
  <c r="K11" i="5"/>
  <c r="I11" i="5"/>
  <c r="G11" i="5"/>
  <c r="J29" i="8"/>
  <c r="N28" i="8"/>
  <c r="N29" i="8" s="1"/>
  <c r="L28" i="8"/>
  <c r="L19" i="8"/>
  <c r="L12" i="8"/>
  <c r="L14" i="8" s="1"/>
  <c r="L16" i="8" s="1"/>
  <c r="H28" i="8"/>
  <c r="H19" i="8"/>
  <c r="H12" i="8"/>
  <c r="H14" i="8" s="1"/>
  <c r="G95" i="1"/>
  <c r="G57" i="1"/>
  <c r="G52" i="1"/>
  <c r="G21" i="1"/>
  <c r="O16" i="5" l="1"/>
  <c r="L20" i="8"/>
  <c r="L22" i="8" s="1"/>
  <c r="H16" i="8"/>
  <c r="H20" i="8" s="1"/>
  <c r="H22" i="8" s="1"/>
  <c r="H24" i="8" s="1"/>
  <c r="H32" i="8" s="1"/>
  <c r="G58" i="1"/>
  <c r="G96" i="1" s="1"/>
  <c r="G22" i="1"/>
  <c r="O11" i="5"/>
  <c r="L24" i="8" l="1"/>
  <c r="L32" i="8" s="1"/>
  <c r="H8" i="6"/>
  <c r="H24" i="6" s="1"/>
  <c r="H29" i="6" s="1"/>
  <c r="H60" i="6" s="1"/>
  <c r="H62" i="6" s="1"/>
  <c r="H29" i="8"/>
  <c r="L29" i="8" l="1"/>
</calcChain>
</file>

<file path=xl/sharedStrings.xml><?xml version="1.0" encoding="utf-8"?>
<sst xmlns="http://schemas.openxmlformats.org/spreadsheetml/2006/main" count="213" uniqueCount="150">
  <si>
    <t>ASSETS</t>
  </si>
  <si>
    <t>Cash and cash equivalents</t>
  </si>
  <si>
    <t>Inventories - net</t>
  </si>
  <si>
    <t>Total current assets</t>
  </si>
  <si>
    <t>Property, plant and equipment - net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</si>
  <si>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</si>
  <si>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</si>
  <si>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</si>
  <si>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</si>
  <si>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</si>
  <si>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</si>
  <si>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Total</t>
  </si>
  <si>
    <t>Other income</t>
  </si>
  <si>
    <t>T. KRUNGTHAI INDUSTRIES PUBLIC COMPANY LIMITED</t>
  </si>
  <si>
    <t>Note</t>
  </si>
  <si>
    <t>share capital</t>
  </si>
  <si>
    <t>Administrative expenses</t>
  </si>
  <si>
    <t>Profit before expenses</t>
  </si>
  <si>
    <t>Total expenses</t>
  </si>
  <si>
    <t>STATEMENT OF FINANCIAL POSITION</t>
  </si>
  <si>
    <t>STATEMENT OF COMPREHENSIVE INCOME</t>
  </si>
  <si>
    <t>Gross profit</t>
  </si>
  <si>
    <t>ordinary shares</t>
  </si>
  <si>
    <t>Issued and  paid-up</t>
  </si>
  <si>
    <t>STATEMENT OF CHANGES IN SHAREHOLDERS' EQUITY</t>
  </si>
  <si>
    <t xml:space="preserve">Employee benefit expense </t>
  </si>
  <si>
    <t>Revenue from rendering of services - Moulds</t>
  </si>
  <si>
    <t xml:space="preserve">Other comperhensive income </t>
  </si>
  <si>
    <t>Total Revenue from sales and rendering of services</t>
  </si>
  <si>
    <t>Cost of sales of goods and rendering of services</t>
  </si>
  <si>
    <t>STATEMENTS OF CASH FLOW</t>
  </si>
  <si>
    <t>STATEMENT OF FINANCIAL POSITION (cont.)</t>
  </si>
  <si>
    <t>2016</t>
  </si>
  <si>
    <t>STATEMENTS OF CASH FLOW (cont.)</t>
  </si>
  <si>
    <t>Total non - current assets</t>
  </si>
  <si>
    <t>Issued and  paid - up share capital</t>
  </si>
  <si>
    <t>Total non - current liabilities</t>
  </si>
  <si>
    <t>Deferred tax assets</t>
  </si>
  <si>
    <t>"Unaudited"</t>
  </si>
  <si>
    <t>"Audited"</t>
  </si>
  <si>
    <t>"UNAUDITED"</t>
  </si>
  <si>
    <t>"REVIEWED"</t>
  </si>
  <si>
    <t>2017</t>
  </si>
  <si>
    <t>Balance as at January 1, 2016</t>
  </si>
  <si>
    <t>Balance as at January 1, 2017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</si>
  <si>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</si>
  <si>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</si>
  <si>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</si>
  <si>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</si>
  <si>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Ordinary share 214,000,000 shares Baht 1.00 par value</t>
  </si>
  <si>
    <t>Share premium on ordinary shares</t>
  </si>
  <si>
    <t>Current portion of long - term liabilities</t>
  </si>
  <si>
    <t>Share premium on</t>
  </si>
  <si>
    <t>(Unit : Baht)</t>
  </si>
  <si>
    <t>December 31, 2016</t>
  </si>
  <si>
    <t xml:space="preserve">Authorized Signatory……………………………Director                              </t>
  </si>
  <si>
    <t>Authorized Signatory……………………………Director</t>
  </si>
  <si>
    <t xml:space="preserve">             (Mr. Sumate Techakraisri)                                                                                   </t>
  </si>
  <si>
    <t xml:space="preserve">                                                                   </t>
  </si>
  <si>
    <t xml:space="preserve">Authorized Signatory………………...………………Director                              </t>
  </si>
  <si>
    <t>Interest expense</t>
  </si>
  <si>
    <t>Cash paid for intangible assets</t>
  </si>
  <si>
    <t>Other intangible assets - net</t>
  </si>
  <si>
    <t xml:space="preserve">Other non - current assets </t>
  </si>
  <si>
    <t xml:space="preserve">(Loss) before finance costs and income tax </t>
  </si>
  <si>
    <t xml:space="preserve">(Loss) before income tax </t>
  </si>
  <si>
    <t>Accounts payable and other non-current payables increased (decrease)</t>
  </si>
  <si>
    <t>Cash paid for land, buildings and equipment</t>
  </si>
  <si>
    <t>Cash received from sales of  land, buildings and equipment</t>
  </si>
  <si>
    <t xml:space="preserve">Cash for long - term loans from financial institutions  </t>
  </si>
  <si>
    <t xml:space="preserve">Cash paid for liabilities under financial lease agreement    </t>
  </si>
  <si>
    <t>Net cash provided by (used in) financing activities</t>
  </si>
  <si>
    <t>Long - term loans - net</t>
  </si>
  <si>
    <t>CURRENT ASSETS</t>
  </si>
  <si>
    <t>NON - CURRENT ASSETS</t>
  </si>
  <si>
    <t>TOTAL ASSETS</t>
  </si>
  <si>
    <t>LIABILITIES AND EQUITY</t>
  </si>
  <si>
    <t>CURRENT LIABILITIES</t>
  </si>
  <si>
    <t>NON - CURRENT LIABILITIES</t>
  </si>
  <si>
    <t>TOTAL LIABILITIES</t>
  </si>
  <si>
    <t>SHAREHOLDER'S EQUITY</t>
  </si>
  <si>
    <t>TOTAL SHAREHOLDER'S EQUITY</t>
  </si>
  <si>
    <t>TOTAL LIABILITIES AND SHAREHOLDER'S EQUITY</t>
  </si>
  <si>
    <t>Financial costs</t>
  </si>
  <si>
    <t xml:space="preserve">Income tax </t>
  </si>
  <si>
    <t>Gain (loss) on remeansurements of defined benefit plans</t>
  </si>
  <si>
    <t xml:space="preserve">Increase (decrease) in bank overdrafts and short - term borrowings </t>
  </si>
  <si>
    <t>from financial institutions</t>
  </si>
  <si>
    <t xml:space="preserve">Depreciation </t>
  </si>
  <si>
    <t>Amortization</t>
  </si>
  <si>
    <t xml:space="preserve">For the three - month </t>
  </si>
  <si>
    <t>Dividend</t>
  </si>
  <si>
    <t>Dividends expense</t>
  </si>
  <si>
    <t xml:space="preserve">                                                                                             Authorized Signatory……………………………Director</t>
  </si>
  <si>
    <t xml:space="preserve">  </t>
  </si>
  <si>
    <t>Interest income</t>
  </si>
  <si>
    <t>Income tax return</t>
  </si>
  <si>
    <t>CASH FLOWS FROM OPERATING ACTIVITIES</t>
  </si>
  <si>
    <t xml:space="preserve">Total adjust from reconciliation of gain (loss) </t>
  </si>
  <si>
    <t>CASH FLOWS FROM INVESTING ACTIVITIES</t>
  </si>
  <si>
    <t>CASH FLOWS FROM FINANCING ACTIVITIES</t>
  </si>
  <si>
    <t xml:space="preserve">                 (Mr. Sumate Techakraisri)                                                                                   </t>
  </si>
  <si>
    <t xml:space="preserve">                   (Mr. Chumpol Techakraisri)</t>
  </si>
  <si>
    <t xml:space="preserve">                                                                                          </t>
  </si>
  <si>
    <t xml:space="preserve">                                 (Mr. Chumpol Techakraisri) </t>
  </si>
  <si>
    <t xml:space="preserve">                     (Mr. Sumate Techakraisri)                                                                                   </t>
  </si>
  <si>
    <t xml:space="preserve"> Authorized Signatory…………..………………………Director</t>
  </si>
  <si>
    <t xml:space="preserve">                    (Mr. Chumpol Techakraisri)</t>
  </si>
  <si>
    <t xml:space="preserve">                                            (Mr. Sumate Techakraisri)                          </t>
  </si>
  <si>
    <t xml:space="preserve">          </t>
  </si>
  <si>
    <t>CASH AND CASH EQUIVALENTS - BEGINNING OF PERIOD</t>
  </si>
  <si>
    <t>CASH AND CASH EQUIVALENTS - END OF PERIOD</t>
  </si>
  <si>
    <t>Current income tax assets</t>
  </si>
  <si>
    <t>Distribution costs</t>
  </si>
  <si>
    <t>Total other comprehensive (expense) for the periods</t>
  </si>
  <si>
    <t>Total comprehensive (expense) for the periods</t>
  </si>
  <si>
    <t>Basic (loss) per share</t>
  </si>
  <si>
    <t>Net (Loss) (Baht per share)</t>
  </si>
  <si>
    <t>(Loss) for the periods</t>
  </si>
  <si>
    <t xml:space="preserve">Cash provided by (used in) operating activities  </t>
  </si>
  <si>
    <t>Income tax (paid)</t>
  </si>
  <si>
    <t xml:space="preserve">CASE INCREASE (DECREASE) IN CASH AND CASH EQUIVALENTS - NET </t>
  </si>
  <si>
    <t>Authorized Signatory……………………Director</t>
  </si>
  <si>
    <t>"Reviewed"</t>
  </si>
  <si>
    <t>September 30, 2017</t>
  </si>
  <si>
    <t>AS AT SEPTEMBER 30, 2017</t>
  </si>
  <si>
    <t xml:space="preserve">For the nine - month </t>
  </si>
  <si>
    <t>periods ended September 30,</t>
  </si>
  <si>
    <t>FOR THE THREE - MONTH AND NINE - MONTH PERIOD ENDED SEPTEMBER 30, 2017</t>
  </si>
  <si>
    <t>FOR THE NINE - MONTH PERIOD ENDED SEPTEMBER 30, 2017</t>
  </si>
  <si>
    <t>Balance at September 30, 2017</t>
  </si>
  <si>
    <t>Balance at September 30, 2016</t>
  </si>
  <si>
    <t>Trade and other current receivable - net</t>
  </si>
  <si>
    <t>Retained earnings (deficit)</t>
  </si>
  <si>
    <t>Revenue from sales - Plastic Products</t>
  </si>
  <si>
    <t>Total comprehensive loss for the period</t>
  </si>
  <si>
    <t>Inventory (increase) decrease</t>
  </si>
  <si>
    <t>Loss from fixed asset disposal</t>
  </si>
  <si>
    <t>Payment for employee benefit obligation</t>
  </si>
  <si>
    <t>Net cash (used in) investing activities</t>
  </si>
  <si>
    <t>Asset Payables</t>
  </si>
  <si>
    <t xml:space="preserve">ADJUSTMENTS FOR TO NET PROFIT(LOSS) FOR CASH RECEIVED (PAID) </t>
  </si>
  <si>
    <t>Other non - current assets (increase) decrease</t>
  </si>
  <si>
    <t>Loss on disposal of non-current assets</t>
  </si>
  <si>
    <t xml:space="preserve">Loss on declining in value of inventories </t>
  </si>
  <si>
    <t>Unrealized losse on exchange rates</t>
  </si>
  <si>
    <t>NON - CASH TRANSACTIONS :</t>
  </si>
  <si>
    <t>(Loss) before income tax expenses</t>
  </si>
  <si>
    <t>Trade and other current receivable (increase) decrease</t>
  </si>
  <si>
    <t>CASH PROVIDED BY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</si>
</sst>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#,##0.00;\(#,##0.00\)"/>
    <numFmt numFmtId="190" formatCode="#,##0.00;\(#,##0.00\);&quot;-      &quot;\ \ \ "/>
    <numFmt numFmtId="191" formatCode="_-* #,##0.00;* \(#,##0.00\);_-* &quot;-&quot;??_-;_-@_-"/>
    <numFmt numFmtId="192" formatCode="_-* #,##0.00;* \(#,##0.00\);_-* &quot;-&quot;"/>
    <numFmt numFmtId="193" formatCode="#,##0.00\ &quot;F&quot;;\-#,##0.00\ &quot;F&quot;"/>
    <numFmt numFmtId="194" formatCode="dd\-mmm\-yy_)"/>
    <numFmt numFmtId="195" formatCode="0.0%"/>
    <numFmt numFmtId="196" formatCode="_-* #,##0.00_-;* \(#,##0.00\);_-* &quot;-&quot;??_-;_-@_-"/>
    <numFmt numFmtId="197" formatCode="_-* #,##0.00_-;* \(#,##0.00\)_-;_-* &quot;-&quot;??_-;_-@_-"/>
    <numFmt numFmtId="198" formatCode="_-* #,##0.000;* \(#,##0.000\);_-* &quot;-&quot;"/>
    <numFmt numFmtId="199" formatCode="_(* #,##0.000_);_(* \(#,##0.000\);_(* &quot;-&quot;??_);_(@_)"/>
  </numFmts>
  <fonts count="20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color rgb="FF222222"/>
      <name val="Angsana New"/>
      <family val="1"/>
    </font>
    <font>
      <b/>
      <sz val="12.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5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8" fontId="8" fillId="0" borderId="0" applyFont="0" applyFill="0" applyBorder="0" applyAlignment="0" applyProtection="0"/>
    <xf numFmtId="193" fontId="6" fillId="0" borderId="0"/>
    <xf numFmtId="194" fontId="6" fillId="0" borderId="0"/>
    <xf numFmtId="195" fontId="6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0" fontId="11" fillId="0" borderId="0"/>
    <xf numFmtId="0" fontId="7" fillId="0" borderId="0"/>
    <xf numFmtId="0" fontId="8" fillId="0" borderId="0"/>
    <xf numFmtId="0" fontId="7" fillId="0" borderId="0"/>
    <xf numFmtId="41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3" fillId="0" borderId="0"/>
    <xf numFmtId="0" fontId="3" fillId="0" borderId="0"/>
    <xf numFmtId="0" fontId="2" fillId="0" borderId="0"/>
    <xf numFmtId="0" fontId="3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" fillId="0" borderId="0"/>
  </cellStyleXfs>
  <cellXfs count="289">
    <xf numFmtId="0" fontId="0" fillId="0" borderId="0" xfId="0"/>
    <xf numFmtId="0" fontId="5" fillId="0" borderId="0" xfId="0" applyFont="1" applyFill="1"/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/>
    </xf>
    <xf numFmtId="43" fontId="4" fillId="0" borderId="0" xfId="0" applyNumberFormat="1" applyFont="1" applyFill="1"/>
    <xf numFmtId="0" fontId="4" fillId="0" borderId="0" xfId="0" applyFont="1" applyFill="1" applyAlignment="1">
      <alignment horizontal="justify"/>
    </xf>
    <xf numFmtId="190" fontId="4" fillId="0" borderId="0" xfId="0" applyNumberFormat="1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/>
    <xf numFmtId="196" fontId="4" fillId="0" borderId="0" xfId="2" applyNumberFormat="1" applyFont="1" applyFill="1" applyBorder="1" applyAlignment="1"/>
    <xf numFmtId="192" fontId="4" fillId="0" borderId="0" xfId="2" applyNumberFormat="1" applyFont="1" applyFill="1"/>
    <xf numFmtId="0" fontId="15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43" fontId="14" fillId="0" borderId="0" xfId="0" applyNumberFormat="1" applyFont="1" applyFill="1"/>
    <xf numFmtId="0" fontId="14" fillId="0" borderId="0" xfId="0" applyFont="1" applyFill="1" applyBorder="1"/>
    <xf numFmtId="196" fontId="4" fillId="0" borderId="3" xfId="2" applyNumberFormat="1" applyFont="1" applyFill="1" applyBorder="1" applyAlignment="1"/>
    <xf numFmtId="0" fontId="16" fillId="0" borderId="0" xfId="0" applyFont="1" applyFill="1" applyAlignment="1"/>
    <xf numFmtId="0" fontId="17" fillId="0" borderId="0" xfId="0" applyFont="1" applyFill="1" applyAlignment="1"/>
    <xf numFmtId="43" fontId="13" fillId="0" borderId="0" xfId="1" quotePrefix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92" fontId="13" fillId="0" borderId="0" xfId="3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192" fontId="13" fillId="0" borderId="0" xfId="3" applyNumberFormat="1" applyFont="1" applyFill="1" applyAlignment="1">
      <alignment horizontal="right"/>
    </xf>
    <xf numFmtId="0" fontId="13" fillId="0" borderId="0" xfId="0" applyFont="1" applyFill="1" applyAlignment="1"/>
    <xf numFmtId="0" fontId="13" fillId="0" borderId="0" xfId="0" applyFont="1" applyFill="1"/>
    <xf numFmtId="0" fontId="13" fillId="0" borderId="0" xfId="0" applyFont="1" applyFill="1" applyAlignment="1">
      <alignment vertical="top"/>
    </xf>
    <xf numFmtId="0" fontId="13" fillId="0" borderId="0" xfId="0" applyFont="1" applyFill="1" applyBorder="1"/>
    <xf numFmtId="0" fontId="16" fillId="0" borderId="0" xfId="0" applyFont="1" applyFill="1"/>
    <xf numFmtId="0" fontId="16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188" fontId="13" fillId="0" borderId="0" xfId="1" applyNumberFormat="1" applyFont="1" applyFill="1"/>
    <xf numFmtId="0" fontId="13" fillId="0" borderId="0" xfId="14" applyFont="1" applyFill="1" applyAlignment="1">
      <alignment horizontal="center"/>
    </xf>
    <xf numFmtId="43" fontId="13" fillId="0" borderId="0" xfId="0" applyNumberFormat="1" applyFont="1" applyFill="1"/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/>
    </xf>
    <xf numFmtId="43" fontId="13" fillId="0" borderId="0" xfId="0" applyNumberFormat="1" applyFont="1" applyFill="1" applyAlignment="1"/>
    <xf numFmtId="0" fontId="13" fillId="0" borderId="0" xfId="0" applyFont="1" applyFill="1" applyAlignment="1">
      <alignment horizontal="left" wrapText="1"/>
    </xf>
    <xf numFmtId="189" fontId="13" fillId="0" borderId="0" xfId="1" applyNumberFormat="1" applyFont="1" applyFill="1"/>
    <xf numFmtId="43" fontId="13" fillId="0" borderId="0" xfId="1" applyFont="1" applyFill="1" applyBorder="1"/>
    <xf numFmtId="43" fontId="13" fillId="0" borderId="0" xfId="1" applyFont="1" applyFill="1" applyAlignment="1"/>
    <xf numFmtId="49" fontId="13" fillId="0" borderId="0" xfId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187" fontId="16" fillId="0" borderId="0" xfId="0" applyNumberFormat="1" applyFont="1" applyFill="1" applyAlignment="1">
      <alignment horizontal="center"/>
    </xf>
    <xf numFmtId="0" fontId="13" fillId="0" borderId="0" xfId="14" applyFont="1" applyFill="1"/>
    <xf numFmtId="0" fontId="13" fillId="0" borderId="0" xfId="149" applyFont="1" applyFill="1" applyAlignment="1">
      <alignment horizontal="center"/>
    </xf>
    <xf numFmtId="0" fontId="13" fillId="0" borderId="0" xfId="14" applyFont="1" applyFill="1" applyAlignment="1">
      <alignment vertical="top"/>
    </xf>
    <xf numFmtId="0" fontId="13" fillId="0" borderId="0" xfId="14" applyFont="1" applyFill="1" applyAlignment="1">
      <alignment horizontal="center" vertical="top"/>
    </xf>
    <xf numFmtId="187" fontId="13" fillId="0" borderId="0" xfId="1" applyNumberFormat="1" applyFont="1" applyFill="1" applyBorder="1" applyAlignment="1">
      <alignment horizontal="right"/>
    </xf>
    <xf numFmtId="187" fontId="13" fillId="0" borderId="0" xfId="0" applyNumberFormat="1" applyFont="1" applyFill="1"/>
    <xf numFmtId="0" fontId="13" fillId="0" borderId="0" xfId="0" applyFont="1" applyFill="1" applyAlignment="1">
      <alignment vertical="top" wrapText="1"/>
    </xf>
    <xf numFmtId="49" fontId="16" fillId="0" borderId="0" xfId="0" applyNumberFormat="1" applyFont="1" applyFill="1" applyAlignment="1"/>
    <xf numFmtId="49" fontId="13" fillId="0" borderId="0" xfId="0" applyNumberFormat="1" applyFont="1" applyFill="1" applyAlignment="1"/>
    <xf numFmtId="49" fontId="16" fillId="0" borderId="0" xfId="0" applyNumberFormat="1" applyFont="1" applyFill="1" applyAlignment="1">
      <alignment horizontal="center"/>
    </xf>
    <xf numFmtId="49" fontId="13" fillId="0" borderId="0" xfId="14" applyNumberFormat="1" applyFont="1" applyFill="1" applyAlignment="1"/>
    <xf numFmtId="49" fontId="13" fillId="0" borderId="0" xfId="14" applyNumberFormat="1" applyFont="1" applyFill="1" applyBorder="1" applyAlignment="1"/>
    <xf numFmtId="49" fontId="13" fillId="0" borderId="0" xfId="14" applyNumberFormat="1" applyFont="1" applyFill="1" applyAlignment="1">
      <alignment vertical="center"/>
    </xf>
    <xf numFmtId="49" fontId="13" fillId="0" borderId="0" xfId="14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6" fillId="0" borderId="0" xfId="14" applyNumberFormat="1" applyFont="1" applyFill="1" applyAlignment="1">
      <alignment vertical="center"/>
    </xf>
    <xf numFmtId="49" fontId="13" fillId="0" borderId="0" xfId="14" applyNumberFormat="1" applyFont="1" applyFill="1" applyAlignment="1">
      <alignment horizontal="right" vertical="center"/>
    </xf>
    <xf numFmtId="43" fontId="13" fillId="0" borderId="0" xfId="1" applyFont="1" applyFill="1" applyAlignment="1">
      <alignment vertical="center"/>
    </xf>
    <xf numFmtId="49" fontId="13" fillId="0" borderId="0" xfId="0" applyNumberFormat="1" applyFont="1" applyFill="1" applyBorder="1" applyAlignment="1"/>
    <xf numFmtId="43" fontId="13" fillId="0" borderId="0" xfId="1" applyNumberFormat="1" applyFont="1" applyFill="1" applyBorder="1" applyAlignment="1"/>
    <xf numFmtId="43" fontId="13" fillId="0" borderId="0" xfId="1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/>
    <xf numFmtId="49" fontId="13" fillId="0" borderId="0" xfId="0" quotePrefix="1" applyNumberFormat="1" applyFont="1" applyFill="1" applyBorder="1" applyAlignment="1"/>
    <xf numFmtId="197" fontId="13" fillId="0" borderId="0" xfId="1" applyNumberFormat="1" applyFont="1" applyFill="1"/>
    <xf numFmtId="197" fontId="13" fillId="0" borderId="0" xfId="1" applyNumberFormat="1" applyFont="1" applyFill="1" applyBorder="1" applyAlignment="1">
      <alignment horizontal="right"/>
    </xf>
    <xf numFmtId="197" fontId="13" fillId="0" borderId="0" xfId="1" applyNumberFormat="1" applyFont="1" applyFill="1" applyBorder="1"/>
    <xf numFmtId="192" fontId="4" fillId="0" borderId="0" xfId="3" applyNumberFormat="1" applyFont="1" applyFill="1"/>
    <xf numFmtId="192" fontId="4" fillId="0" borderId="0" xfId="3" applyNumberFormat="1" applyFont="1" applyFill="1" applyBorder="1" applyAlignment="1">
      <alignment horizontal="right"/>
    </xf>
    <xf numFmtId="0" fontId="4" fillId="0" borderId="0" xfId="147" applyFont="1" applyFill="1" applyAlignment="1">
      <alignment horizontal="center" vertical="top"/>
    </xf>
    <xf numFmtId="189" fontId="4" fillId="0" borderId="0" xfId="3" applyNumberFormat="1" applyFont="1" applyFill="1"/>
    <xf numFmtId="0" fontId="4" fillId="0" borderId="0" xfId="149" applyFont="1" applyFill="1" applyAlignment="1">
      <alignment horizontal="center"/>
    </xf>
    <xf numFmtId="192" fontId="4" fillId="0" borderId="0" xfId="2" applyNumberFormat="1" applyFont="1" applyFill="1" applyBorder="1"/>
    <xf numFmtId="0" fontId="4" fillId="0" borderId="0" xfId="149" applyFont="1" applyFill="1"/>
    <xf numFmtId="0" fontId="5" fillId="0" borderId="0" xfId="14" applyFont="1" applyFill="1"/>
    <xf numFmtId="49" fontId="4" fillId="0" borderId="0" xfId="150" applyNumberFormat="1" applyFont="1" applyFill="1" applyAlignment="1">
      <alignment vertical="center"/>
    </xf>
    <xf numFmtId="196" fontId="4" fillId="0" borderId="0" xfId="2" quotePrefix="1" applyNumberFormat="1" applyFont="1" applyFill="1" applyBorder="1" applyAlignment="1">
      <alignment horizontal="right" vertical="center"/>
    </xf>
    <xf numFmtId="196" fontId="4" fillId="0" borderId="0" xfId="2" applyNumberFormat="1" applyFont="1" applyFill="1" applyAlignment="1">
      <alignment horizontal="center" vertical="center"/>
    </xf>
    <xf numFmtId="196" fontId="4" fillId="0" borderId="0" xfId="2" applyNumberFormat="1" applyFont="1" applyFill="1" applyBorder="1" applyAlignment="1">
      <alignment horizontal="center" vertical="center"/>
    </xf>
    <xf numFmtId="192" fontId="4" fillId="0" borderId="0" xfId="3" applyNumberFormat="1" applyFont="1" applyFill="1" applyAlignment="1">
      <alignment horizontal="center"/>
    </xf>
    <xf numFmtId="191" fontId="4" fillId="0" borderId="0" xfId="15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4" fillId="0" borderId="0" xfId="147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192" fontId="5" fillId="0" borderId="0" xfId="3" applyNumberFormat="1" applyFont="1" applyFill="1"/>
    <xf numFmtId="0" fontId="5" fillId="0" borderId="4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87" fontId="5" fillId="0" borderId="7" xfId="1" applyNumberFormat="1" applyFont="1" applyFill="1" applyBorder="1" applyAlignment="1">
      <alignment horizontal="right"/>
    </xf>
    <xf numFmtId="192" fontId="5" fillId="0" borderId="0" xfId="2" applyNumberFormat="1" applyFont="1" applyFill="1" applyBorder="1"/>
    <xf numFmtId="187" fontId="5" fillId="0" borderId="0" xfId="1" applyNumberFormat="1" applyFont="1" applyFill="1" applyBorder="1" applyAlignment="1">
      <alignment horizontal="right"/>
    </xf>
    <xf numFmtId="49" fontId="16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/>
    </xf>
    <xf numFmtId="49" fontId="16" fillId="0" borderId="4" xfId="0" applyNumberFormat="1" applyFont="1" applyFill="1" applyBorder="1" applyAlignment="1">
      <alignment horizontal="center" vertical="center"/>
    </xf>
    <xf numFmtId="49" fontId="16" fillId="0" borderId="4" xfId="14" applyNumberFormat="1" applyFont="1" applyFill="1" applyBorder="1" applyAlignment="1">
      <alignment horizontal="center" vertical="center"/>
    </xf>
    <xf numFmtId="196" fontId="5" fillId="0" borderId="7" xfId="2" quotePrefix="1" applyNumberFormat="1" applyFont="1" applyFill="1" applyBorder="1" applyAlignment="1">
      <alignment horizontal="right" vertical="center"/>
    </xf>
    <xf numFmtId="196" fontId="5" fillId="0" borderId="0" xfId="2" quotePrefix="1" applyNumberFormat="1" applyFont="1" applyFill="1" applyBorder="1" applyAlignment="1">
      <alignment horizontal="right" vertical="center"/>
    </xf>
    <xf numFmtId="0" fontId="16" fillId="0" borderId="5" xfId="0" quotePrefix="1" applyFont="1" applyFill="1" applyBorder="1" applyAlignment="1">
      <alignment horizontal="center"/>
    </xf>
    <xf numFmtId="0" fontId="5" fillId="0" borderId="5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2" fontId="5" fillId="0" borderId="0" xfId="3" applyNumberFormat="1" applyFont="1" applyFill="1" applyBorder="1" applyAlignment="1">
      <alignment horizontal="right"/>
    </xf>
    <xf numFmtId="196" fontId="5" fillId="0" borderId="0" xfId="2" applyNumberFormat="1" applyFont="1" applyFill="1" applyBorder="1" applyAlignment="1">
      <alignment horizontal="center" vertical="center"/>
    </xf>
    <xf numFmtId="189" fontId="5" fillId="0" borderId="4" xfId="0" quotePrefix="1" applyNumberFormat="1" applyFont="1" applyFill="1" applyBorder="1" applyAlignment="1">
      <alignment horizontal="center"/>
    </xf>
    <xf numFmtId="0" fontId="18" fillId="0" borderId="0" xfId="0" applyFont="1"/>
    <xf numFmtId="0" fontId="4" fillId="0" borderId="0" xfId="0" applyFont="1" applyAlignment="1">
      <alignment horizontal="left"/>
    </xf>
    <xf numFmtId="0" fontId="13" fillId="0" borderId="0" xfId="0" applyFont="1" applyFill="1" applyAlignment="1">
      <alignment vertical="center"/>
    </xf>
    <xf numFmtId="187" fontId="4" fillId="0" borderId="4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43" fontId="4" fillId="0" borderId="0" xfId="1" applyFont="1" applyFill="1"/>
    <xf numFmtId="190" fontId="4" fillId="0" borderId="0" xfId="1" applyNumberFormat="1" applyFont="1" applyFill="1"/>
    <xf numFmtId="0" fontId="5" fillId="0" borderId="0" xfId="0" applyFont="1" applyFill="1" applyAlignment="1"/>
    <xf numFmtId="49" fontId="5" fillId="0" borderId="0" xfId="0" applyNumberFormat="1" applyFont="1" applyFill="1" applyAlignment="1"/>
    <xf numFmtId="196" fontId="4" fillId="0" borderId="0" xfId="1" applyNumberFormat="1" applyFont="1" applyFill="1"/>
    <xf numFmtId="196" fontId="4" fillId="0" borderId="0" xfId="1" applyNumberFormat="1" applyFont="1" applyFill="1" applyBorder="1" applyAlignment="1">
      <alignment horizontal="right"/>
    </xf>
    <xf numFmtId="43" fontId="13" fillId="0" borderId="0" xfId="1" applyFont="1" applyFill="1"/>
    <xf numFmtId="187" fontId="13" fillId="0" borderId="0" xfId="0" applyNumberFormat="1" applyFont="1" applyFill="1" applyAlignment="1">
      <alignment horizontal="center" vertical="center"/>
    </xf>
    <xf numFmtId="43" fontId="13" fillId="0" borderId="0" xfId="1" applyFont="1" applyFill="1" applyAlignment="1">
      <alignment vertical="center"/>
    </xf>
    <xf numFmtId="43" fontId="4" fillId="0" borderId="0" xfId="1" applyFont="1" applyFill="1" applyBorder="1" applyAlignment="1">
      <alignment horizontal="right"/>
    </xf>
    <xf numFmtId="49" fontId="4" fillId="0" borderId="0" xfId="150" applyNumberFormat="1" applyFont="1" applyFill="1" applyAlignment="1">
      <alignment vertical="center"/>
    </xf>
    <xf numFmtId="43" fontId="4" fillId="0" borderId="4" xfId="1" quotePrefix="1" applyFont="1" applyFill="1" applyBorder="1" applyAlignment="1">
      <alignment horizontal="right" vertical="center"/>
    </xf>
    <xf numFmtId="49" fontId="4" fillId="0" borderId="0" xfId="150" applyNumberFormat="1" applyFont="1" applyFill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/>
    </xf>
    <xf numFmtId="189" fontId="5" fillId="0" borderId="0" xfId="0" quotePrefix="1" applyNumberFormat="1" applyFont="1" applyFill="1" applyBorder="1" applyAlignment="1">
      <alignment horizontal="center"/>
    </xf>
    <xf numFmtId="198" fontId="4" fillId="0" borderId="0" xfId="151" applyNumberFormat="1" applyFont="1" applyFill="1" applyBorder="1" applyAlignment="1">
      <alignment horizontal="right"/>
    </xf>
    <xf numFmtId="192" fontId="4" fillId="0" borderId="0" xfId="151" applyNumberFormat="1" applyFont="1" applyFill="1" applyBorder="1" applyAlignment="1">
      <alignment horizontal="right"/>
    </xf>
    <xf numFmtId="43" fontId="16" fillId="0" borderId="0" xfId="0" applyNumberFormat="1" applyFont="1" applyFill="1"/>
    <xf numFmtId="0" fontId="5" fillId="0" borderId="0" xfId="147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43" fontId="16" fillId="0" borderId="0" xfId="1" applyFont="1" applyFill="1" applyAlignment="1"/>
    <xf numFmtId="43" fontId="17" fillId="0" borderId="0" xfId="1" applyFont="1" applyFill="1" applyAlignment="1"/>
    <xf numFmtId="43" fontId="16" fillId="0" borderId="3" xfId="1" quotePrefix="1" applyFont="1" applyFill="1" applyBorder="1" applyAlignment="1">
      <alignment horizontal="center"/>
    </xf>
    <xf numFmtId="43" fontId="16" fillId="0" borderId="0" xfId="1" quotePrefix="1" applyFont="1" applyFill="1" applyBorder="1" applyAlignment="1">
      <alignment horizontal="center"/>
    </xf>
    <xf numFmtId="43" fontId="16" fillId="0" borderId="4" xfId="1" quotePrefix="1" applyFont="1" applyFill="1" applyBorder="1" applyAlignment="1">
      <alignment horizontal="center"/>
    </xf>
    <xf numFmtId="43" fontId="5" fillId="0" borderId="5" xfId="1" applyFont="1" applyFill="1" applyBorder="1" applyAlignment="1">
      <alignment horizontal="right"/>
    </xf>
    <xf numFmtId="43" fontId="5" fillId="0" borderId="7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13" fillId="0" borderId="0" xfId="1" applyFont="1" applyFill="1" applyBorder="1" applyAlignment="1">
      <alignment horizontal="center"/>
    </xf>
    <xf numFmtId="43" fontId="5" fillId="0" borderId="4" xfId="1" applyFont="1" applyFill="1" applyBorder="1" applyAlignment="1">
      <alignment horizontal="right"/>
    </xf>
    <xf numFmtId="43" fontId="5" fillId="0" borderId="5" xfId="1" applyFont="1" applyFill="1" applyBorder="1"/>
    <xf numFmtId="43" fontId="5" fillId="0" borderId="6" xfId="1" applyFont="1" applyFill="1" applyBorder="1" applyAlignment="1">
      <alignment horizontal="right"/>
    </xf>
    <xf numFmtId="43" fontId="16" fillId="0" borderId="0" xfId="1" applyFont="1" applyFill="1" applyBorder="1" applyAlignment="1">
      <alignment horizontal="center"/>
    </xf>
    <xf numFmtId="43" fontId="4" fillId="0" borderId="0" xfId="1" applyFont="1" applyFill="1" applyBorder="1"/>
    <xf numFmtId="43" fontId="5" fillId="0" borderId="0" xfId="1" applyFont="1" applyFill="1"/>
    <xf numFmtId="43" fontId="5" fillId="0" borderId="0" xfId="1" applyFont="1" applyFill="1" applyBorder="1"/>
    <xf numFmtId="43" fontId="13" fillId="0" borderId="0" xfId="1" applyFont="1" applyFill="1" applyAlignment="1">
      <alignment horizontal="center"/>
    </xf>
    <xf numFmtId="43" fontId="4" fillId="0" borderId="6" xfId="1" applyFont="1" applyFill="1" applyBorder="1" applyAlignment="1">
      <alignment horizontal="right"/>
    </xf>
    <xf numFmtId="49" fontId="16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left"/>
    </xf>
    <xf numFmtId="0" fontId="4" fillId="0" borderId="0" xfId="0" applyFont="1" applyAlignment="1"/>
    <xf numFmtId="43" fontId="4" fillId="0" borderId="0" xfId="1" applyFont="1" applyFill="1" applyBorder="1" applyAlignment="1"/>
    <xf numFmtId="192" fontId="4" fillId="0" borderId="3" xfId="3" applyNumberFormat="1" applyFont="1" applyFill="1" applyBorder="1" applyAlignment="1">
      <alignment horizontal="right"/>
    </xf>
    <xf numFmtId="0" fontId="16" fillId="0" borderId="0" xfId="0" applyFont="1" applyFill="1" applyBorder="1"/>
    <xf numFmtId="192" fontId="4" fillId="0" borderId="0" xfId="3" applyNumberFormat="1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/>
    </xf>
    <xf numFmtId="43" fontId="16" fillId="0" borderId="0" xfId="1" applyFont="1" applyFill="1" applyBorder="1" applyAlignment="1"/>
    <xf numFmtId="43" fontId="4" fillId="0" borderId="0" xfId="1" applyFont="1" applyFill="1" applyBorder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1" applyNumberFormat="1" applyFont="1" applyFill="1" applyBorder="1" applyAlignment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/>
    </xf>
    <xf numFmtId="192" fontId="4" fillId="0" borderId="4" xfId="152" applyNumberFormat="1" applyFont="1" applyFill="1" applyBorder="1" applyAlignment="1">
      <alignment horizontal="right"/>
    </xf>
    <xf numFmtId="192" fontId="4" fillId="0" borderId="3" xfId="152" applyNumberFormat="1" applyFont="1" applyFill="1" applyBorder="1" applyAlignment="1">
      <alignment horizontal="right"/>
    </xf>
    <xf numFmtId="199" fontId="4" fillId="0" borderId="0" xfId="1" applyNumberFormat="1" applyFont="1" applyFill="1" applyBorder="1" applyAlignment="1">
      <alignment horizontal="right"/>
    </xf>
    <xf numFmtId="192" fontId="4" fillId="0" borderId="4" xfId="152" applyNumberFormat="1" applyFont="1" applyFill="1" applyBorder="1"/>
    <xf numFmtId="187" fontId="13" fillId="0" borderId="0" xfId="14" applyNumberFormat="1" applyFont="1" applyFill="1" applyAlignment="1">
      <alignment horizontal="center"/>
    </xf>
    <xf numFmtId="187" fontId="13" fillId="0" borderId="0" xfId="14" applyNumberFormat="1" applyFont="1" applyFill="1"/>
    <xf numFmtId="187" fontId="13" fillId="0" borderId="4" xfId="14" applyNumberFormat="1" applyFont="1" applyFill="1" applyBorder="1" applyAlignment="1">
      <alignment horizontal="center"/>
    </xf>
    <xf numFmtId="196" fontId="13" fillId="0" borderId="0" xfId="152" quotePrefix="1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horizontal="center" vertical="center"/>
    </xf>
    <xf numFmtId="196" fontId="4" fillId="0" borderId="0" xfId="152" quotePrefix="1" applyNumberFormat="1" applyFont="1" applyFill="1" applyBorder="1" applyAlignment="1">
      <alignment horizontal="right" vertical="center"/>
    </xf>
    <xf numFmtId="196" fontId="4" fillId="0" borderId="0" xfId="152" applyNumberFormat="1" applyFont="1" applyFill="1" applyAlignment="1">
      <alignment horizontal="center" vertical="center"/>
    </xf>
    <xf numFmtId="187" fontId="13" fillId="0" borderId="4" xfId="152" applyNumberFormat="1" applyFont="1" applyFill="1" applyBorder="1" applyAlignment="1">
      <alignment horizontal="center"/>
    </xf>
    <xf numFmtId="192" fontId="13" fillId="0" borderId="0" xfId="153" applyNumberFormat="1" applyFont="1" applyFill="1" applyBorder="1" applyAlignment="1">
      <alignment horizontal="right"/>
    </xf>
    <xf numFmtId="43" fontId="4" fillId="0" borderId="0" xfId="152" applyFont="1" applyFill="1" applyAlignment="1">
      <alignment horizontal="center" vertical="center"/>
    </xf>
    <xf numFmtId="43" fontId="4" fillId="0" borderId="0" xfId="152" applyFont="1" applyFill="1" applyBorder="1" applyAlignment="1"/>
    <xf numFmtId="196" fontId="5" fillId="0" borderId="7" xfId="152" quotePrefix="1" applyNumberFormat="1" applyFont="1" applyFill="1" applyBorder="1" applyAlignment="1">
      <alignment horizontal="right" vertical="center"/>
    </xf>
    <xf numFmtId="196" fontId="5" fillId="0" borderId="0" xfId="152" applyNumberFormat="1" applyFont="1" applyFill="1" applyAlignment="1">
      <alignment horizontal="center" vertical="center"/>
    </xf>
    <xf numFmtId="196" fontId="5" fillId="0" borderId="0" xfId="152" quotePrefix="1" applyNumberFormat="1" applyFont="1" applyFill="1" applyBorder="1" applyAlignment="1">
      <alignment horizontal="right" vertical="center"/>
    </xf>
    <xf numFmtId="0" fontId="4" fillId="0" borderId="0" xfId="146" applyFont="1" applyFill="1"/>
    <xf numFmtId="0" fontId="4" fillId="0" borderId="0" xfId="147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92" fontId="4" fillId="0" borderId="0" xfId="152" applyNumberFormat="1" applyFont="1" applyFill="1" applyBorder="1" applyAlignment="1">
      <alignment horizontal="right"/>
    </xf>
    <xf numFmtId="187" fontId="13" fillId="0" borderId="0" xfId="14" applyNumberFormat="1" applyFont="1" applyFill="1" applyBorder="1" applyAlignment="1">
      <alignment horizontal="center"/>
    </xf>
    <xf numFmtId="187" fontId="4" fillId="0" borderId="0" xfId="1" applyNumberFormat="1" applyFont="1" applyFill="1" applyAlignment="1">
      <alignment horizontal="right"/>
    </xf>
    <xf numFmtId="192" fontId="4" fillId="0" borderId="0" xfId="152" applyNumberFormat="1" applyFont="1" applyFill="1" applyBorder="1"/>
    <xf numFmtId="43" fontId="13" fillId="0" borderId="4" xfId="1" applyFont="1" applyFill="1" applyBorder="1" applyAlignment="1">
      <alignment horizontal="center"/>
    </xf>
    <xf numFmtId="43" fontId="13" fillId="0" borderId="6" xfId="1" applyFont="1" applyFill="1" applyBorder="1" applyAlignment="1">
      <alignment horizontal="center"/>
    </xf>
    <xf numFmtId="192" fontId="4" fillId="0" borderId="0" xfId="3" applyNumberFormat="1" applyFont="1" applyFill="1" applyBorder="1" applyAlignment="1">
      <alignment horizontal="left"/>
    </xf>
    <xf numFmtId="0" fontId="4" fillId="0" borderId="0" xfId="147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4" fillId="0" borderId="0" xfId="147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7" fontId="1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4" fillId="0" borderId="0" xfId="149" applyFont="1" applyFill="1" applyBorder="1" applyAlignment="1">
      <alignment horizontal="center"/>
    </xf>
    <xf numFmtId="0" fontId="4" fillId="0" borderId="0" xfId="149" applyFont="1" applyFill="1" applyBorder="1"/>
    <xf numFmtId="192" fontId="5" fillId="0" borderId="5" xfId="3" applyNumberFormat="1" applyFont="1" applyFill="1" applyBorder="1" applyAlignment="1">
      <alignment horizontal="right"/>
    </xf>
    <xf numFmtId="192" fontId="5" fillId="0" borderId="7" xfId="3" applyNumberFormat="1" applyFont="1" applyFill="1" applyBorder="1" applyAlignment="1">
      <alignment horizontal="right"/>
    </xf>
    <xf numFmtId="192" fontId="5" fillId="0" borderId="5" xfId="3" applyNumberFormat="1" applyFont="1" applyFill="1" applyBorder="1" applyAlignment="1"/>
    <xf numFmtId="0" fontId="19" fillId="0" borderId="0" xfId="0" applyFont="1" applyFill="1"/>
    <xf numFmtId="0" fontId="4" fillId="0" borderId="0" xfId="0" applyFont="1" applyFill="1" applyAlignment="1">
      <alignment horizontal="center"/>
    </xf>
    <xf numFmtId="0" fontId="13" fillId="0" borderId="0" xfId="0" applyNumberFormat="1" applyFont="1" applyFill="1" applyAlignment="1">
      <alignment horizontal="left"/>
    </xf>
    <xf numFmtId="49" fontId="13" fillId="0" borderId="0" xfId="0" applyNumberFormat="1" applyFont="1" applyFill="1" applyBorder="1" applyAlignment="1">
      <alignment vertical="top" wrapText="1"/>
    </xf>
    <xf numFmtId="49" fontId="13" fillId="0" borderId="0" xfId="0" applyNumberFormat="1" applyFont="1" applyFill="1" applyBorder="1" applyAlignment="1">
      <alignment vertical="top"/>
    </xf>
    <xf numFmtId="49" fontId="13" fillId="0" borderId="0" xfId="0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15" fontId="16" fillId="0" borderId="3" xfId="1" quotePrefix="1" applyNumberFormat="1" applyFont="1" applyFill="1" applyBorder="1" applyAlignment="1">
      <alignment horizontal="center"/>
    </xf>
    <xf numFmtId="15" fontId="16" fillId="0" borderId="0" xfId="1" quotePrefix="1" applyNumberFormat="1" applyFont="1" applyFill="1" applyBorder="1" applyAlignment="1">
      <alignment horizontal="center"/>
    </xf>
    <xf numFmtId="15" fontId="16" fillId="0" borderId="4" xfId="1" quotePrefix="1" applyNumberFormat="1" applyFont="1" applyFill="1" applyBorder="1" applyAlignment="1">
      <alignment horizontal="center"/>
    </xf>
    <xf numFmtId="197" fontId="13" fillId="0" borderId="0" xfId="1" applyNumberFormat="1" applyFont="1" applyFill="1" applyAlignment="1">
      <alignment horizontal="right"/>
    </xf>
    <xf numFmtId="187" fontId="5" fillId="0" borderId="6" xfId="1" applyNumberFormat="1" applyFont="1" applyFill="1" applyBorder="1" applyAlignment="1">
      <alignment horizontal="right"/>
    </xf>
    <xf numFmtId="43" fontId="4" fillId="0" borderId="7" xfId="1" applyFont="1" applyFill="1" applyBorder="1" applyAlignment="1">
      <alignment horizontal="right"/>
    </xf>
    <xf numFmtId="192" fontId="4" fillId="0" borderId="0" xfId="153" applyNumberFormat="1" applyFont="1" applyFill="1" applyBorder="1" applyAlignment="1">
      <alignment horizontal="right"/>
    </xf>
    <xf numFmtId="43" fontId="4" fillId="0" borderId="0" xfId="146" applyNumberFormat="1" applyFont="1" applyFill="1" applyBorder="1"/>
    <xf numFmtId="192" fontId="4" fillId="0" borderId="0" xfId="153" applyNumberFormat="1" applyFont="1" applyFill="1"/>
    <xf numFmtId="187" fontId="13" fillId="0" borderId="0" xfId="0" applyNumberFormat="1" applyFont="1" applyFill="1" applyAlignment="1">
      <alignment horizontal="center"/>
    </xf>
    <xf numFmtId="192" fontId="5" fillId="0" borderId="0" xfId="153" applyNumberFormat="1" applyFont="1" applyFill="1" applyBorder="1" applyAlignment="1">
      <alignment horizontal="right"/>
    </xf>
    <xf numFmtId="192" fontId="4" fillId="0" borderId="0" xfId="153" applyNumberFormat="1" applyFont="1" applyFill="1" applyAlignment="1">
      <alignment horizontal="right"/>
    </xf>
    <xf numFmtId="192" fontId="4" fillId="0" borderId="0" xfId="153" applyNumberFormat="1" applyFont="1" applyFill="1" applyAlignment="1">
      <alignment horizontal="center"/>
    </xf>
    <xf numFmtId="196" fontId="4" fillId="0" borderId="0" xfId="152" applyNumberFormat="1" applyFont="1" applyFill="1" applyBorder="1" applyAlignment="1"/>
    <xf numFmtId="196" fontId="4" fillId="0" borderId="0" xfId="152" applyNumberFormat="1" applyFont="1" applyFill="1" applyBorder="1" applyAlignment="1">
      <alignment horizontal="right"/>
    </xf>
    <xf numFmtId="192" fontId="4" fillId="0" borderId="0" xfId="152" applyNumberFormat="1" applyFont="1" applyFill="1" applyBorder="1" applyAlignment="1"/>
    <xf numFmtId="192" fontId="5" fillId="0" borderId="0" xfId="153" applyNumberFormat="1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190" fontId="4" fillId="0" borderId="0" xfId="1" applyNumberFormat="1" applyFont="1" applyFill="1" applyBorder="1"/>
    <xf numFmtId="187" fontId="4" fillId="0" borderId="0" xfId="1" applyNumberFormat="1" applyFont="1" applyFill="1" applyBorder="1"/>
    <xf numFmtId="187" fontId="5" fillId="0" borderId="0" xfId="1" applyNumberFormat="1" applyFont="1" applyFill="1" applyBorder="1"/>
    <xf numFmtId="192" fontId="5" fillId="0" borderId="0" xfId="153" applyNumberFormat="1" applyFont="1" applyFill="1" applyBorder="1" applyAlignment="1"/>
    <xf numFmtId="192" fontId="4" fillId="4" borderId="0" xfId="153" applyNumberFormat="1" applyFont="1" applyFill="1" applyAlignment="1">
      <alignment horizontal="right"/>
    </xf>
    <xf numFmtId="196" fontId="4" fillId="0" borderId="0" xfId="1" applyNumberFormat="1" applyFont="1" applyFill="1" applyBorder="1"/>
    <xf numFmtId="192" fontId="4" fillId="0" borderId="0" xfId="153" applyNumberFormat="1" applyFont="1" applyFill="1" applyBorder="1"/>
    <xf numFmtId="0" fontId="13" fillId="0" borderId="0" xfId="0" applyFont="1" applyFill="1" applyAlignment="1">
      <alignment horizontal="center"/>
    </xf>
    <xf numFmtId="197" fontId="4" fillId="0" borderId="0" xfId="3" applyNumberFormat="1" applyFont="1" applyFill="1" applyAlignment="1">
      <alignment horizontal="right"/>
    </xf>
    <xf numFmtId="4" fontId="14" fillId="0" borderId="0" xfId="0" applyNumberFormat="1" applyFont="1" applyFill="1"/>
    <xf numFmtId="43" fontId="4" fillId="0" borderId="0" xfId="1" applyFont="1" applyFill="1" applyBorder="1" applyAlignment="1">
      <alignment horizontal="right"/>
    </xf>
    <xf numFmtId="199" fontId="13" fillId="0" borderId="6" xfId="1" applyNumberFormat="1" applyFont="1" applyFill="1" applyBorder="1" applyAlignment="1">
      <alignment horizontal="center"/>
    </xf>
    <xf numFmtId="199" fontId="13" fillId="0" borderId="0" xfId="14" applyNumberFormat="1" applyFont="1" applyFill="1" applyBorder="1" applyAlignment="1">
      <alignment horizontal="center"/>
    </xf>
    <xf numFmtId="199" fontId="4" fillId="0" borderId="6" xfId="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13" fillId="0" borderId="7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0" fontId="4" fillId="0" borderId="0" xfId="147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4" fillId="0" borderId="0" xfId="147" applyFont="1" applyFill="1" applyAlignment="1">
      <alignment horizontal="center"/>
    </xf>
    <xf numFmtId="43" fontId="16" fillId="0" borderId="4" xfId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0" fontId="4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4" fillId="0" borderId="0" xfId="0" applyFont="1" applyAlignment="1"/>
    <xf numFmtId="43" fontId="4" fillId="0" borderId="0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9" fontId="16" fillId="0" borderId="5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right"/>
    </xf>
    <xf numFmtId="0" fontId="16" fillId="0" borderId="4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4" fillId="0" borderId="0" xfId="0" applyFont="1" applyFill="1" applyAlignment="1">
      <alignment horizontal="center"/>
    </xf>
  </cellXfs>
  <cellStyles count="155">
    <cellStyle name="Comma" xfId="1" builtinId="3"/>
    <cellStyle name="Comma 10 2" xfId="151"/>
    <cellStyle name="Comma 13" xfId="2"/>
    <cellStyle name="Comma 13 2" xfId="152"/>
    <cellStyle name="Comma 2" xfId="3"/>
    <cellStyle name="Comma 2 2" xfId="4"/>
    <cellStyle name="Comma 2 3" xfId="153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14 2" xfId="150"/>
    <cellStyle name="Normal 2" xfId="12"/>
    <cellStyle name="Normal 2 6" xfId="147"/>
    <cellStyle name="Normal 65" xfId="13"/>
    <cellStyle name="Normal 8 4" xfId="149"/>
    <cellStyle name="Normal 97 2" xfId="148"/>
    <cellStyle name="Normal 97 2 2" xfId="154"/>
    <cellStyle name="Normal_TKT_T2" xfId="14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9" xfId="78"/>
    <cellStyle name="Percent [2]" xfId="79"/>
    <cellStyle name="Percent [2] 10" xfId="80"/>
    <cellStyle name="Percent [2] 11" xfId="81"/>
    <cellStyle name="Percent [2] 12" xfId="82"/>
    <cellStyle name="Percent [2] 13" xfId="83"/>
    <cellStyle name="Percent [2] 14" xfId="84"/>
    <cellStyle name="Percent [2] 15" xfId="85"/>
    <cellStyle name="Percent [2] 16" xfId="86"/>
    <cellStyle name="Percent [2] 17" xfId="87"/>
    <cellStyle name="Percent [2] 18" xfId="88"/>
    <cellStyle name="Percent [2] 19" xfId="89"/>
    <cellStyle name="Percent [2] 2" xfId="90"/>
    <cellStyle name="Percent [2] 20" xfId="91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7" xfId="140"/>
    <cellStyle name="Percent [2] 8" xfId="141"/>
    <cellStyle name="Percent [2] 9" xfId="142"/>
    <cellStyle name="Percent 2 2" xfId="143"/>
    <cellStyle name="Percent 2 2 2" xfId="144"/>
    <cellStyle name="Quantity" xfId="145"/>
    <cellStyle name="ปกติ_TKTT2" xfId="1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KT/&#3591;&#3610;&#3585;&#3634;&#3619;&#3648;&#3591;&#3636;&#3609;/&#3591;&#3610;&#3585;&#3634;&#3619;&#3648;&#3591;&#3636;&#3609;%20Q3'2560/FS_TKT_Thai/Draft%20FS%20TKT%20Q3'60%20T_2%20(Up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S (Cont.1)"/>
      <sheetName val="BS (Cont.2)"/>
      <sheetName val="PL "/>
      <sheetName val="SE "/>
      <sheetName val="CF แบบใหม่"/>
      <sheetName val="CF ของเดิม"/>
    </sheetNames>
    <sheetDataSet>
      <sheetData sheetId="0"/>
      <sheetData sheetId="1"/>
      <sheetData sheetId="2"/>
      <sheetData sheetId="3">
        <row r="30">
          <cell r="L30">
            <v>-35128649.650000013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119"/>
  <sheetViews>
    <sheetView view="pageBreakPreview" zoomScaleNormal="100" zoomScaleSheetLayoutView="100" workbookViewId="0">
      <selection activeCell="D107" sqref="D107"/>
    </sheetView>
  </sheetViews>
  <sheetFormatPr defaultColWidth="9.140625" defaultRowHeight="21" customHeight="1" x14ac:dyDescent="0.45"/>
  <cols>
    <col min="1" max="3" width="2.42578125" style="25" customWidth="1"/>
    <col min="4" max="4" width="45.5703125" style="25" customWidth="1"/>
    <col min="5" max="5" width="6.42578125" style="199" customWidth="1"/>
    <col min="6" max="6" width="2.7109375" style="199" customWidth="1"/>
    <col min="7" max="7" width="17.7109375" style="126" customWidth="1"/>
    <col min="8" max="8" width="2.7109375" style="126" customWidth="1"/>
    <col min="9" max="9" width="17.7109375" style="126" customWidth="1"/>
    <col min="10" max="10" width="13" style="25" bestFit="1" customWidth="1"/>
    <col min="11" max="11" width="17" style="25" customWidth="1"/>
    <col min="12" max="12" width="12.85546875" style="25" bestFit="1" customWidth="1"/>
    <col min="13" max="16384" width="9.140625" style="25"/>
  </cols>
  <sheetData>
    <row r="1" spans="1:12" s="24" customFormat="1" ht="21" customHeight="1" x14ac:dyDescent="0.45">
      <c r="A1" s="17" t="s">
        <v>13</v>
      </c>
      <c r="B1" s="17"/>
      <c r="C1" s="17"/>
      <c r="D1" s="17"/>
      <c r="E1" s="17"/>
      <c r="F1" s="17"/>
      <c r="G1" s="140"/>
      <c r="H1" s="140"/>
      <c r="I1" s="140"/>
    </row>
    <row r="2" spans="1:12" s="24" customFormat="1" ht="21" customHeight="1" x14ac:dyDescent="0.45">
      <c r="A2" s="17" t="s">
        <v>19</v>
      </c>
      <c r="B2" s="17"/>
      <c r="C2" s="17"/>
      <c r="D2" s="17"/>
      <c r="E2" s="17"/>
      <c r="F2" s="17"/>
      <c r="G2" s="140"/>
      <c r="H2" s="140"/>
      <c r="I2" s="140"/>
    </row>
    <row r="3" spans="1:12" s="24" customFormat="1" ht="21" customHeight="1" x14ac:dyDescent="0.45">
      <c r="A3" s="17" t="s">
        <v>125</v>
      </c>
      <c r="B3" s="18"/>
      <c r="C3" s="18"/>
      <c r="D3" s="18"/>
      <c r="E3" s="18"/>
      <c r="F3" s="18"/>
      <c r="G3" s="141"/>
      <c r="H3" s="141"/>
      <c r="I3" s="141"/>
    </row>
    <row r="4" spans="1:12" ht="21" customHeight="1" x14ac:dyDescent="0.45">
      <c r="E4" s="43"/>
      <c r="F4" s="43"/>
      <c r="G4" s="274" t="s">
        <v>53</v>
      </c>
      <c r="H4" s="274"/>
      <c r="I4" s="274"/>
    </row>
    <row r="5" spans="1:12" ht="21" customHeight="1" x14ac:dyDescent="0.45">
      <c r="E5" s="25"/>
      <c r="F5" s="43"/>
      <c r="G5" s="233" t="s">
        <v>124</v>
      </c>
      <c r="H5" s="152"/>
      <c r="I5" s="142" t="s">
        <v>54</v>
      </c>
    </row>
    <row r="6" spans="1:12" ht="21" customHeight="1" x14ac:dyDescent="0.45">
      <c r="E6" s="89"/>
      <c r="F6" s="43"/>
      <c r="G6" s="234" t="s">
        <v>38</v>
      </c>
      <c r="H6" s="152"/>
    </row>
    <row r="7" spans="1:12" ht="21" customHeight="1" x14ac:dyDescent="0.45">
      <c r="E7" s="161" t="s">
        <v>14</v>
      </c>
      <c r="F7" s="43"/>
      <c r="G7" s="235" t="s">
        <v>123</v>
      </c>
      <c r="H7" s="152"/>
      <c r="I7" s="144" t="s">
        <v>39</v>
      </c>
    </row>
    <row r="8" spans="1:12" ht="21" customHeight="1" x14ac:dyDescent="0.45">
      <c r="A8" s="28" t="s">
        <v>0</v>
      </c>
      <c r="G8" s="19"/>
      <c r="H8" s="148"/>
      <c r="I8" s="19"/>
    </row>
    <row r="9" spans="1:12" ht="21" customHeight="1" x14ac:dyDescent="0.45">
      <c r="A9" s="29" t="s">
        <v>73</v>
      </c>
      <c r="B9" s="26"/>
      <c r="C9" s="26"/>
      <c r="D9" s="26"/>
      <c r="E9" s="30"/>
      <c r="I9" s="148"/>
    </row>
    <row r="10" spans="1:12" ht="21" customHeight="1" x14ac:dyDescent="0.45">
      <c r="A10" s="26" t="s">
        <v>1</v>
      </c>
      <c r="C10" s="26"/>
      <c r="D10" s="26"/>
      <c r="E10" s="88"/>
      <c r="F10" s="32"/>
      <c r="G10" s="270">
        <v>1939237.81</v>
      </c>
      <c r="H10" s="120"/>
      <c r="I10" s="129">
        <v>23026758.200000003</v>
      </c>
      <c r="K10" s="33"/>
      <c r="L10" s="33"/>
    </row>
    <row r="11" spans="1:12" ht="21" customHeight="1" x14ac:dyDescent="0.45">
      <c r="A11" s="26" t="s">
        <v>132</v>
      </c>
      <c r="D11" s="26"/>
      <c r="E11" s="198">
        <v>4</v>
      </c>
      <c r="F11" s="32"/>
      <c r="G11" s="129">
        <v>235233208.73000002</v>
      </c>
      <c r="H11" s="153"/>
      <c r="I11" s="129">
        <v>175032061.27000001</v>
      </c>
      <c r="J11" s="33"/>
      <c r="K11" s="33"/>
      <c r="L11" s="33"/>
    </row>
    <row r="12" spans="1:12" ht="21" customHeight="1" x14ac:dyDescent="0.45">
      <c r="A12" s="26" t="s">
        <v>2</v>
      </c>
      <c r="C12" s="26"/>
      <c r="D12" s="26"/>
      <c r="E12" s="198">
        <v>5</v>
      </c>
      <c r="F12" s="32"/>
      <c r="G12" s="129">
        <v>144261544.85999998</v>
      </c>
      <c r="H12" s="120"/>
      <c r="I12" s="129">
        <v>167707274.66999999</v>
      </c>
      <c r="K12" s="33"/>
      <c r="L12" s="33"/>
    </row>
    <row r="13" spans="1:12" ht="21" customHeight="1" x14ac:dyDescent="0.45">
      <c r="A13" s="26" t="s">
        <v>112</v>
      </c>
      <c r="C13" s="26"/>
      <c r="D13" s="26"/>
      <c r="E13" s="198"/>
      <c r="F13" s="32"/>
      <c r="G13" s="129">
        <v>10616214.68</v>
      </c>
      <c r="H13" s="120"/>
      <c r="I13" s="129">
        <v>0</v>
      </c>
      <c r="K13" s="33"/>
      <c r="L13" s="33"/>
    </row>
    <row r="14" spans="1:12" s="28" customFormat="1" ht="21" customHeight="1" x14ac:dyDescent="0.45">
      <c r="A14" s="29" t="s">
        <v>3</v>
      </c>
      <c r="B14" s="29"/>
      <c r="C14" s="29"/>
      <c r="E14" s="43"/>
      <c r="F14" s="43"/>
      <c r="G14" s="145">
        <f>SUM(G10:G13)</f>
        <v>392050206.07999998</v>
      </c>
      <c r="H14" s="154"/>
      <c r="I14" s="145">
        <v>365766094.13999999</v>
      </c>
      <c r="K14" s="137"/>
      <c r="L14" s="137"/>
    </row>
    <row r="15" spans="1:12" x14ac:dyDescent="0.45">
      <c r="A15" s="26"/>
      <c r="B15" s="26"/>
      <c r="C15" s="26"/>
      <c r="D15" s="26"/>
      <c r="G15" s="39"/>
      <c r="I15" s="22"/>
      <c r="K15" s="33"/>
      <c r="L15" s="33"/>
    </row>
    <row r="16" spans="1:12" ht="21" customHeight="1" x14ac:dyDescent="0.45">
      <c r="A16" s="29" t="s">
        <v>74</v>
      </c>
      <c r="B16" s="26"/>
      <c r="C16" s="26"/>
      <c r="D16" s="26"/>
      <c r="I16" s="22"/>
      <c r="K16" s="33"/>
      <c r="L16" s="33"/>
    </row>
    <row r="17" spans="1:12" ht="21" customHeight="1" x14ac:dyDescent="0.45">
      <c r="A17" s="26" t="s">
        <v>4</v>
      </c>
      <c r="C17" s="26"/>
      <c r="D17" s="26"/>
      <c r="E17" s="198">
        <v>6</v>
      </c>
      <c r="F17" s="198"/>
      <c r="G17" s="129">
        <v>572013784.76999986</v>
      </c>
      <c r="H17" s="120"/>
      <c r="I17" s="270">
        <v>616889551.12999988</v>
      </c>
      <c r="K17" s="33"/>
      <c r="L17" s="33"/>
    </row>
    <row r="18" spans="1:12" ht="21" customHeight="1" x14ac:dyDescent="0.45">
      <c r="A18" s="26" t="s">
        <v>62</v>
      </c>
      <c r="C18" s="26"/>
      <c r="D18" s="26"/>
      <c r="E18" s="198">
        <v>7</v>
      </c>
      <c r="F18" s="198"/>
      <c r="G18" s="129">
        <v>11928264.439999998</v>
      </c>
      <c r="H18" s="120"/>
      <c r="I18" s="270">
        <v>12652481.959999997</v>
      </c>
      <c r="K18" s="33"/>
      <c r="L18" s="33"/>
    </row>
    <row r="19" spans="1:12" ht="21" customHeight="1" x14ac:dyDescent="0.45">
      <c r="A19" s="26" t="s">
        <v>37</v>
      </c>
      <c r="C19" s="26"/>
      <c r="D19" s="26"/>
      <c r="E19" s="198"/>
      <c r="F19" s="198"/>
      <c r="G19" s="129">
        <v>21400777.670000002</v>
      </c>
      <c r="H19" s="120"/>
      <c r="I19" s="270">
        <v>12847634.16</v>
      </c>
      <c r="K19" s="33"/>
      <c r="L19" s="33"/>
    </row>
    <row r="20" spans="1:12" ht="21" customHeight="1" x14ac:dyDescent="0.45">
      <c r="A20" s="26" t="s">
        <v>63</v>
      </c>
      <c r="C20" s="26"/>
      <c r="D20" s="26"/>
      <c r="E20" s="198"/>
      <c r="F20" s="198"/>
      <c r="G20" s="129">
        <v>26185114.27</v>
      </c>
      <c r="H20" s="153"/>
      <c r="I20" s="270">
        <v>46168665.36999999</v>
      </c>
      <c r="K20" s="33"/>
      <c r="L20" s="33"/>
    </row>
    <row r="21" spans="1:12" s="28" customFormat="1" ht="21" customHeight="1" x14ac:dyDescent="0.45">
      <c r="A21" s="29" t="s">
        <v>34</v>
      </c>
      <c r="B21" s="29"/>
      <c r="C21" s="29"/>
      <c r="E21" s="138"/>
      <c r="F21" s="138"/>
      <c r="G21" s="145">
        <f>SUM(G17:G20)</f>
        <v>631527941.14999974</v>
      </c>
      <c r="H21" s="154"/>
      <c r="I21" s="145">
        <v>688558332.61999989</v>
      </c>
      <c r="K21" s="137"/>
      <c r="L21" s="137"/>
    </row>
    <row r="22" spans="1:12" s="28" customFormat="1" ht="21" customHeight="1" thickBot="1" x14ac:dyDescent="0.5">
      <c r="A22" s="34" t="s">
        <v>75</v>
      </c>
      <c r="B22" s="29"/>
      <c r="C22" s="29"/>
      <c r="E22" s="139"/>
      <c r="F22" s="138"/>
      <c r="G22" s="146">
        <f>G14+G21</f>
        <v>1023578147.2299998</v>
      </c>
      <c r="H22" s="155"/>
      <c r="I22" s="146">
        <v>1054324426.7599999</v>
      </c>
      <c r="K22" s="137"/>
      <c r="L22" s="137"/>
    </row>
    <row r="23" spans="1:12" ht="21" customHeight="1" thickTop="1" x14ac:dyDescent="0.45">
      <c r="A23" s="34"/>
      <c r="B23" s="26"/>
      <c r="C23" s="26"/>
      <c r="E23" s="74"/>
      <c r="F23" s="198"/>
      <c r="G23" s="147"/>
      <c r="H23" s="155"/>
      <c r="I23" s="147"/>
      <c r="K23" s="33"/>
      <c r="L23" s="33"/>
    </row>
    <row r="24" spans="1:12" ht="21" customHeight="1" x14ac:dyDescent="0.45">
      <c r="A24" s="34"/>
      <c r="B24" s="26"/>
      <c r="C24" s="26"/>
      <c r="E24" s="74"/>
      <c r="F24" s="198"/>
      <c r="G24" s="147"/>
      <c r="H24" s="155"/>
      <c r="I24" s="147"/>
      <c r="K24" s="33"/>
      <c r="L24" s="33"/>
    </row>
    <row r="25" spans="1:12" ht="21" customHeight="1" x14ac:dyDescent="0.45">
      <c r="A25" s="34"/>
      <c r="B25" s="26"/>
      <c r="C25" s="26"/>
      <c r="E25" s="74"/>
      <c r="F25" s="198"/>
      <c r="G25" s="147"/>
      <c r="H25" s="155"/>
      <c r="I25" s="147"/>
      <c r="K25" s="33"/>
      <c r="L25" s="33"/>
    </row>
    <row r="26" spans="1:12" ht="21" customHeight="1" x14ac:dyDescent="0.45">
      <c r="A26" s="34"/>
      <c r="B26" s="26"/>
      <c r="C26" s="26"/>
      <c r="E26" s="74"/>
      <c r="F26" s="198"/>
      <c r="G26" s="147"/>
      <c r="H26" s="155"/>
      <c r="I26" s="147"/>
      <c r="K26" s="33"/>
      <c r="L26" s="33"/>
    </row>
    <row r="27" spans="1:12" ht="21" customHeight="1" x14ac:dyDescent="0.45">
      <c r="A27" s="34"/>
      <c r="B27" s="26"/>
      <c r="C27" s="26"/>
      <c r="E27" s="74"/>
      <c r="F27" s="198"/>
      <c r="G27" s="147"/>
      <c r="H27" s="155"/>
      <c r="I27" s="147"/>
      <c r="K27" s="33"/>
      <c r="L27" s="33"/>
    </row>
    <row r="28" spans="1:12" ht="21" customHeight="1" x14ac:dyDescent="0.45">
      <c r="A28" s="34"/>
      <c r="B28" s="26"/>
      <c r="C28" s="26"/>
      <c r="E28" s="74"/>
      <c r="F28" s="198"/>
      <c r="G28" s="147"/>
      <c r="H28" s="155"/>
      <c r="I28" s="147"/>
      <c r="K28" s="33"/>
      <c r="L28" s="33"/>
    </row>
    <row r="29" spans="1:12" ht="21" customHeight="1" x14ac:dyDescent="0.45">
      <c r="A29" s="34"/>
      <c r="B29" s="26"/>
      <c r="C29" s="26"/>
      <c r="E29" s="74"/>
      <c r="F29" s="198"/>
      <c r="G29" s="147"/>
      <c r="H29" s="155"/>
      <c r="I29" s="147"/>
      <c r="K29" s="33"/>
      <c r="L29" s="33"/>
    </row>
    <row r="30" spans="1:12" ht="24.75" customHeight="1" x14ac:dyDescent="0.45">
      <c r="A30" s="34"/>
      <c r="B30" s="26"/>
      <c r="C30" s="26"/>
      <c r="E30" s="74"/>
      <c r="F30" s="198"/>
      <c r="G30" s="147"/>
      <c r="H30" s="155"/>
      <c r="I30" s="147"/>
      <c r="K30" s="33"/>
      <c r="L30" s="33"/>
    </row>
    <row r="31" spans="1:12" ht="21" customHeight="1" x14ac:dyDescent="0.45">
      <c r="A31" s="34"/>
      <c r="B31" s="26"/>
      <c r="C31" s="26"/>
      <c r="E31" s="74"/>
      <c r="F31" s="211"/>
      <c r="G31" s="147"/>
      <c r="H31" s="155"/>
      <c r="I31" s="147"/>
      <c r="K31" s="33"/>
      <c r="L31" s="33"/>
    </row>
    <row r="32" spans="1:12" ht="21" customHeight="1" x14ac:dyDescent="0.45">
      <c r="A32" s="34"/>
      <c r="B32" s="26"/>
      <c r="C32" s="26"/>
      <c r="E32" s="74"/>
      <c r="F32" s="211"/>
      <c r="G32" s="147"/>
      <c r="H32" s="155"/>
      <c r="I32" s="147"/>
      <c r="K32" s="33"/>
      <c r="L32" s="33"/>
    </row>
    <row r="33" spans="1:12" ht="21" customHeight="1" x14ac:dyDescent="0.45">
      <c r="A33" s="34"/>
      <c r="B33" s="26"/>
      <c r="C33" s="26"/>
      <c r="E33" s="74"/>
      <c r="F33" s="209"/>
      <c r="G33" s="147"/>
      <c r="H33" s="155"/>
      <c r="I33" s="147"/>
      <c r="K33" s="33"/>
      <c r="L33" s="33"/>
    </row>
    <row r="34" spans="1:12" ht="30" customHeight="1" x14ac:dyDescent="0.45">
      <c r="A34" s="34"/>
      <c r="B34" s="26"/>
      <c r="C34" s="26"/>
      <c r="E34" s="74"/>
      <c r="F34" s="271"/>
      <c r="G34" s="147"/>
      <c r="H34" s="155"/>
      <c r="I34" s="147"/>
      <c r="K34" s="33"/>
      <c r="L34" s="33"/>
    </row>
    <row r="35" spans="1:12" ht="21" customHeight="1" x14ac:dyDescent="0.45">
      <c r="A35" s="34"/>
      <c r="B35" s="26"/>
      <c r="C35" s="26"/>
      <c r="E35" s="74"/>
      <c r="F35" s="198"/>
      <c r="G35" s="147"/>
      <c r="H35" s="155"/>
      <c r="I35" s="147"/>
      <c r="K35" s="33"/>
      <c r="L35" s="33"/>
    </row>
    <row r="36" spans="1:12" ht="21" customHeight="1" x14ac:dyDescent="0.45">
      <c r="A36" s="34"/>
      <c r="B36" s="26"/>
      <c r="C36" s="26"/>
      <c r="E36" s="74"/>
      <c r="F36" s="209"/>
      <c r="G36" s="147"/>
      <c r="H36" s="155"/>
      <c r="I36" s="147"/>
      <c r="K36" s="33"/>
      <c r="L36" s="33"/>
    </row>
    <row r="37" spans="1:12" ht="21" customHeight="1" x14ac:dyDescent="0.45">
      <c r="A37" s="173" t="s">
        <v>55</v>
      </c>
      <c r="C37" s="26"/>
      <c r="E37" s="276" t="s">
        <v>56</v>
      </c>
      <c r="F37" s="276"/>
      <c r="G37" s="276"/>
      <c r="H37" s="276"/>
      <c r="I37" s="276"/>
      <c r="K37" s="33"/>
      <c r="L37" s="33"/>
    </row>
    <row r="38" spans="1:12" ht="21" customHeight="1" x14ac:dyDescent="0.45">
      <c r="B38" s="164"/>
      <c r="C38" s="164"/>
      <c r="D38" s="164" t="s">
        <v>101</v>
      </c>
      <c r="E38" s="74"/>
      <c r="F38" s="273" t="s">
        <v>102</v>
      </c>
      <c r="G38" s="273"/>
      <c r="H38" s="273"/>
      <c r="I38" s="273"/>
      <c r="K38" s="33"/>
      <c r="L38" s="33"/>
    </row>
    <row r="39" spans="1:12" s="24" customFormat="1" ht="21" customHeight="1" x14ac:dyDescent="0.45">
      <c r="A39" s="17" t="s">
        <v>13</v>
      </c>
      <c r="B39" s="17"/>
      <c r="C39" s="17"/>
      <c r="D39" s="17"/>
      <c r="E39" s="17"/>
      <c r="F39" s="17"/>
      <c r="G39" s="140"/>
      <c r="H39" s="140"/>
      <c r="I39" s="140"/>
    </row>
    <row r="40" spans="1:12" s="24" customFormat="1" ht="21" customHeight="1" x14ac:dyDescent="0.45">
      <c r="A40" s="17" t="s">
        <v>31</v>
      </c>
      <c r="B40" s="17"/>
      <c r="C40" s="17"/>
      <c r="D40" s="17"/>
      <c r="E40" s="17"/>
      <c r="F40" s="17"/>
      <c r="G40" s="140"/>
      <c r="H40" s="140"/>
      <c r="I40" s="140"/>
    </row>
    <row r="41" spans="1:12" ht="21" customHeight="1" x14ac:dyDescent="0.45">
      <c r="A41" s="17" t="s">
        <v>125</v>
      </c>
      <c r="B41" s="18"/>
      <c r="C41" s="18"/>
      <c r="D41" s="18"/>
      <c r="E41" s="18"/>
      <c r="F41" s="18"/>
      <c r="G41" s="141"/>
      <c r="H41" s="141"/>
      <c r="I41" s="141"/>
    </row>
    <row r="42" spans="1:12" ht="21" customHeight="1" x14ac:dyDescent="0.45">
      <c r="E42" s="43"/>
      <c r="F42" s="43"/>
      <c r="G42" s="274" t="s">
        <v>53</v>
      </c>
      <c r="H42" s="274"/>
      <c r="I42" s="274"/>
    </row>
    <row r="43" spans="1:12" ht="21" customHeight="1" x14ac:dyDescent="0.45">
      <c r="E43" s="25"/>
      <c r="F43" s="43"/>
      <c r="G43" s="233" t="s">
        <v>124</v>
      </c>
      <c r="H43" s="152"/>
      <c r="I43" s="142" t="s">
        <v>54</v>
      </c>
    </row>
    <row r="44" spans="1:12" ht="21" customHeight="1" x14ac:dyDescent="0.45">
      <c r="E44" s="89"/>
      <c r="F44" s="43"/>
      <c r="G44" s="234" t="s">
        <v>38</v>
      </c>
      <c r="H44" s="152"/>
      <c r="I44" s="143"/>
    </row>
    <row r="45" spans="1:12" ht="21" customHeight="1" x14ac:dyDescent="0.45">
      <c r="A45" s="122"/>
      <c r="E45" s="161" t="s">
        <v>14</v>
      </c>
      <c r="F45" s="43"/>
      <c r="G45" s="235" t="s">
        <v>123</v>
      </c>
      <c r="H45" s="152"/>
      <c r="I45" s="144" t="s">
        <v>39</v>
      </c>
    </row>
    <row r="46" spans="1:12" ht="21" customHeight="1" x14ac:dyDescent="0.45">
      <c r="A46" s="122" t="s">
        <v>76</v>
      </c>
      <c r="G46" s="19"/>
      <c r="H46" s="148"/>
      <c r="I46" s="19"/>
    </row>
    <row r="47" spans="1:12" ht="21" customHeight="1" x14ac:dyDescent="0.45">
      <c r="A47" s="1" t="s">
        <v>77</v>
      </c>
      <c r="B47" s="199"/>
      <c r="C47" s="199"/>
      <c r="D47" s="199"/>
      <c r="G47" s="148"/>
      <c r="H47" s="156"/>
      <c r="I47" s="148"/>
    </row>
    <row r="48" spans="1:12" ht="21" customHeight="1" x14ac:dyDescent="0.45">
      <c r="A48" s="117" t="s">
        <v>45</v>
      </c>
      <c r="B48" s="26"/>
      <c r="D48" s="26"/>
      <c r="E48" s="198">
        <v>8</v>
      </c>
      <c r="F48" s="198"/>
      <c r="G48" s="270">
        <v>464034827.06999999</v>
      </c>
      <c r="H48" s="120"/>
      <c r="I48" s="115">
        <v>465014097.25</v>
      </c>
      <c r="K48" s="33"/>
      <c r="L48" s="33"/>
    </row>
    <row r="49" spans="1:12" ht="21" customHeight="1" x14ac:dyDescent="0.45">
      <c r="A49" s="26" t="s">
        <v>46</v>
      </c>
      <c r="D49" s="26"/>
      <c r="E49" s="198"/>
      <c r="F49" s="198"/>
      <c r="G49" s="115">
        <v>165705247.91999999</v>
      </c>
      <c r="H49" s="120"/>
      <c r="I49" s="115">
        <v>140183535.55000001</v>
      </c>
      <c r="J49" s="33"/>
      <c r="K49" s="33"/>
      <c r="L49" s="33"/>
    </row>
    <row r="50" spans="1:12" ht="21" customHeight="1" x14ac:dyDescent="0.45">
      <c r="A50" s="26" t="s">
        <v>51</v>
      </c>
      <c r="D50" s="26"/>
      <c r="E50" s="198">
        <v>9</v>
      </c>
      <c r="F50" s="75"/>
      <c r="G50" s="115">
        <v>22826951.899999999</v>
      </c>
      <c r="H50" s="200"/>
      <c r="I50" s="115">
        <v>28561265.920000002</v>
      </c>
      <c r="K50" s="33"/>
      <c r="L50" s="33"/>
    </row>
    <row r="51" spans="1:12" s="24" customFormat="1" ht="21" customHeight="1" x14ac:dyDescent="0.45">
      <c r="A51" s="26" t="s">
        <v>47</v>
      </c>
      <c r="B51" s="37"/>
      <c r="C51" s="37"/>
      <c r="D51" s="37"/>
      <c r="G51" s="115">
        <v>1234318</v>
      </c>
      <c r="H51" s="40"/>
      <c r="I51" s="115">
        <v>1344574</v>
      </c>
      <c r="K51" s="36"/>
      <c r="L51" s="36"/>
    </row>
    <row r="52" spans="1:12" s="28" customFormat="1" ht="21" customHeight="1" x14ac:dyDescent="0.45">
      <c r="A52" s="29" t="s">
        <v>5</v>
      </c>
      <c r="B52" s="29"/>
      <c r="D52" s="29"/>
      <c r="E52" s="138"/>
      <c r="F52" s="138"/>
      <c r="G52" s="145">
        <f>SUM(G48:G51)</f>
        <v>653801344.88999999</v>
      </c>
      <c r="H52" s="154"/>
      <c r="I52" s="145">
        <v>635103472.71999991</v>
      </c>
      <c r="K52" s="137"/>
      <c r="L52" s="137"/>
    </row>
    <row r="53" spans="1:12" s="28" customFormat="1" ht="21" customHeight="1" x14ac:dyDescent="0.45">
      <c r="A53" s="29"/>
      <c r="B53" s="29"/>
      <c r="D53" s="29"/>
      <c r="E53" s="138"/>
      <c r="F53" s="138"/>
      <c r="G53" s="147"/>
      <c r="H53" s="154"/>
      <c r="I53" s="147"/>
      <c r="K53" s="137"/>
      <c r="L53" s="137"/>
    </row>
    <row r="54" spans="1:12" ht="21" customHeight="1" x14ac:dyDescent="0.45">
      <c r="A54" s="29" t="s">
        <v>78</v>
      </c>
      <c r="B54" s="26"/>
      <c r="C54" s="26"/>
      <c r="D54" s="26"/>
      <c r="E54" s="198"/>
      <c r="K54" s="33"/>
      <c r="L54" s="33"/>
    </row>
    <row r="55" spans="1:12" ht="21" customHeight="1" x14ac:dyDescent="0.45">
      <c r="A55" s="26" t="s">
        <v>72</v>
      </c>
      <c r="C55" s="26"/>
      <c r="D55" s="26"/>
      <c r="E55" s="198">
        <v>9</v>
      </c>
      <c r="F55" s="75"/>
      <c r="G55" s="115">
        <v>8973145.4000000004</v>
      </c>
      <c r="H55" s="153"/>
      <c r="I55" s="115">
        <v>24756522.969999999</v>
      </c>
      <c r="K55" s="33"/>
      <c r="L55" s="33"/>
    </row>
    <row r="56" spans="1:12" s="24" customFormat="1" ht="21" customHeight="1" x14ac:dyDescent="0.45">
      <c r="A56" s="275" t="s">
        <v>48</v>
      </c>
      <c r="B56" s="275"/>
      <c r="C56" s="275"/>
      <c r="D56" s="275"/>
      <c r="E56" s="198"/>
      <c r="F56" s="198"/>
      <c r="G56" s="115">
        <v>15497015.300000001</v>
      </c>
      <c r="H56" s="120"/>
      <c r="I56" s="115">
        <v>14029139.779999999</v>
      </c>
      <c r="K56" s="36"/>
      <c r="L56" s="36"/>
    </row>
    <row r="57" spans="1:12" s="28" customFormat="1" ht="21" customHeight="1" x14ac:dyDescent="0.45">
      <c r="A57" s="29" t="s">
        <v>36</v>
      </c>
      <c r="B57" s="29"/>
      <c r="D57" s="29"/>
      <c r="E57" s="139"/>
      <c r="F57" s="138"/>
      <c r="G57" s="145">
        <f>SUM(G55:G56)</f>
        <v>24470160.700000003</v>
      </c>
      <c r="H57" s="154"/>
      <c r="I57" s="145">
        <v>38785662.75</v>
      </c>
      <c r="K57" s="137"/>
      <c r="L57" s="137"/>
    </row>
    <row r="58" spans="1:12" ht="21" customHeight="1" x14ac:dyDescent="0.45">
      <c r="A58" s="29" t="s">
        <v>79</v>
      </c>
      <c r="B58" s="26"/>
      <c r="E58" s="30"/>
      <c r="G58" s="149">
        <f>G52+G57</f>
        <v>678271505.59000003</v>
      </c>
      <c r="H58" s="154"/>
      <c r="I58" s="149">
        <v>673889135.46999991</v>
      </c>
      <c r="K58" s="33"/>
      <c r="L58" s="33"/>
    </row>
    <row r="59" spans="1:12" ht="21" customHeight="1" x14ac:dyDescent="0.45">
      <c r="A59" s="34"/>
      <c r="B59" s="26"/>
      <c r="E59" s="30"/>
      <c r="G59" s="147"/>
      <c r="H59" s="154"/>
      <c r="I59" s="147"/>
      <c r="K59" s="33"/>
      <c r="L59" s="33"/>
    </row>
    <row r="60" spans="1:12" ht="21" customHeight="1" x14ac:dyDescent="0.45">
      <c r="A60" s="34"/>
      <c r="B60" s="26"/>
      <c r="E60" s="30"/>
      <c r="G60" s="147"/>
      <c r="H60" s="154"/>
      <c r="I60" s="147"/>
      <c r="K60" s="33"/>
      <c r="L60" s="33"/>
    </row>
    <row r="61" spans="1:12" ht="21" customHeight="1" x14ac:dyDescent="0.45">
      <c r="A61" s="34"/>
      <c r="B61" s="26"/>
      <c r="E61" s="30"/>
      <c r="G61" s="147"/>
      <c r="H61" s="154"/>
      <c r="I61" s="147"/>
      <c r="K61" s="33"/>
      <c r="L61" s="33"/>
    </row>
    <row r="62" spans="1:12" ht="21" customHeight="1" x14ac:dyDescent="0.45">
      <c r="A62" s="34"/>
      <c r="B62" s="26"/>
      <c r="E62" s="30"/>
      <c r="G62" s="147"/>
      <c r="H62" s="154"/>
      <c r="I62" s="147"/>
      <c r="K62" s="33"/>
      <c r="L62" s="33"/>
    </row>
    <row r="63" spans="1:12" ht="21" customHeight="1" x14ac:dyDescent="0.45">
      <c r="A63" s="34"/>
      <c r="B63" s="26"/>
      <c r="E63" s="30"/>
      <c r="F63" s="212"/>
      <c r="G63" s="147"/>
      <c r="H63" s="154"/>
      <c r="I63" s="147"/>
      <c r="K63" s="33"/>
      <c r="L63" s="33"/>
    </row>
    <row r="64" spans="1:12" ht="21" customHeight="1" x14ac:dyDescent="0.45">
      <c r="A64" s="34"/>
      <c r="B64" s="26"/>
      <c r="E64" s="30"/>
      <c r="F64" s="212"/>
      <c r="G64" s="147"/>
      <c r="H64" s="154"/>
      <c r="I64" s="147"/>
      <c r="K64" s="33"/>
      <c r="L64" s="33"/>
    </row>
    <row r="65" spans="1:12" ht="21" customHeight="1" x14ac:dyDescent="0.45">
      <c r="A65" s="34"/>
      <c r="B65" s="26"/>
      <c r="E65" s="30"/>
      <c r="F65" s="212"/>
      <c r="G65" s="147"/>
      <c r="H65" s="154"/>
      <c r="I65" s="147"/>
      <c r="K65" s="33"/>
      <c r="L65" s="33"/>
    </row>
    <row r="66" spans="1:12" ht="30" customHeight="1" x14ac:dyDescent="0.45">
      <c r="A66" s="34"/>
      <c r="B66" s="26"/>
      <c r="E66" s="30"/>
      <c r="F66" s="272"/>
      <c r="G66" s="147"/>
      <c r="H66" s="154"/>
      <c r="I66" s="147"/>
      <c r="K66" s="33"/>
      <c r="L66" s="33"/>
    </row>
    <row r="67" spans="1:12" ht="21" customHeight="1" x14ac:dyDescent="0.45">
      <c r="A67" s="34"/>
      <c r="B67" s="26"/>
      <c r="E67" s="30"/>
      <c r="F67" s="212"/>
      <c r="G67" s="147"/>
      <c r="H67" s="154"/>
      <c r="I67" s="147"/>
      <c r="K67" s="33"/>
      <c r="L67" s="33"/>
    </row>
    <row r="68" spans="1:12" ht="21" customHeight="1" x14ac:dyDescent="0.45">
      <c r="A68" s="34"/>
      <c r="B68" s="26"/>
      <c r="E68" s="30"/>
      <c r="G68" s="147"/>
      <c r="H68" s="154"/>
      <c r="I68" s="147"/>
      <c r="K68" s="33"/>
      <c r="L68" s="33"/>
    </row>
    <row r="69" spans="1:12" ht="21" customHeight="1" x14ac:dyDescent="0.45">
      <c r="A69" s="34"/>
      <c r="B69" s="26"/>
      <c r="E69" s="30"/>
      <c r="F69" s="212"/>
      <c r="G69" s="147"/>
      <c r="H69" s="154"/>
      <c r="I69" s="147"/>
      <c r="K69" s="33"/>
      <c r="L69" s="33"/>
    </row>
    <row r="70" spans="1:12" ht="21" customHeight="1" x14ac:dyDescent="0.45">
      <c r="A70" s="34"/>
      <c r="B70" s="26"/>
      <c r="E70" s="30"/>
      <c r="F70" s="212"/>
      <c r="G70" s="147"/>
      <c r="H70" s="154"/>
      <c r="I70" s="147"/>
      <c r="K70" s="33"/>
      <c r="L70" s="33"/>
    </row>
    <row r="71" spans="1:12" ht="24.75" customHeight="1" x14ac:dyDescent="0.45">
      <c r="A71" s="34"/>
      <c r="B71" s="26"/>
      <c r="E71" s="30"/>
      <c r="F71" s="212"/>
      <c r="G71" s="147"/>
      <c r="H71" s="154"/>
      <c r="I71" s="147"/>
      <c r="K71" s="33"/>
      <c r="L71" s="33"/>
    </row>
    <row r="72" spans="1:12" ht="21" customHeight="1" x14ac:dyDescent="0.45">
      <c r="A72" s="34"/>
      <c r="B72" s="26"/>
      <c r="E72" s="30"/>
      <c r="G72" s="147"/>
      <c r="H72" s="154"/>
      <c r="I72" s="147"/>
      <c r="K72" s="33"/>
      <c r="L72" s="33"/>
    </row>
    <row r="73" spans="1:12" ht="21" customHeight="1" x14ac:dyDescent="0.45">
      <c r="A73" s="34"/>
      <c r="B73" s="26"/>
      <c r="E73" s="30"/>
      <c r="F73" s="210"/>
      <c r="G73" s="147"/>
      <c r="H73" s="154"/>
      <c r="I73" s="147"/>
      <c r="K73" s="33"/>
      <c r="L73" s="33"/>
    </row>
    <row r="74" spans="1:12" x14ac:dyDescent="0.45">
      <c r="A74" s="34"/>
      <c r="B74" s="26"/>
      <c r="E74" s="30"/>
      <c r="G74" s="147"/>
      <c r="H74" s="154"/>
      <c r="I74" s="147"/>
      <c r="K74" s="33"/>
      <c r="L74" s="33"/>
    </row>
    <row r="75" spans="1:12" ht="21" customHeight="1" x14ac:dyDescent="0.45">
      <c r="A75" s="173" t="s">
        <v>55</v>
      </c>
      <c r="C75" s="26"/>
      <c r="E75" s="276" t="s">
        <v>56</v>
      </c>
      <c r="F75" s="276"/>
      <c r="G75" s="276"/>
      <c r="H75" s="276"/>
      <c r="I75" s="276"/>
      <c r="K75" s="33"/>
      <c r="L75" s="33"/>
    </row>
    <row r="76" spans="1:12" ht="21" customHeight="1" x14ac:dyDescent="0.45">
      <c r="B76" s="164"/>
      <c r="C76" s="164"/>
      <c r="D76" s="164" t="s">
        <v>101</v>
      </c>
      <c r="E76" s="74"/>
      <c r="F76" s="273" t="s">
        <v>102</v>
      </c>
      <c r="G76" s="273"/>
      <c r="H76" s="273"/>
      <c r="I76" s="273"/>
      <c r="K76" s="33"/>
      <c r="L76" s="33"/>
    </row>
    <row r="77" spans="1:12" ht="21" customHeight="1" x14ac:dyDescent="0.45">
      <c r="A77" s="17" t="s">
        <v>13</v>
      </c>
      <c r="B77" s="17"/>
      <c r="E77" s="43"/>
      <c r="F77" s="43"/>
      <c r="G77" s="171" t="s">
        <v>94</v>
      </c>
      <c r="H77" s="171"/>
      <c r="I77" s="171"/>
    </row>
    <row r="78" spans="1:12" ht="21" customHeight="1" x14ac:dyDescent="0.45">
      <c r="A78" s="17" t="s">
        <v>31</v>
      </c>
      <c r="B78" s="17"/>
      <c r="E78" s="43"/>
      <c r="F78" s="43"/>
      <c r="G78" s="170"/>
      <c r="H78" s="170"/>
      <c r="I78" s="170"/>
    </row>
    <row r="79" spans="1:12" ht="21" customHeight="1" x14ac:dyDescent="0.45">
      <c r="A79" s="17" t="s">
        <v>125</v>
      </c>
      <c r="B79" s="18"/>
      <c r="E79" s="43"/>
      <c r="F79" s="43"/>
      <c r="G79" s="170"/>
      <c r="H79" s="170"/>
      <c r="I79" s="170"/>
    </row>
    <row r="80" spans="1:12" ht="21" customHeight="1" x14ac:dyDescent="0.45">
      <c r="E80" s="43"/>
      <c r="F80" s="43"/>
      <c r="G80" s="274" t="s">
        <v>53</v>
      </c>
      <c r="H80" s="274"/>
      <c r="I80" s="274"/>
    </row>
    <row r="81" spans="1:12" ht="21" customHeight="1" x14ac:dyDescent="0.45">
      <c r="E81" s="25"/>
      <c r="F81" s="43"/>
      <c r="G81" s="233" t="s">
        <v>124</v>
      </c>
      <c r="H81" s="152"/>
      <c r="I81" s="142" t="s">
        <v>54</v>
      </c>
    </row>
    <row r="82" spans="1:12" ht="21" customHeight="1" x14ac:dyDescent="0.45">
      <c r="E82" s="89"/>
      <c r="F82" s="43"/>
      <c r="G82" s="234" t="s">
        <v>38</v>
      </c>
      <c r="H82" s="152"/>
      <c r="I82" s="143"/>
    </row>
    <row r="83" spans="1:12" ht="21" customHeight="1" x14ac:dyDescent="0.45">
      <c r="E83" s="161" t="s">
        <v>14</v>
      </c>
      <c r="F83" s="43"/>
      <c r="G83" s="235" t="s">
        <v>123</v>
      </c>
      <c r="H83" s="152"/>
      <c r="I83" s="144" t="s">
        <v>39</v>
      </c>
    </row>
    <row r="84" spans="1:12" ht="21" customHeight="1" x14ac:dyDescent="0.45">
      <c r="A84" s="28" t="s">
        <v>80</v>
      </c>
      <c r="K84" s="33"/>
      <c r="L84" s="33"/>
    </row>
    <row r="85" spans="1:12" ht="21" customHeight="1" x14ac:dyDescent="0.45">
      <c r="A85" s="25" t="s">
        <v>6</v>
      </c>
      <c r="K85" s="33"/>
      <c r="L85" s="33"/>
    </row>
    <row r="86" spans="1:12" ht="21" customHeight="1" x14ac:dyDescent="0.45">
      <c r="B86" s="25" t="s">
        <v>7</v>
      </c>
      <c r="K86" s="33"/>
      <c r="L86" s="33"/>
    </row>
    <row r="87" spans="1:12" ht="21" customHeight="1" thickBot="1" x14ac:dyDescent="0.5">
      <c r="C87" s="25" t="s">
        <v>49</v>
      </c>
      <c r="G87" s="157">
        <v>214000000</v>
      </c>
      <c r="H87" s="39"/>
      <c r="I87" s="157">
        <v>214000000</v>
      </c>
      <c r="K87" s="33"/>
      <c r="L87" s="33"/>
    </row>
    <row r="88" spans="1:12" ht="21" customHeight="1" thickTop="1" x14ac:dyDescent="0.45">
      <c r="B88" s="25" t="s">
        <v>35</v>
      </c>
      <c r="G88" s="39"/>
      <c r="K88" s="33"/>
      <c r="L88" s="33"/>
    </row>
    <row r="89" spans="1:12" ht="21" customHeight="1" x14ac:dyDescent="0.45">
      <c r="C89" s="25" t="s">
        <v>49</v>
      </c>
      <c r="E89" s="216"/>
      <c r="F89" s="32"/>
      <c r="G89" s="129">
        <v>214000000</v>
      </c>
      <c r="I89" s="270">
        <v>214000000</v>
      </c>
      <c r="K89" s="33"/>
      <c r="L89" s="33"/>
    </row>
    <row r="90" spans="1:12" ht="21" customHeight="1" x14ac:dyDescent="0.45">
      <c r="B90" s="25" t="s">
        <v>50</v>
      </c>
      <c r="E90" s="41"/>
      <c r="F90" s="38"/>
      <c r="G90" s="129">
        <v>144236932.71000001</v>
      </c>
      <c r="H90" s="39"/>
      <c r="I90" s="270">
        <v>144236932.71000001</v>
      </c>
      <c r="K90" s="33"/>
      <c r="L90" s="33"/>
    </row>
    <row r="91" spans="1:12" ht="21" customHeight="1" x14ac:dyDescent="0.45">
      <c r="A91" s="25" t="s">
        <v>133</v>
      </c>
      <c r="F91" s="216"/>
      <c r="G91" s="129"/>
      <c r="I91" s="129"/>
      <c r="K91" s="33"/>
      <c r="L91" s="33"/>
    </row>
    <row r="92" spans="1:12" ht="21" customHeight="1" x14ac:dyDescent="0.45">
      <c r="B92" s="25" t="s">
        <v>8</v>
      </c>
      <c r="G92" s="129"/>
      <c r="I92" s="129"/>
      <c r="K92" s="33"/>
      <c r="L92" s="33"/>
    </row>
    <row r="93" spans="1:12" ht="21" customHeight="1" x14ac:dyDescent="0.45">
      <c r="C93" s="25" t="s">
        <v>9</v>
      </c>
      <c r="E93" s="198"/>
      <c r="F93" s="32"/>
      <c r="G93" s="129">
        <v>21400000</v>
      </c>
      <c r="I93" s="129">
        <v>21400000</v>
      </c>
      <c r="K93" s="33"/>
      <c r="L93" s="33"/>
    </row>
    <row r="94" spans="1:12" ht="21" customHeight="1" x14ac:dyDescent="0.45">
      <c r="B94" s="25" t="s">
        <v>10</v>
      </c>
      <c r="E94" s="41"/>
      <c r="F94" s="38"/>
      <c r="G94" s="217">
        <v>-34330291.07</v>
      </c>
      <c r="H94" s="153"/>
      <c r="I94" s="129">
        <v>798358.58</v>
      </c>
      <c r="K94" s="33"/>
      <c r="L94" s="33"/>
    </row>
    <row r="95" spans="1:12" ht="21" customHeight="1" x14ac:dyDescent="0.45">
      <c r="A95" s="28" t="s">
        <v>81</v>
      </c>
      <c r="G95" s="150">
        <f>SUM(G89:G94)</f>
        <v>345306641.64000005</v>
      </c>
      <c r="H95" s="155"/>
      <c r="I95" s="150">
        <v>380435291.29000002</v>
      </c>
      <c r="K95" s="33"/>
      <c r="L95" s="33"/>
    </row>
    <row r="96" spans="1:12" ht="21" customHeight="1" thickBot="1" x14ac:dyDescent="0.5">
      <c r="A96" s="28" t="s">
        <v>82</v>
      </c>
      <c r="G96" s="146">
        <f>G58+G95</f>
        <v>1023578147.23</v>
      </c>
      <c r="H96" s="155"/>
      <c r="I96" s="151">
        <v>1054324426.76</v>
      </c>
      <c r="K96" s="33"/>
      <c r="L96" s="33"/>
    </row>
    <row r="97" spans="1:12" ht="21.75" thickTop="1" x14ac:dyDescent="0.45">
      <c r="A97" s="35"/>
      <c r="G97" s="147"/>
      <c r="H97" s="155"/>
      <c r="I97" s="147"/>
      <c r="K97" s="33"/>
      <c r="L97" s="33"/>
    </row>
    <row r="98" spans="1:12" x14ac:dyDescent="0.45">
      <c r="A98" s="35"/>
      <c r="G98" s="147"/>
      <c r="H98" s="155"/>
      <c r="I98" s="147"/>
      <c r="K98" s="33"/>
      <c r="L98" s="33"/>
    </row>
    <row r="99" spans="1:12" x14ac:dyDescent="0.45">
      <c r="A99" s="35"/>
      <c r="G99" s="147"/>
      <c r="H99" s="155"/>
      <c r="I99" s="147"/>
      <c r="K99" s="33"/>
      <c r="L99" s="33"/>
    </row>
    <row r="100" spans="1:12" x14ac:dyDescent="0.45">
      <c r="A100" s="35"/>
      <c r="G100" s="147"/>
      <c r="H100" s="155"/>
      <c r="I100" s="147"/>
      <c r="K100" s="33"/>
      <c r="L100" s="33"/>
    </row>
    <row r="101" spans="1:12" x14ac:dyDescent="0.45">
      <c r="A101" s="35"/>
      <c r="E101" s="212"/>
      <c r="F101" s="212"/>
      <c r="G101" s="147"/>
      <c r="H101" s="155"/>
      <c r="I101" s="147"/>
      <c r="K101" s="33"/>
      <c r="L101" s="33"/>
    </row>
    <row r="102" spans="1:12" x14ac:dyDescent="0.45">
      <c r="A102" s="35"/>
      <c r="E102" s="212"/>
      <c r="F102" s="212"/>
      <c r="G102" s="147"/>
      <c r="H102" s="155"/>
      <c r="I102" s="147"/>
      <c r="K102" s="33"/>
      <c r="L102" s="33"/>
    </row>
    <row r="103" spans="1:12" x14ac:dyDescent="0.45">
      <c r="A103" s="35"/>
      <c r="E103" s="212"/>
      <c r="F103" s="212"/>
      <c r="G103" s="147"/>
      <c r="H103" s="155"/>
      <c r="I103" s="147"/>
      <c r="K103" s="33"/>
      <c r="L103" s="33"/>
    </row>
    <row r="104" spans="1:12" x14ac:dyDescent="0.45">
      <c r="A104" s="35"/>
      <c r="E104" s="212"/>
      <c r="F104" s="212"/>
      <c r="G104" s="147"/>
      <c r="H104" s="155"/>
      <c r="I104" s="147"/>
      <c r="K104" s="33"/>
      <c r="L104" s="33"/>
    </row>
    <row r="105" spans="1:12" x14ac:dyDescent="0.45">
      <c r="A105" s="35"/>
      <c r="G105" s="147"/>
      <c r="H105" s="155"/>
      <c r="I105" s="147"/>
      <c r="K105" s="33"/>
      <c r="L105" s="33"/>
    </row>
    <row r="106" spans="1:12" ht="24.75" customHeight="1" x14ac:dyDescent="0.45">
      <c r="A106" s="35"/>
      <c r="G106" s="147"/>
      <c r="H106" s="155"/>
      <c r="I106" s="147"/>
      <c r="K106" s="33"/>
      <c r="L106" s="33"/>
    </row>
    <row r="107" spans="1:12" x14ac:dyDescent="0.45">
      <c r="A107" s="35"/>
      <c r="G107" s="147"/>
      <c r="H107" s="155"/>
      <c r="I107" s="147"/>
      <c r="K107" s="33"/>
      <c r="L107" s="33"/>
    </row>
    <row r="108" spans="1:12" x14ac:dyDescent="0.45">
      <c r="A108" s="35"/>
      <c r="G108" s="147"/>
      <c r="H108" s="155"/>
      <c r="I108" s="147"/>
      <c r="K108" s="33"/>
      <c r="L108" s="33"/>
    </row>
    <row r="109" spans="1:12" x14ac:dyDescent="0.45">
      <c r="A109" s="35"/>
      <c r="G109" s="147"/>
      <c r="H109" s="155"/>
      <c r="I109" s="147"/>
      <c r="K109" s="33"/>
      <c r="L109" s="33"/>
    </row>
    <row r="110" spans="1:12" ht="30" customHeight="1" x14ac:dyDescent="0.45">
      <c r="A110" s="35"/>
      <c r="E110" s="272"/>
      <c r="F110" s="272"/>
      <c r="G110" s="147"/>
      <c r="H110" s="155"/>
      <c r="I110" s="147"/>
      <c r="K110" s="33"/>
      <c r="L110" s="33"/>
    </row>
    <row r="111" spans="1:12" x14ac:dyDescent="0.45">
      <c r="A111" s="35"/>
      <c r="E111" s="210"/>
      <c r="F111" s="210"/>
      <c r="G111" s="147"/>
      <c r="H111" s="155"/>
      <c r="I111" s="147"/>
      <c r="K111" s="33"/>
      <c r="L111" s="33"/>
    </row>
    <row r="112" spans="1:12" x14ac:dyDescent="0.45">
      <c r="A112" s="35"/>
      <c r="G112" s="147"/>
      <c r="H112" s="155"/>
      <c r="I112" s="147"/>
      <c r="K112" s="33"/>
      <c r="L112" s="33"/>
    </row>
    <row r="113" spans="1:12" ht="21" customHeight="1" x14ac:dyDescent="0.45">
      <c r="A113" s="173" t="s">
        <v>55</v>
      </c>
      <c r="C113" s="26"/>
      <c r="E113" s="276" t="s">
        <v>56</v>
      </c>
      <c r="F113" s="276"/>
      <c r="G113" s="276"/>
      <c r="H113" s="276"/>
      <c r="I113" s="276"/>
      <c r="K113" s="33"/>
      <c r="L113" s="33"/>
    </row>
    <row r="114" spans="1:12" ht="21" customHeight="1" x14ac:dyDescent="0.45">
      <c r="B114" s="164"/>
      <c r="C114" s="164"/>
      <c r="D114" s="164" t="s">
        <v>101</v>
      </c>
      <c r="E114" s="74"/>
      <c r="F114" s="273" t="s">
        <v>102</v>
      </c>
      <c r="G114" s="273"/>
      <c r="H114" s="273"/>
      <c r="I114" s="273"/>
      <c r="K114" s="33"/>
      <c r="L114" s="33"/>
    </row>
    <row r="115" spans="1:12" ht="16.5" customHeight="1" x14ac:dyDescent="0.45">
      <c r="G115" s="129"/>
      <c r="H115" s="153"/>
      <c r="I115" s="129"/>
      <c r="K115" s="33"/>
      <c r="L115" s="33"/>
    </row>
    <row r="116" spans="1:12" ht="16.5" customHeight="1" x14ac:dyDescent="0.45">
      <c r="B116" s="24"/>
      <c r="C116" s="24"/>
      <c r="D116" s="24"/>
      <c r="E116" s="24"/>
      <c r="F116" s="24"/>
    </row>
    <row r="118" spans="1:12" ht="21" customHeight="1" x14ac:dyDescent="0.45">
      <c r="F118" s="25"/>
      <c r="G118" s="40"/>
      <c r="H118" s="40"/>
      <c r="I118" s="40"/>
    </row>
    <row r="119" spans="1:12" ht="21" customHeight="1" x14ac:dyDescent="0.45">
      <c r="F119" s="25"/>
    </row>
  </sheetData>
  <mergeCells count="10">
    <mergeCell ref="F114:I114"/>
    <mergeCell ref="G4:I4"/>
    <mergeCell ref="A56:D56"/>
    <mergeCell ref="G42:I42"/>
    <mergeCell ref="G80:I80"/>
    <mergeCell ref="F38:I38"/>
    <mergeCell ref="E37:I37"/>
    <mergeCell ref="E113:I113"/>
    <mergeCell ref="E75:I75"/>
    <mergeCell ref="F76:I76"/>
  </mergeCells>
  <phoneticPr fontId="0" type="noConversion"/>
  <pageMargins left="0.72" right="0.35370078740157501" top="0.67" bottom="0.4" header="0.39370078740157499" footer="0.47244094488188998"/>
  <pageSetup paperSize="9" scale="96" orientation="portrait" r:id="rId1"/>
  <headerFooter>
    <oddFooter xml:space="preserve">&amp;L&amp;"Angsana New,Regular"Notes to interim financial statements form an integral part of these interim financial statements.&amp;R&amp;"Angsana New,Regular"&amp;P         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78"/>
  <sheetViews>
    <sheetView view="pageBreakPreview" topLeftCell="A16" zoomScaleNormal="100" zoomScaleSheetLayoutView="100" workbookViewId="0">
      <selection activeCell="D107" sqref="D107"/>
    </sheetView>
  </sheetViews>
  <sheetFormatPr defaultColWidth="9.140625" defaultRowHeight="21" customHeight="1" x14ac:dyDescent="0.45"/>
  <cols>
    <col min="1" max="1" width="4.7109375" style="25" customWidth="1"/>
    <col min="2" max="2" width="3.140625" style="25" customWidth="1"/>
    <col min="3" max="3" width="4.7109375" style="25" customWidth="1"/>
    <col min="4" max="4" width="33.140625" style="25" customWidth="1"/>
    <col min="5" max="5" width="3.140625" style="25" hidden="1" customWidth="1"/>
    <col min="6" max="6" width="8.85546875" style="87" customWidth="1"/>
    <col min="7" max="7" width="2.7109375" style="199" customWidth="1"/>
    <col min="8" max="8" width="13.7109375" style="176" customWidth="1"/>
    <col min="9" max="9" width="1" style="176" customWidth="1"/>
    <col min="10" max="10" width="13.7109375" style="176" customWidth="1"/>
    <col min="11" max="11" width="1.140625" style="87" customWidth="1"/>
    <col min="12" max="12" width="13.7109375" style="50" customWidth="1"/>
    <col min="13" max="13" width="1.140625" style="25" customWidth="1"/>
    <col min="14" max="14" width="13.7109375" style="50" customWidth="1"/>
    <col min="15" max="16384" width="9.140625" style="25"/>
  </cols>
  <sheetData>
    <row r="1" spans="1:14" s="24" customFormat="1" ht="21" customHeight="1" x14ac:dyDescent="0.4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42" t="s">
        <v>40</v>
      </c>
    </row>
    <row r="2" spans="1:14" s="24" customFormat="1" ht="21" customHeight="1" x14ac:dyDescent="0.45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42" t="s">
        <v>41</v>
      </c>
    </row>
    <row r="3" spans="1:14" s="24" customFormat="1" ht="21" customHeight="1" x14ac:dyDescent="0.45">
      <c r="A3" s="8" t="s">
        <v>128</v>
      </c>
      <c r="B3" s="8"/>
      <c r="C3" s="8"/>
      <c r="D3" s="8"/>
      <c r="E3" s="8"/>
      <c r="F3" s="8"/>
      <c r="G3" s="122"/>
      <c r="H3" s="122"/>
      <c r="I3" s="122"/>
      <c r="J3" s="122"/>
      <c r="K3" s="8"/>
      <c r="L3" s="8"/>
      <c r="M3" s="8"/>
      <c r="N3" s="17"/>
    </row>
    <row r="4" spans="1:14" s="24" customFormat="1" ht="21" customHeight="1" x14ac:dyDescent="0.4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  <c r="M4" s="43"/>
      <c r="N4" s="44"/>
    </row>
    <row r="5" spans="1:14" ht="21" customHeight="1" x14ac:dyDescent="0.45">
      <c r="F5" s="3"/>
      <c r="G5" s="201"/>
      <c r="H5" s="118"/>
      <c r="I5" s="118"/>
      <c r="J5" s="118"/>
      <c r="L5" s="281" t="s">
        <v>53</v>
      </c>
      <c r="M5" s="281"/>
      <c r="N5" s="281"/>
    </row>
    <row r="6" spans="1:14" ht="21" customHeight="1" x14ac:dyDescent="0.45">
      <c r="F6" s="118"/>
      <c r="G6" s="201"/>
      <c r="H6" s="282" t="s">
        <v>90</v>
      </c>
      <c r="I6" s="282"/>
      <c r="J6" s="282"/>
      <c r="K6" s="219"/>
      <c r="L6" s="282" t="s">
        <v>126</v>
      </c>
      <c r="M6" s="282"/>
      <c r="N6" s="282"/>
    </row>
    <row r="7" spans="1:14" ht="21" customHeight="1" x14ac:dyDescent="0.45">
      <c r="F7" s="118"/>
      <c r="G7" s="201"/>
      <c r="H7" s="283" t="s">
        <v>127</v>
      </c>
      <c r="I7" s="283"/>
      <c r="J7" s="283"/>
      <c r="K7" s="176"/>
      <c r="L7" s="283" t="s">
        <v>127</v>
      </c>
      <c r="M7" s="283"/>
      <c r="N7" s="283"/>
    </row>
    <row r="8" spans="1:14" ht="21" customHeight="1" x14ac:dyDescent="0.45">
      <c r="F8" s="91" t="s">
        <v>14</v>
      </c>
      <c r="G8" s="106"/>
      <c r="H8" s="178">
        <v>2017</v>
      </c>
      <c r="I8" s="106"/>
      <c r="J8" s="178">
        <v>2016</v>
      </c>
      <c r="K8" s="3"/>
      <c r="L8" s="109" t="s">
        <v>42</v>
      </c>
      <c r="M8" s="92"/>
      <c r="N8" s="109" t="s">
        <v>32</v>
      </c>
    </row>
    <row r="9" spans="1:14" ht="21" customHeight="1" x14ac:dyDescent="0.45">
      <c r="F9" s="106"/>
      <c r="G9" s="106"/>
      <c r="H9" s="106"/>
      <c r="I9" s="106"/>
      <c r="J9" s="106"/>
      <c r="K9" s="118"/>
      <c r="L9" s="134"/>
      <c r="M9" s="92"/>
      <c r="N9" s="134"/>
    </row>
    <row r="10" spans="1:14" s="45" customFormat="1" ht="21" customHeight="1" x14ac:dyDescent="0.45">
      <c r="A10" s="25" t="s">
        <v>134</v>
      </c>
      <c r="B10" s="25"/>
      <c r="F10" s="76">
        <v>12</v>
      </c>
      <c r="G10" s="76"/>
      <c r="H10" s="205">
        <v>267877066.56999996</v>
      </c>
      <c r="I10" s="76"/>
      <c r="J10" s="205">
        <v>238788085.90000001</v>
      </c>
      <c r="K10" s="76"/>
      <c r="L10" s="205">
        <v>714912070.63</v>
      </c>
      <c r="M10" s="10"/>
      <c r="N10" s="205">
        <v>737252120.53999996</v>
      </c>
    </row>
    <row r="11" spans="1:14" s="45" customFormat="1" ht="21" customHeight="1" x14ac:dyDescent="0.45">
      <c r="A11" s="25" t="s">
        <v>26</v>
      </c>
      <c r="B11" s="25"/>
      <c r="F11" s="76">
        <v>12</v>
      </c>
      <c r="G11" s="76"/>
      <c r="H11" s="182">
        <v>35595628</v>
      </c>
      <c r="I11" s="76"/>
      <c r="J11" s="182">
        <v>3377175</v>
      </c>
      <c r="K11" s="76"/>
      <c r="L11" s="182">
        <v>72300983</v>
      </c>
      <c r="M11" s="77"/>
      <c r="N11" s="182">
        <v>60402846.869999997</v>
      </c>
    </row>
    <row r="12" spans="1:14" s="45" customFormat="1" ht="21" customHeight="1" x14ac:dyDescent="0.45">
      <c r="A12" s="28" t="s">
        <v>28</v>
      </c>
      <c r="F12" s="76"/>
      <c r="G12" s="76"/>
      <c r="H12" s="180">
        <f>SUM(H10:H11)</f>
        <v>303472694.56999993</v>
      </c>
      <c r="I12" s="76"/>
      <c r="J12" s="180">
        <v>242165260.90000001</v>
      </c>
      <c r="K12" s="76"/>
      <c r="L12" s="180">
        <f>SUM(L10:L11)</f>
        <v>787213053.63</v>
      </c>
      <c r="M12" s="77"/>
      <c r="N12" s="180">
        <v>797654967.40999997</v>
      </c>
    </row>
    <row r="13" spans="1:14" s="45" customFormat="1" ht="21" customHeight="1" x14ac:dyDescent="0.45">
      <c r="A13" s="25" t="s">
        <v>29</v>
      </c>
      <c r="B13" s="25"/>
      <c r="F13" s="76">
        <v>12</v>
      </c>
      <c r="G13" s="76"/>
      <c r="H13" s="113">
        <v>-272866423.69</v>
      </c>
      <c r="I13" s="76"/>
      <c r="J13" s="113">
        <v>-236725612.41</v>
      </c>
      <c r="K13" s="76"/>
      <c r="L13" s="113">
        <v>-710352989.99000001</v>
      </c>
      <c r="M13" s="77"/>
      <c r="N13" s="113">
        <v>-737632364.74000001</v>
      </c>
    </row>
    <row r="14" spans="1:14" s="45" customFormat="1" ht="21" customHeight="1" x14ac:dyDescent="0.45">
      <c r="A14" s="28" t="s">
        <v>21</v>
      </c>
      <c r="B14" s="25"/>
      <c r="F14" s="76"/>
      <c r="G14" s="78"/>
      <c r="H14" s="180">
        <f>H12+H13</f>
        <v>30606270.879999936</v>
      </c>
      <c r="I14" s="78"/>
      <c r="J14" s="180">
        <v>5439648.4900000095</v>
      </c>
      <c r="K14" s="78"/>
      <c r="L14" s="180">
        <f>SUM(L12:L13)</f>
        <v>76860063.639999986</v>
      </c>
      <c r="M14" s="77"/>
      <c r="N14" s="180">
        <v>60022602.669999957</v>
      </c>
    </row>
    <row r="15" spans="1:14" s="45" customFormat="1" ht="21" customHeight="1" x14ac:dyDescent="0.45">
      <c r="A15" s="25" t="s">
        <v>12</v>
      </c>
      <c r="B15" s="25"/>
      <c r="F15" s="76">
        <v>12</v>
      </c>
      <c r="G15" s="76"/>
      <c r="H15" s="179">
        <v>2937347.6</v>
      </c>
      <c r="I15" s="220"/>
      <c r="J15" s="179">
        <v>826420.14</v>
      </c>
      <c r="K15" s="76"/>
      <c r="L15" s="179">
        <v>5938832.3799999999</v>
      </c>
      <c r="M15" s="77"/>
      <c r="N15" s="179">
        <v>5113128.24</v>
      </c>
    </row>
    <row r="16" spans="1:14" s="45" customFormat="1" ht="21" customHeight="1" x14ac:dyDescent="0.45">
      <c r="A16" s="28" t="s">
        <v>17</v>
      </c>
      <c r="B16" s="25"/>
      <c r="F16" s="76"/>
      <c r="G16" s="78"/>
      <c r="H16" s="179">
        <f>H14+H15</f>
        <v>33543618.479999937</v>
      </c>
      <c r="I16" s="202">
        <v>0</v>
      </c>
      <c r="J16" s="179">
        <v>6266068.6300000092</v>
      </c>
      <c r="K16" s="78"/>
      <c r="L16" s="179">
        <f>SUM(L14:L15)</f>
        <v>82798896.019999981</v>
      </c>
      <c r="M16" s="77"/>
      <c r="N16" s="179">
        <v>65135730.909999959</v>
      </c>
    </row>
    <row r="17" spans="1:14" s="45" customFormat="1" ht="21" customHeight="1" x14ac:dyDescent="0.45">
      <c r="A17" s="25" t="s">
        <v>113</v>
      </c>
      <c r="B17" s="25"/>
      <c r="F17" s="76">
        <v>12</v>
      </c>
      <c r="G17" s="78"/>
      <c r="H17" s="114">
        <v>-7514977.6299999999</v>
      </c>
      <c r="I17" s="221"/>
      <c r="J17" s="114">
        <v>-6607259.9699999997</v>
      </c>
      <c r="K17" s="78"/>
      <c r="L17" s="114">
        <v>-20244317.300000001</v>
      </c>
      <c r="M17" s="77"/>
      <c r="N17" s="114">
        <v>-21988399.82</v>
      </c>
    </row>
    <row r="18" spans="1:14" s="45" customFormat="1" ht="21" customHeight="1" x14ac:dyDescent="0.45">
      <c r="A18" s="25" t="s">
        <v>16</v>
      </c>
      <c r="B18" s="25"/>
      <c r="F18" s="76">
        <v>12</v>
      </c>
      <c r="G18" s="46"/>
      <c r="H18" s="113">
        <v>-32262136.68</v>
      </c>
      <c r="I18" s="46"/>
      <c r="J18" s="113">
        <v>-30448206.300000001</v>
      </c>
      <c r="K18" s="32"/>
      <c r="L18" s="113">
        <v>-93337319.549999997</v>
      </c>
      <c r="M18" s="77"/>
      <c r="N18" s="113">
        <v>-94098239.989999995</v>
      </c>
    </row>
    <row r="19" spans="1:14" s="45" customFormat="1" ht="21" customHeight="1" x14ac:dyDescent="0.45">
      <c r="A19" s="28" t="s">
        <v>18</v>
      </c>
      <c r="B19" s="25"/>
      <c r="F19" s="76"/>
      <c r="G19" s="32"/>
      <c r="H19" s="185">
        <f>SUM(H17:H18)</f>
        <v>-39777114.310000002</v>
      </c>
      <c r="I19" s="203">
        <v>0</v>
      </c>
      <c r="J19" s="185">
        <v>-37055466.270000003</v>
      </c>
      <c r="K19" s="32"/>
      <c r="L19" s="185">
        <f>SUM(L17:L18)</f>
        <v>-113581636.84999999</v>
      </c>
      <c r="M19" s="77"/>
      <c r="N19" s="185">
        <v>-116086639.81</v>
      </c>
    </row>
    <row r="20" spans="1:14" s="45" customFormat="1" ht="21" customHeight="1" x14ac:dyDescent="0.45">
      <c r="A20" s="28" t="s">
        <v>64</v>
      </c>
      <c r="B20" s="25"/>
      <c r="F20" s="76"/>
      <c r="G20" s="32"/>
      <c r="H20" s="180">
        <f>H16+H19</f>
        <v>-6233495.8300000653</v>
      </c>
      <c r="I20" s="202">
        <v>0</v>
      </c>
      <c r="J20" s="180">
        <v>-30789397.639999993</v>
      </c>
      <c r="K20" s="32"/>
      <c r="L20" s="180">
        <f>L16+L19</f>
        <v>-30782740.830000013</v>
      </c>
      <c r="M20" s="32"/>
      <c r="N20" s="180">
        <v>-50950908.900000043</v>
      </c>
    </row>
    <row r="21" spans="1:14" s="45" customFormat="1" ht="21" customHeight="1" x14ac:dyDescent="0.45">
      <c r="A21" s="25" t="s">
        <v>83</v>
      </c>
      <c r="B21" s="25"/>
      <c r="F21" s="76">
        <v>12</v>
      </c>
      <c r="G21" s="32"/>
      <c r="H21" s="113">
        <v>-4272342.01</v>
      </c>
      <c r="I21" s="32"/>
      <c r="J21" s="113">
        <v>-4551319.05</v>
      </c>
      <c r="K21" s="32"/>
      <c r="L21" s="113">
        <v>-12899052.33</v>
      </c>
      <c r="M21" s="77"/>
      <c r="N21" s="113">
        <v>-13385680.949999999</v>
      </c>
    </row>
    <row r="22" spans="1:14" s="45" customFormat="1" ht="21" customHeight="1" x14ac:dyDescent="0.45">
      <c r="A22" s="28" t="s">
        <v>147</v>
      </c>
      <c r="B22" s="25"/>
      <c r="F22" s="76"/>
      <c r="G22" s="32"/>
      <c r="H22" s="114">
        <f>H20+H21</f>
        <v>-10505837.840000065</v>
      </c>
      <c r="I22" s="32"/>
      <c r="J22" s="114">
        <v>-35340716.68999999</v>
      </c>
      <c r="K22" s="32"/>
      <c r="L22" s="114">
        <f>SUM(L20:L21)</f>
        <v>-43681793.160000011</v>
      </c>
      <c r="M22" s="77"/>
      <c r="N22" s="114">
        <v>-64336589.850000039</v>
      </c>
    </row>
    <row r="23" spans="1:14" s="45" customFormat="1" ht="21" customHeight="1" x14ac:dyDescent="0.45">
      <c r="A23" s="25" t="s">
        <v>84</v>
      </c>
      <c r="B23" s="25"/>
      <c r="F23" s="76">
        <v>12</v>
      </c>
      <c r="G23" s="46"/>
      <c r="H23" s="179">
        <v>1698218.86</v>
      </c>
      <c r="I23" s="46"/>
      <c r="J23" s="179">
        <v>6454595.7800000003</v>
      </c>
      <c r="K23" s="32"/>
      <c r="L23" s="179">
        <v>8553143.5099999998</v>
      </c>
      <c r="M23" s="77"/>
      <c r="N23" s="179">
        <v>11788484.539999999</v>
      </c>
    </row>
    <row r="24" spans="1:14" s="45" customFormat="1" ht="21" customHeight="1" thickBot="1" x14ac:dyDescent="0.5">
      <c r="A24" s="28" t="s">
        <v>118</v>
      </c>
      <c r="B24" s="25"/>
      <c r="F24" s="76"/>
      <c r="G24" s="32"/>
      <c r="H24" s="93">
        <f>H22+H23</f>
        <v>-8807618.9800000656</v>
      </c>
      <c r="I24" s="32"/>
      <c r="J24" s="93">
        <v>-28886120.909999989</v>
      </c>
      <c r="K24" s="32"/>
      <c r="L24" s="93">
        <f>SUM(L22:L23)</f>
        <v>-35128649.650000013</v>
      </c>
      <c r="M24" s="94"/>
      <c r="N24" s="93">
        <v>-52548105.31000004</v>
      </c>
    </row>
    <row r="25" spans="1:14" s="45" customFormat="1" ht="21" customHeight="1" thickTop="1" x14ac:dyDescent="0.45">
      <c r="A25" s="25"/>
      <c r="B25" s="25"/>
      <c r="F25" s="32"/>
      <c r="G25" s="32"/>
      <c r="H25" s="156"/>
      <c r="I25" s="183"/>
      <c r="J25" s="183"/>
      <c r="K25" s="32"/>
      <c r="L25" s="147"/>
      <c r="M25" s="94"/>
      <c r="N25" s="95"/>
    </row>
    <row r="26" spans="1:14" s="45" customFormat="1" ht="21" customHeight="1" x14ac:dyDescent="0.45">
      <c r="A26" s="28" t="s">
        <v>27</v>
      </c>
      <c r="B26" s="25"/>
      <c r="F26" s="32"/>
      <c r="G26" s="32"/>
      <c r="H26" s="148"/>
      <c r="I26" s="183"/>
      <c r="J26" s="183"/>
      <c r="K26" s="32"/>
      <c r="L26" s="22"/>
      <c r="M26" s="71"/>
      <c r="N26" s="115"/>
    </row>
    <row r="27" spans="1:14" s="45" customFormat="1" ht="21" customHeight="1" x14ac:dyDescent="0.45">
      <c r="A27" s="25"/>
      <c r="B27" s="119" t="s">
        <v>85</v>
      </c>
      <c r="F27" s="32"/>
      <c r="G27" s="32"/>
      <c r="H27" s="206">
        <v>0</v>
      </c>
      <c r="I27" s="183"/>
      <c r="J27" s="115">
        <v>0</v>
      </c>
      <c r="K27" s="32"/>
      <c r="L27" s="206">
        <v>0</v>
      </c>
      <c r="M27" s="71"/>
      <c r="N27" s="115">
        <v>0</v>
      </c>
    </row>
    <row r="28" spans="1:14" s="45" customFormat="1" ht="21" customHeight="1" thickBot="1" x14ac:dyDescent="0.5">
      <c r="A28" s="79" t="s">
        <v>114</v>
      </c>
      <c r="B28" s="25"/>
      <c r="F28" s="32"/>
      <c r="G28" s="32"/>
      <c r="H28" s="207">
        <f>H27</f>
        <v>0</v>
      </c>
      <c r="I28" s="203">
        <v>0</v>
      </c>
      <c r="J28" s="268">
        <f>SUM(J26:J27)</f>
        <v>0</v>
      </c>
      <c r="K28" s="203">
        <v>0</v>
      </c>
      <c r="L28" s="207">
        <f>L27</f>
        <v>0</v>
      </c>
      <c r="M28" s="203">
        <v>0</v>
      </c>
      <c r="N28" s="238">
        <f>SUM(N26:N27)</f>
        <v>0</v>
      </c>
    </row>
    <row r="29" spans="1:14" s="45" customFormat="1" ht="30" customHeight="1" thickTop="1" thickBot="1" x14ac:dyDescent="0.5">
      <c r="A29" s="1" t="s">
        <v>115</v>
      </c>
      <c r="B29" s="25"/>
      <c r="F29" s="32"/>
      <c r="G29" s="32"/>
      <c r="H29" s="93">
        <f>H24+H28</f>
        <v>-8807618.9800000656</v>
      </c>
      <c r="I29" s="95">
        <v>0</v>
      </c>
      <c r="J29" s="93">
        <f>J24+J28</f>
        <v>-28886120.909999989</v>
      </c>
      <c r="K29" s="95">
        <v>0</v>
      </c>
      <c r="L29" s="93">
        <f>L24+L28</f>
        <v>-35128649.650000013</v>
      </c>
      <c r="M29" s="95">
        <v>0</v>
      </c>
      <c r="N29" s="237">
        <f>N24+N28</f>
        <v>-52548105.31000004</v>
      </c>
    </row>
    <row r="30" spans="1:14" s="45" customFormat="1" ht="21" customHeight="1" thickTop="1" x14ac:dyDescent="0.45">
      <c r="A30" s="1"/>
      <c r="B30" s="25"/>
      <c r="F30" s="32"/>
      <c r="G30" s="32"/>
      <c r="H30" s="156"/>
      <c r="I30" s="183"/>
      <c r="J30" s="70"/>
      <c r="K30" s="32"/>
      <c r="L30" s="22"/>
      <c r="M30" s="71"/>
      <c r="N30" s="70"/>
    </row>
    <row r="31" spans="1:14" s="45" customFormat="1" ht="21" customHeight="1" x14ac:dyDescent="0.45">
      <c r="A31" s="25" t="s">
        <v>116</v>
      </c>
      <c r="B31" s="25"/>
      <c r="H31" s="126"/>
      <c r="I31" s="184"/>
      <c r="J31" s="236"/>
      <c r="K31" s="32"/>
      <c r="L31" s="22"/>
      <c r="M31" s="69"/>
      <c r="N31" s="236"/>
    </row>
    <row r="32" spans="1:14" s="45" customFormat="1" ht="21" customHeight="1" thickBot="1" x14ac:dyDescent="0.5">
      <c r="A32" s="25" t="s">
        <v>117</v>
      </c>
      <c r="F32" s="32">
        <v>10</v>
      </c>
      <c r="G32" s="32"/>
      <c r="H32" s="263">
        <f>H24/214000000</f>
        <v>-4.1157098037383481E-2</v>
      </c>
      <c r="I32" s="264">
        <v>0</v>
      </c>
      <c r="J32" s="265">
        <v>-0.13498187341121501</v>
      </c>
      <c r="K32" s="264">
        <v>0</v>
      </c>
      <c r="L32" s="265">
        <f>L24/214000000</f>
        <v>-0.16415256845794399</v>
      </c>
      <c r="M32" s="264">
        <v>0</v>
      </c>
      <c r="N32" s="265">
        <v>-0.245551893971963</v>
      </c>
    </row>
    <row r="33" spans="1:15" s="45" customFormat="1" ht="21" customHeight="1" thickTop="1" x14ac:dyDescent="0.45">
      <c r="A33" s="25"/>
      <c r="F33" s="32"/>
      <c r="G33" s="32"/>
      <c r="H33" s="183"/>
      <c r="I33" s="183"/>
      <c r="J33" s="183"/>
      <c r="K33" s="32"/>
      <c r="L33" s="135"/>
      <c r="M33" s="78"/>
      <c r="N33" s="181"/>
    </row>
    <row r="34" spans="1:15" s="45" customFormat="1" x14ac:dyDescent="0.45">
      <c r="A34" s="25"/>
      <c r="F34" s="32"/>
      <c r="G34" s="32"/>
      <c r="H34" s="183"/>
      <c r="I34" s="183"/>
      <c r="J34" s="183"/>
      <c r="K34" s="32"/>
      <c r="L34" s="135"/>
      <c r="M34" s="78"/>
      <c r="N34" s="136"/>
    </row>
    <row r="35" spans="1:15" s="45" customFormat="1" x14ac:dyDescent="0.45">
      <c r="A35" s="25"/>
      <c r="F35" s="32"/>
      <c r="G35" s="32"/>
      <c r="H35" s="183"/>
      <c r="I35" s="183"/>
      <c r="J35" s="183"/>
      <c r="K35" s="32"/>
      <c r="L35" s="135"/>
      <c r="M35" s="78"/>
      <c r="N35" s="136"/>
    </row>
    <row r="36" spans="1:15" s="45" customFormat="1" x14ac:dyDescent="0.45">
      <c r="A36" s="25"/>
      <c r="F36" s="32"/>
      <c r="G36" s="32"/>
      <c r="H36" s="183"/>
      <c r="I36" s="183"/>
      <c r="J36" s="183"/>
      <c r="K36" s="32"/>
      <c r="L36" s="135"/>
      <c r="M36" s="78"/>
      <c r="N36" s="136"/>
    </row>
    <row r="37" spans="1:15" s="45" customFormat="1" x14ac:dyDescent="0.45">
      <c r="A37" s="25"/>
      <c r="F37" s="32"/>
      <c r="G37" s="32"/>
      <c r="H37" s="183"/>
      <c r="I37" s="183"/>
      <c r="J37" s="183"/>
      <c r="K37" s="32"/>
      <c r="L37" s="135"/>
      <c r="M37" s="78"/>
      <c r="N37" s="136"/>
    </row>
    <row r="38" spans="1:15" s="45" customFormat="1" x14ac:dyDescent="0.45">
      <c r="A38" s="25"/>
      <c r="F38" s="32"/>
      <c r="G38" s="32"/>
      <c r="H38" s="183"/>
      <c r="I38" s="183"/>
      <c r="J38" s="183"/>
      <c r="K38" s="32"/>
      <c r="L38" s="135"/>
      <c r="M38" s="78"/>
      <c r="N38" s="136"/>
    </row>
    <row r="39" spans="1:15" s="45" customFormat="1" x14ac:dyDescent="0.45">
      <c r="A39" s="25"/>
      <c r="F39" s="32"/>
      <c r="G39" s="32"/>
      <c r="H39" s="183"/>
      <c r="I39" s="183"/>
      <c r="J39" s="183"/>
      <c r="K39" s="32"/>
      <c r="L39" s="135"/>
      <c r="M39" s="78"/>
      <c r="N39" s="136"/>
    </row>
    <row r="40" spans="1:15" s="45" customFormat="1" x14ac:dyDescent="0.45">
      <c r="A40" s="25"/>
      <c r="F40" s="32"/>
      <c r="G40" s="32"/>
      <c r="H40" s="183"/>
      <c r="I40" s="183"/>
      <c r="J40" s="183"/>
      <c r="K40" s="32"/>
      <c r="L40" s="135"/>
      <c r="M40" s="78"/>
      <c r="N40" s="136"/>
    </row>
    <row r="41" spans="1:15" s="45" customFormat="1" x14ac:dyDescent="0.45">
      <c r="A41" s="25"/>
      <c r="F41" s="32"/>
      <c r="G41" s="32"/>
      <c r="H41" s="32"/>
      <c r="I41" s="32"/>
      <c r="J41" s="32"/>
      <c r="K41" s="32"/>
      <c r="L41" s="135"/>
      <c r="M41" s="78"/>
      <c r="N41" s="136"/>
    </row>
    <row r="42" spans="1:15" s="45" customFormat="1" ht="21" customHeight="1" x14ac:dyDescent="0.45">
      <c r="A42" s="25"/>
      <c r="F42" s="32"/>
      <c r="G42" s="32"/>
      <c r="H42" s="32"/>
      <c r="I42" s="32"/>
      <c r="J42" s="32"/>
      <c r="K42" s="32"/>
      <c r="L42" s="135"/>
      <c r="M42" s="78"/>
      <c r="N42" s="136"/>
    </row>
    <row r="43" spans="1:15" ht="21" customHeight="1" x14ac:dyDescent="0.45">
      <c r="A43" s="173" t="s">
        <v>55</v>
      </c>
      <c r="C43" s="26"/>
      <c r="E43" s="74"/>
      <c r="F43" s="163" t="s">
        <v>93</v>
      </c>
      <c r="G43" s="172"/>
      <c r="H43" s="172"/>
      <c r="I43" s="172"/>
      <c r="J43" s="278" t="s">
        <v>56</v>
      </c>
      <c r="K43" s="278"/>
      <c r="L43" s="278"/>
      <c r="M43" s="278"/>
      <c r="N43" s="278"/>
      <c r="O43" s="33"/>
    </row>
    <row r="44" spans="1:15" ht="21" customHeight="1" x14ac:dyDescent="0.45">
      <c r="B44" s="164"/>
      <c r="C44" s="279" t="s">
        <v>105</v>
      </c>
      <c r="D44" s="279"/>
      <c r="E44" s="74"/>
      <c r="F44" s="165" t="s">
        <v>103</v>
      </c>
      <c r="G44" s="165"/>
      <c r="H44" s="165"/>
      <c r="I44" s="165"/>
      <c r="J44" s="280" t="s">
        <v>104</v>
      </c>
      <c r="K44" s="280"/>
      <c r="L44" s="280"/>
      <c r="M44" s="280"/>
      <c r="N44" s="280"/>
      <c r="O44" s="33"/>
    </row>
    <row r="45" spans="1:15" s="45" customFormat="1" ht="21" customHeight="1" x14ac:dyDescent="0.45">
      <c r="F45" s="32"/>
      <c r="G45" s="32"/>
      <c r="H45" s="32"/>
      <c r="I45" s="32"/>
      <c r="J45" s="32"/>
      <c r="K45" s="32"/>
      <c r="L45" s="22"/>
      <c r="M45" s="22"/>
      <c r="N45" s="22"/>
    </row>
    <row r="46" spans="1:15" s="45" customFormat="1" ht="21" customHeight="1" x14ac:dyDescent="0.45">
      <c r="F46" s="32"/>
      <c r="G46" s="32"/>
      <c r="H46" s="32"/>
      <c r="I46" s="32"/>
      <c r="J46" s="32"/>
      <c r="K46" s="32"/>
      <c r="L46" s="22"/>
      <c r="M46" s="22"/>
      <c r="N46" s="22"/>
    </row>
    <row r="47" spans="1:15" s="45" customFormat="1" ht="21" customHeight="1" x14ac:dyDescent="0.45">
      <c r="F47" s="32"/>
      <c r="G47" s="32"/>
      <c r="H47" s="32"/>
      <c r="I47" s="32"/>
      <c r="J47" s="32"/>
      <c r="K47" s="32"/>
      <c r="L47" s="22"/>
      <c r="M47" s="22"/>
      <c r="N47" s="22"/>
    </row>
    <row r="48" spans="1:15" s="45" customFormat="1" ht="21" customHeight="1" x14ac:dyDescent="0.45">
      <c r="F48" s="32"/>
      <c r="G48" s="32"/>
      <c r="H48" s="32"/>
      <c r="I48" s="32"/>
      <c r="J48" s="32"/>
      <c r="K48" s="32"/>
      <c r="L48" s="22"/>
      <c r="M48" s="22"/>
      <c r="N48" s="22"/>
    </row>
    <row r="49" spans="1:14" s="45" customFormat="1" ht="21" customHeight="1" x14ac:dyDescent="0.45">
      <c r="F49" s="32"/>
      <c r="G49" s="32"/>
      <c r="H49" s="32"/>
      <c r="I49" s="32"/>
      <c r="J49" s="32"/>
      <c r="K49" s="32"/>
      <c r="L49" s="22"/>
      <c r="M49" s="22"/>
      <c r="N49" s="22"/>
    </row>
    <row r="50" spans="1:14" s="45" customFormat="1" ht="21" customHeight="1" x14ac:dyDescent="0.45">
      <c r="F50" s="32"/>
      <c r="G50" s="32"/>
      <c r="H50" s="32"/>
      <c r="I50" s="32"/>
      <c r="J50" s="32"/>
      <c r="K50" s="32"/>
      <c r="L50" s="22"/>
      <c r="M50" s="22"/>
      <c r="N50" s="22"/>
    </row>
    <row r="51" spans="1:14" s="45" customFormat="1" ht="21" customHeight="1" x14ac:dyDescent="0.45">
      <c r="F51" s="32"/>
      <c r="G51" s="32"/>
      <c r="H51" s="32"/>
      <c r="I51" s="32"/>
      <c r="J51" s="32"/>
      <c r="K51" s="32"/>
      <c r="L51" s="22"/>
      <c r="M51" s="22"/>
      <c r="N51" s="22"/>
    </row>
    <row r="52" spans="1:14" s="45" customFormat="1" ht="21" customHeight="1" x14ac:dyDescent="0.45">
      <c r="F52" s="32"/>
      <c r="G52" s="32"/>
      <c r="H52" s="32"/>
      <c r="I52" s="32"/>
      <c r="J52" s="32"/>
      <c r="K52" s="32"/>
      <c r="L52" s="22"/>
      <c r="M52" s="22"/>
      <c r="N52" s="22"/>
    </row>
    <row r="53" spans="1:14" s="45" customFormat="1" ht="21" customHeight="1" x14ac:dyDescent="0.45">
      <c r="F53" s="32"/>
      <c r="G53" s="32"/>
      <c r="H53" s="32"/>
      <c r="I53" s="32"/>
      <c r="J53" s="32"/>
      <c r="K53" s="32"/>
      <c r="L53" s="22"/>
      <c r="M53" s="22"/>
      <c r="N53" s="22"/>
    </row>
    <row r="54" spans="1:14" s="45" customFormat="1" ht="21" customHeight="1" x14ac:dyDescent="0.45">
      <c r="F54" s="32"/>
      <c r="G54" s="32"/>
      <c r="H54" s="32"/>
      <c r="I54" s="32"/>
      <c r="J54" s="32"/>
      <c r="K54" s="32"/>
      <c r="L54" s="22"/>
      <c r="M54" s="22"/>
      <c r="N54" s="22"/>
    </row>
    <row r="55" spans="1:14" s="45" customFormat="1" ht="21" customHeight="1" x14ac:dyDescent="0.45">
      <c r="F55" s="32"/>
      <c r="G55" s="32"/>
      <c r="H55" s="32"/>
      <c r="I55" s="32"/>
      <c r="J55" s="32"/>
      <c r="K55" s="32"/>
      <c r="L55" s="22"/>
      <c r="M55" s="22"/>
      <c r="N55" s="22"/>
    </row>
    <row r="56" spans="1:14" s="45" customFormat="1" ht="21" customHeight="1" x14ac:dyDescent="0.45">
      <c r="F56" s="32"/>
      <c r="G56" s="32"/>
      <c r="H56" s="32"/>
      <c r="I56" s="32"/>
      <c r="J56" s="32"/>
      <c r="K56" s="32"/>
      <c r="L56" s="22"/>
      <c r="M56" s="22"/>
      <c r="N56" s="22"/>
    </row>
    <row r="57" spans="1:14" s="45" customFormat="1" ht="21" customHeight="1" x14ac:dyDescent="0.45">
      <c r="A57" s="110"/>
      <c r="B57" s="25"/>
      <c r="C57" s="25"/>
      <c r="D57" s="25"/>
      <c r="E57" s="47"/>
      <c r="F57" s="48"/>
      <c r="G57" s="48"/>
      <c r="H57" s="48"/>
      <c r="I57" s="48"/>
      <c r="J57" s="48"/>
      <c r="K57" s="32"/>
      <c r="L57" s="22"/>
      <c r="M57" s="22"/>
      <c r="N57" s="22"/>
    </row>
    <row r="58" spans="1:14" s="45" customFormat="1" ht="21" customHeight="1" x14ac:dyDescent="0.45">
      <c r="A58" s="111"/>
      <c r="B58" s="25"/>
      <c r="C58" s="25"/>
      <c r="D58" s="112"/>
      <c r="E58" s="47"/>
      <c r="F58" s="48"/>
      <c r="G58" s="48"/>
      <c r="H58" s="48"/>
      <c r="I58" s="48"/>
      <c r="J58" s="48"/>
      <c r="K58" s="32"/>
      <c r="L58" s="49"/>
      <c r="M58" s="31"/>
      <c r="N58" s="49"/>
    </row>
    <row r="59" spans="1:14" s="45" customFormat="1" ht="21" customHeight="1" x14ac:dyDescent="0.45">
      <c r="A59" s="47"/>
      <c r="B59" s="47"/>
      <c r="C59" s="47"/>
      <c r="D59" s="47"/>
      <c r="E59" s="47"/>
      <c r="F59" s="48"/>
      <c r="G59" s="48"/>
      <c r="H59" s="48"/>
      <c r="I59" s="48"/>
      <c r="J59" s="48"/>
      <c r="K59" s="32"/>
      <c r="L59" s="32"/>
      <c r="M59" s="32"/>
      <c r="N59" s="32"/>
    </row>
    <row r="60" spans="1:14" s="45" customFormat="1" ht="21" customHeight="1" x14ac:dyDescent="0.45">
      <c r="A60" s="47"/>
      <c r="B60" s="47"/>
      <c r="C60" s="47"/>
      <c r="D60" s="47"/>
      <c r="E60" s="47"/>
      <c r="F60" s="48"/>
      <c r="G60" s="48"/>
      <c r="H60" s="48"/>
      <c r="I60" s="48"/>
      <c r="J60" s="48"/>
      <c r="K60" s="32"/>
      <c r="L60" s="50"/>
      <c r="M60" s="25"/>
      <c r="N60" s="50"/>
    </row>
    <row r="61" spans="1:14" s="45" customFormat="1" ht="21" customHeight="1" x14ac:dyDescent="0.45">
      <c r="A61" s="47"/>
      <c r="B61" s="47"/>
      <c r="C61" s="47"/>
      <c r="D61" s="47"/>
      <c r="E61" s="47"/>
      <c r="F61" s="48"/>
      <c r="G61" s="48"/>
      <c r="H61" s="48"/>
      <c r="I61" s="48"/>
      <c r="J61" s="48"/>
      <c r="K61" s="32"/>
      <c r="L61" s="50"/>
      <c r="M61" s="25"/>
      <c r="N61" s="50"/>
    </row>
    <row r="62" spans="1:14" s="45" customFormat="1" ht="21" customHeight="1" x14ac:dyDescent="0.4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</row>
    <row r="63" spans="1:14" ht="21" customHeight="1" x14ac:dyDescent="0.45">
      <c r="A63" s="47"/>
      <c r="B63" s="47"/>
      <c r="C63" s="47"/>
      <c r="D63" s="47"/>
      <c r="E63" s="47"/>
      <c r="F63" s="48"/>
      <c r="G63" s="48"/>
      <c r="H63" s="48"/>
      <c r="I63" s="48"/>
      <c r="J63" s="48"/>
      <c r="K63" s="32"/>
      <c r="L63" s="22"/>
      <c r="M63" s="22"/>
      <c r="N63" s="22"/>
    </row>
    <row r="64" spans="1:14" ht="21" customHeight="1" x14ac:dyDescent="0.45">
      <c r="A64" s="47"/>
      <c r="B64" s="47"/>
      <c r="C64" s="47"/>
      <c r="D64" s="47"/>
      <c r="E64" s="47"/>
      <c r="F64" s="48"/>
      <c r="G64" s="48"/>
      <c r="H64" s="48"/>
      <c r="I64" s="48"/>
      <c r="J64" s="48"/>
      <c r="K64" s="32"/>
      <c r="L64" s="49"/>
      <c r="M64" s="31"/>
      <c r="N64" s="49"/>
    </row>
    <row r="65" spans="1:14" ht="21" customHeight="1" x14ac:dyDescent="0.45">
      <c r="A65" s="47"/>
      <c r="B65" s="47"/>
      <c r="C65" s="47"/>
      <c r="D65" s="47"/>
      <c r="E65" s="47"/>
      <c r="F65" s="48"/>
      <c r="G65" s="48"/>
      <c r="H65" s="48"/>
      <c r="I65" s="48"/>
      <c r="J65" s="48"/>
      <c r="K65" s="32"/>
      <c r="L65" s="32"/>
      <c r="M65" s="32"/>
      <c r="N65" s="32"/>
    </row>
    <row r="66" spans="1:14" ht="21" customHeight="1" x14ac:dyDescent="0.45">
      <c r="A66" s="47"/>
      <c r="B66" s="47"/>
      <c r="C66" s="47"/>
      <c r="D66" s="47"/>
      <c r="E66" s="47"/>
      <c r="F66" s="48"/>
      <c r="G66" s="48"/>
      <c r="H66" s="48"/>
      <c r="I66" s="48"/>
      <c r="J66" s="48"/>
      <c r="K66" s="32"/>
    </row>
    <row r="67" spans="1:14" ht="21" customHeight="1" x14ac:dyDescent="0.45">
      <c r="A67" s="47"/>
      <c r="B67" s="47"/>
      <c r="C67" s="47"/>
      <c r="D67" s="47"/>
      <c r="E67" s="47"/>
      <c r="F67" s="48"/>
      <c r="G67" s="48"/>
      <c r="H67" s="48"/>
      <c r="I67" s="48"/>
      <c r="J67" s="48"/>
      <c r="K67" s="32"/>
    </row>
    <row r="68" spans="1:14" ht="21" customHeight="1" x14ac:dyDescent="0.45">
      <c r="A68" s="277"/>
      <c r="B68" s="277"/>
      <c r="C68" s="277"/>
      <c r="D68" s="277"/>
      <c r="E68" s="277"/>
      <c r="F68" s="277"/>
      <c r="G68" s="277"/>
      <c r="H68" s="277"/>
      <c r="I68" s="277"/>
      <c r="J68" s="277"/>
      <c r="K68" s="277"/>
      <c r="L68" s="277"/>
      <c r="M68" s="277"/>
      <c r="N68" s="25"/>
    </row>
    <row r="71" spans="1:14" ht="21" customHeight="1" x14ac:dyDescent="0.45">
      <c r="M71" s="23">
        <v>349613492.70999998</v>
      </c>
    </row>
    <row r="72" spans="1:14" ht="21" customHeight="1" x14ac:dyDescent="0.45">
      <c r="M72" s="23">
        <v>194361332.68900025</v>
      </c>
    </row>
    <row r="73" spans="1:14" ht="21" customHeight="1" x14ac:dyDescent="0.45">
      <c r="M73" s="23">
        <v>2595112.73</v>
      </c>
    </row>
    <row r="74" spans="1:14" ht="21" customHeight="1" x14ac:dyDescent="0.45">
      <c r="M74" s="23">
        <v>49857768</v>
      </c>
    </row>
    <row r="75" spans="1:14" ht="21" customHeight="1" x14ac:dyDescent="0.45">
      <c r="A75" s="51"/>
      <c r="B75" s="26"/>
      <c r="C75" s="26"/>
      <c r="D75" s="26"/>
      <c r="M75" s="23"/>
    </row>
    <row r="76" spans="1:14" ht="16.5" customHeight="1" x14ac:dyDescent="0.45">
      <c r="A76" s="51"/>
      <c r="B76" s="86"/>
      <c r="C76" s="26"/>
      <c r="D76" s="26"/>
      <c r="M76" s="21"/>
    </row>
    <row r="77" spans="1:14" ht="21" customHeight="1" x14ac:dyDescent="0.45">
      <c r="M77" s="21"/>
    </row>
    <row r="78" spans="1:14" ht="21" customHeight="1" x14ac:dyDescent="0.45">
      <c r="M78" s="21"/>
    </row>
  </sheetData>
  <mergeCells count="9">
    <mergeCell ref="A68:M68"/>
    <mergeCell ref="J43:N43"/>
    <mergeCell ref="C44:D44"/>
    <mergeCell ref="J44:N44"/>
    <mergeCell ref="L5:N5"/>
    <mergeCell ref="H6:J6"/>
    <mergeCell ref="H7:J7"/>
    <mergeCell ref="L6:N6"/>
    <mergeCell ref="L7:N7"/>
  </mergeCells>
  <printOptions horizontalCentered="1"/>
  <pageMargins left="0.79" right="0.39370078740157499" top="0.67" bottom="0.4" header="0.39370078740157499" footer="0.39370078740157499"/>
  <pageSetup paperSize="9" scale="85" firstPageNumber="4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  <ignoredErrors>
    <ignoredError sqref="L8 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P92"/>
  <sheetViews>
    <sheetView view="pageBreakPreview" topLeftCell="A13" zoomScale="80" zoomScaleNormal="100" zoomScaleSheetLayoutView="80" workbookViewId="0">
      <selection activeCell="D107" sqref="D107"/>
    </sheetView>
  </sheetViews>
  <sheetFormatPr defaultColWidth="9.140625" defaultRowHeight="21" x14ac:dyDescent="0.45"/>
  <cols>
    <col min="1" max="3" width="2.42578125" style="53" customWidth="1"/>
    <col min="4" max="4" width="24.85546875" style="53" customWidth="1"/>
    <col min="5" max="5" width="8.7109375" style="53" customWidth="1"/>
    <col min="6" max="6" width="2.7109375" style="53" customWidth="1"/>
    <col min="7" max="7" width="17.85546875" style="53" customWidth="1"/>
    <col min="8" max="8" width="2.7109375" style="53" customWidth="1"/>
    <col min="9" max="9" width="17.85546875" style="53" customWidth="1"/>
    <col min="10" max="10" width="2.7109375" style="53" customWidth="1"/>
    <col min="11" max="11" width="17.85546875" style="53" customWidth="1"/>
    <col min="12" max="12" width="2.7109375" style="53" customWidth="1"/>
    <col min="13" max="13" width="17.85546875" style="53" customWidth="1"/>
    <col min="14" max="14" width="2.7109375" style="53" customWidth="1"/>
    <col min="15" max="15" width="17.85546875" style="53" customWidth="1"/>
    <col min="16" max="16" width="12.85546875" style="53" bestFit="1" customWidth="1"/>
    <col min="17" max="16384" width="9.140625" style="53"/>
  </cols>
  <sheetData>
    <row r="1" spans="1:16" x14ac:dyDescent="0.45">
      <c r="A1" s="52" t="s">
        <v>13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42" t="s">
        <v>40</v>
      </c>
    </row>
    <row r="2" spans="1:16" x14ac:dyDescent="0.45">
      <c r="A2" s="52" t="s">
        <v>24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42" t="s">
        <v>41</v>
      </c>
    </row>
    <row r="3" spans="1:16" x14ac:dyDescent="0.45">
      <c r="A3" s="8" t="s">
        <v>129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6" x14ac:dyDescent="0.4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6" s="55" customFormat="1" x14ac:dyDescent="0.45">
      <c r="E5" s="56"/>
      <c r="F5" s="56"/>
      <c r="G5" s="285" t="s">
        <v>53</v>
      </c>
      <c r="H5" s="285"/>
      <c r="I5" s="285"/>
      <c r="J5" s="285"/>
      <c r="K5" s="285"/>
      <c r="L5" s="285"/>
      <c r="M5" s="285"/>
      <c r="N5" s="285"/>
      <c r="O5" s="285"/>
    </row>
    <row r="6" spans="1:16" s="55" customFormat="1" x14ac:dyDescent="0.45">
      <c r="A6" s="57"/>
      <c r="B6" s="57"/>
      <c r="C6" s="57"/>
      <c r="D6" s="57"/>
      <c r="E6" s="58"/>
      <c r="F6" s="58"/>
      <c r="G6" s="96"/>
      <c r="H6" s="96"/>
      <c r="I6" s="96"/>
      <c r="J6" s="96"/>
      <c r="K6" s="284" t="s">
        <v>133</v>
      </c>
      <c r="L6" s="284"/>
      <c r="M6" s="284"/>
      <c r="N6" s="97"/>
      <c r="O6" s="52"/>
    </row>
    <row r="7" spans="1:16" s="55" customFormat="1" x14ac:dyDescent="0.45">
      <c r="A7" s="57"/>
      <c r="B7" s="57"/>
      <c r="C7" s="57"/>
      <c r="D7" s="57"/>
      <c r="E7" s="58"/>
      <c r="F7" s="58"/>
      <c r="G7" s="158" t="s">
        <v>23</v>
      </c>
      <c r="H7" s="96"/>
      <c r="I7" s="97" t="s">
        <v>52</v>
      </c>
      <c r="J7" s="96"/>
      <c r="K7" s="98" t="s">
        <v>8</v>
      </c>
      <c r="L7" s="97"/>
      <c r="M7" s="98"/>
      <c r="N7" s="97"/>
      <c r="O7" s="96"/>
    </row>
    <row r="8" spans="1:16" s="55" customFormat="1" x14ac:dyDescent="0.45">
      <c r="A8" s="57"/>
      <c r="B8" s="57"/>
      <c r="C8" s="57"/>
      <c r="E8" s="101" t="s">
        <v>14</v>
      </c>
      <c r="F8" s="58"/>
      <c r="G8" s="133" t="s">
        <v>15</v>
      </c>
      <c r="H8" s="96"/>
      <c r="I8" s="133" t="s">
        <v>22</v>
      </c>
      <c r="J8" s="96"/>
      <c r="K8" s="99" t="s">
        <v>9</v>
      </c>
      <c r="L8" s="97"/>
      <c r="M8" s="133" t="s">
        <v>10</v>
      </c>
      <c r="N8" s="97"/>
      <c r="O8" s="100" t="s">
        <v>11</v>
      </c>
    </row>
    <row r="9" spans="1:16" s="55" customFormat="1" x14ac:dyDescent="0.45">
      <c r="A9" s="61" t="s">
        <v>44</v>
      </c>
      <c r="B9" s="57"/>
      <c r="C9" s="57"/>
      <c r="D9" s="57"/>
      <c r="E9" s="80"/>
      <c r="F9" s="62"/>
      <c r="G9" s="81">
        <v>214000000</v>
      </c>
      <c r="H9" s="82"/>
      <c r="I9" s="81">
        <v>144236932.71000001</v>
      </c>
      <c r="J9" s="82"/>
      <c r="K9" s="81">
        <v>21400000</v>
      </c>
      <c r="L9" s="81"/>
      <c r="M9" s="81">
        <v>798358.58</v>
      </c>
      <c r="N9" s="81"/>
      <c r="O9" s="81">
        <f>SUM(G9:M9)</f>
        <v>380435291.29000002</v>
      </c>
      <c r="P9" s="63"/>
    </row>
    <row r="10" spans="1:16" s="55" customFormat="1" x14ac:dyDescent="0.45">
      <c r="A10" s="57" t="s">
        <v>135</v>
      </c>
      <c r="B10" s="57"/>
      <c r="C10" s="57"/>
      <c r="D10" s="57"/>
      <c r="E10" s="132"/>
      <c r="F10" s="62"/>
      <c r="G10" s="131">
        <v>0</v>
      </c>
      <c r="H10" s="81"/>
      <c r="I10" s="131">
        <v>0</v>
      </c>
      <c r="J10" s="81"/>
      <c r="K10" s="131">
        <v>0</v>
      </c>
      <c r="L10" s="81"/>
      <c r="M10" s="188">
        <f>'[2]PL '!L30</f>
        <v>-35128649.650000013</v>
      </c>
      <c r="N10" s="83"/>
      <c r="O10" s="81">
        <f>SUM(G10:M10)</f>
        <v>-35128649.650000013</v>
      </c>
    </row>
    <row r="11" spans="1:16" s="55" customFormat="1" ht="21.75" thickBot="1" x14ac:dyDescent="0.5">
      <c r="A11" s="61" t="s">
        <v>130</v>
      </c>
      <c r="B11" s="57"/>
      <c r="C11" s="57"/>
      <c r="D11" s="57"/>
      <c r="E11" s="130"/>
      <c r="F11" s="62"/>
      <c r="G11" s="102">
        <f>SUM(G9:G10)</f>
        <v>214000000</v>
      </c>
      <c r="H11" s="108"/>
      <c r="I11" s="102">
        <f>SUM(I9:I10)</f>
        <v>144236932.71000001</v>
      </c>
      <c r="J11" s="108"/>
      <c r="K11" s="102">
        <f>SUM(K9:K10)</f>
        <v>21400000</v>
      </c>
      <c r="L11" s="103"/>
      <c r="M11" s="102">
        <f>SUM(M9:M10)</f>
        <v>-34330291.070000015</v>
      </c>
      <c r="N11" s="103"/>
      <c r="O11" s="102">
        <f>SUM(O9:O10)</f>
        <v>345306641.63999999</v>
      </c>
      <c r="P11" s="40"/>
    </row>
    <row r="12" spans="1:16" s="55" customFormat="1" ht="21.75" thickTop="1" x14ac:dyDescent="0.45">
      <c r="A12" s="61"/>
      <c r="B12" s="57"/>
      <c r="C12" s="57"/>
      <c r="D12" s="57"/>
      <c r="E12" s="130"/>
      <c r="F12" s="62"/>
      <c r="G12" s="103"/>
      <c r="H12" s="108"/>
      <c r="I12" s="103"/>
      <c r="J12" s="108"/>
      <c r="K12" s="103"/>
      <c r="L12" s="103"/>
      <c r="M12" s="103"/>
      <c r="N12" s="103"/>
      <c r="O12" s="103"/>
      <c r="P12" s="40"/>
    </row>
    <row r="13" spans="1:16" s="55" customFormat="1" x14ac:dyDescent="0.45">
      <c r="A13" s="61" t="s">
        <v>43</v>
      </c>
      <c r="B13" s="57"/>
      <c r="C13" s="57"/>
      <c r="D13" s="57"/>
      <c r="E13" s="132"/>
      <c r="F13" s="58"/>
      <c r="G13" s="186">
        <v>214000000</v>
      </c>
      <c r="H13" s="187"/>
      <c r="I13" s="186">
        <v>144236932.71000001</v>
      </c>
      <c r="J13" s="187"/>
      <c r="K13" s="186">
        <v>21400000</v>
      </c>
      <c r="L13" s="188"/>
      <c r="M13" s="188">
        <v>81173871.457421169</v>
      </c>
      <c r="N13" s="188"/>
      <c r="O13" s="188">
        <f>SUM(G13:M13)</f>
        <v>460810804.16742122</v>
      </c>
    </row>
    <row r="14" spans="1:16" s="55" customFormat="1" x14ac:dyDescent="0.45">
      <c r="A14" s="57" t="s">
        <v>91</v>
      </c>
      <c r="B14" s="57"/>
      <c r="C14" s="57"/>
      <c r="D14" s="57"/>
      <c r="E14" s="132"/>
      <c r="F14" s="62"/>
      <c r="G14" s="188">
        <v>0</v>
      </c>
      <c r="H14" s="189"/>
      <c r="I14" s="188">
        <v>0</v>
      </c>
      <c r="J14" s="189"/>
      <c r="K14" s="188">
        <v>0</v>
      </c>
      <c r="L14" s="188"/>
      <c r="M14" s="188">
        <v>-12840000</v>
      </c>
      <c r="N14" s="188"/>
      <c r="O14" s="188">
        <f>SUM(G14:M14)</f>
        <v>-12840000</v>
      </c>
    </row>
    <row r="15" spans="1:16" s="55" customFormat="1" x14ac:dyDescent="0.45">
      <c r="A15" s="57" t="s">
        <v>135</v>
      </c>
      <c r="B15" s="57"/>
      <c r="C15" s="57"/>
      <c r="D15" s="57"/>
      <c r="E15" s="132"/>
      <c r="F15" s="62"/>
      <c r="G15" s="190">
        <v>0</v>
      </c>
      <c r="H15" s="191"/>
      <c r="I15" s="190">
        <v>0</v>
      </c>
      <c r="J15" s="127"/>
      <c r="K15" s="131">
        <v>0</v>
      </c>
      <c r="L15" s="192"/>
      <c r="M15" s="182">
        <v>-52548105.310000002</v>
      </c>
      <c r="N15" s="193"/>
      <c r="O15" s="188">
        <f t="shared" ref="O15" si="0">SUM(G15:M15)</f>
        <v>-52548105.310000002</v>
      </c>
    </row>
    <row r="16" spans="1:16" s="55" customFormat="1" ht="21.75" thickBot="1" x14ac:dyDescent="0.5">
      <c r="A16" s="61" t="s">
        <v>131</v>
      </c>
      <c r="B16" s="57"/>
      <c r="C16" s="57"/>
      <c r="D16" s="57"/>
      <c r="E16" s="80"/>
      <c r="F16" s="62"/>
      <c r="G16" s="194">
        <f>SUM(G13:G15)</f>
        <v>214000000</v>
      </c>
      <c r="H16" s="195"/>
      <c r="I16" s="194">
        <f>SUM(I13:I15)</f>
        <v>144236932.71000001</v>
      </c>
      <c r="J16" s="195"/>
      <c r="K16" s="194">
        <f>SUM(K13:K15)</f>
        <v>21400000</v>
      </c>
      <c r="L16" s="196"/>
      <c r="M16" s="194">
        <f>SUM(M13:M15)</f>
        <v>15785766.147421166</v>
      </c>
      <c r="N16" s="196"/>
      <c r="O16" s="194">
        <f>SUM(O13:O15)</f>
        <v>395422698.85742122</v>
      </c>
      <c r="P16" s="63"/>
    </row>
    <row r="17" spans="1:16" s="55" customFormat="1" ht="21.75" thickTop="1" x14ac:dyDescent="0.45">
      <c r="A17" s="61"/>
      <c r="B17" s="57"/>
      <c r="C17" s="57"/>
      <c r="D17" s="57"/>
      <c r="E17" s="130"/>
      <c r="F17" s="62"/>
      <c r="G17" s="81"/>
      <c r="H17" s="82"/>
      <c r="I17" s="81"/>
      <c r="J17" s="82"/>
      <c r="K17" s="81"/>
      <c r="L17" s="81"/>
      <c r="M17" s="81"/>
      <c r="N17" s="81"/>
      <c r="O17" s="81"/>
      <c r="P17" s="128"/>
    </row>
    <row r="18" spans="1:16" s="55" customFormat="1" x14ac:dyDescent="0.45">
      <c r="A18" s="61"/>
      <c r="B18" s="57"/>
      <c r="C18" s="57"/>
      <c r="D18" s="57"/>
      <c r="E18" s="130"/>
      <c r="F18" s="62"/>
      <c r="G18" s="81"/>
      <c r="H18" s="82"/>
      <c r="I18" s="81"/>
      <c r="J18" s="82"/>
      <c r="K18" s="81"/>
      <c r="L18" s="81"/>
      <c r="M18" s="81"/>
      <c r="N18" s="81"/>
      <c r="O18" s="81"/>
      <c r="P18" s="128"/>
    </row>
    <row r="19" spans="1:16" s="55" customFormat="1" x14ac:dyDescent="0.45">
      <c r="A19" s="61"/>
      <c r="B19" s="57"/>
      <c r="C19" s="57"/>
      <c r="D19" s="57"/>
      <c r="E19" s="130"/>
      <c r="F19" s="62"/>
      <c r="G19" s="81"/>
      <c r="H19" s="82"/>
      <c r="I19" s="81"/>
      <c r="J19" s="82"/>
      <c r="K19" s="81"/>
      <c r="L19" s="81"/>
      <c r="M19" s="81"/>
      <c r="N19" s="81"/>
      <c r="O19" s="81"/>
      <c r="P19" s="128"/>
    </row>
    <row r="20" spans="1:16" s="55" customFormat="1" x14ac:dyDescent="0.45">
      <c r="A20" s="61"/>
      <c r="B20" s="57"/>
      <c r="C20" s="57"/>
      <c r="D20" s="57"/>
      <c r="E20" s="130"/>
      <c r="F20" s="62"/>
      <c r="G20" s="81"/>
      <c r="H20" s="82"/>
      <c r="I20" s="81"/>
      <c r="J20" s="82"/>
      <c r="K20" s="81"/>
      <c r="L20" s="81"/>
      <c r="M20" s="81"/>
      <c r="N20" s="81"/>
      <c r="O20" s="81"/>
      <c r="P20" s="128"/>
    </row>
    <row r="21" spans="1:16" s="55" customFormat="1" x14ac:dyDescent="0.45">
      <c r="A21" s="61"/>
      <c r="B21" s="57"/>
      <c r="C21" s="57"/>
      <c r="D21" s="57"/>
      <c r="E21" s="130"/>
      <c r="F21" s="62"/>
      <c r="G21" s="81"/>
      <c r="H21" s="82"/>
      <c r="I21" s="81"/>
      <c r="J21" s="82"/>
      <c r="K21" s="81"/>
      <c r="L21" s="81"/>
      <c r="M21" s="81"/>
      <c r="N21" s="81"/>
      <c r="O21" s="81"/>
      <c r="P21" s="128"/>
    </row>
    <row r="22" spans="1:16" s="55" customFormat="1" x14ac:dyDescent="0.45">
      <c r="A22" s="61"/>
      <c r="B22" s="57"/>
      <c r="C22" s="57"/>
      <c r="D22" s="57"/>
      <c r="E22" s="130"/>
      <c r="F22" s="62"/>
      <c r="G22" s="81"/>
      <c r="H22" s="82"/>
      <c r="I22" s="81"/>
      <c r="J22" s="82"/>
      <c r="K22" s="81"/>
      <c r="L22" s="81"/>
      <c r="M22" s="81"/>
      <c r="N22" s="81"/>
      <c r="O22" s="81"/>
      <c r="P22" s="128"/>
    </row>
    <row r="23" spans="1:16" s="55" customFormat="1" x14ac:dyDescent="0.45">
      <c r="C23" s="57"/>
      <c r="D23" s="57"/>
      <c r="E23" s="130"/>
      <c r="F23" s="62"/>
      <c r="G23" s="81"/>
      <c r="H23" s="82"/>
      <c r="I23" s="81"/>
      <c r="J23" s="82"/>
      <c r="K23" s="81"/>
      <c r="L23" s="81"/>
      <c r="M23" s="81"/>
      <c r="N23" s="81"/>
      <c r="O23" s="81"/>
      <c r="P23" s="128"/>
    </row>
    <row r="24" spans="1:16" s="25" customFormat="1" ht="21" customHeight="1" x14ac:dyDescent="0.45">
      <c r="A24" s="173" t="s">
        <v>59</v>
      </c>
      <c r="C24" s="26"/>
      <c r="E24" s="26"/>
      <c r="G24" s="155"/>
      <c r="H24" s="147"/>
      <c r="J24" s="33"/>
      <c r="K24" s="174"/>
      <c r="L24" s="155"/>
      <c r="M24" s="147"/>
      <c r="O24" s="214" t="s">
        <v>106</v>
      </c>
    </row>
    <row r="25" spans="1:16" s="25" customFormat="1" ht="21" customHeight="1" x14ac:dyDescent="0.45">
      <c r="B25" s="26"/>
      <c r="C25" s="26"/>
      <c r="D25" s="212" t="s">
        <v>108</v>
      </c>
      <c r="E25" s="24"/>
      <c r="F25" s="164" t="s">
        <v>58</v>
      </c>
      <c r="G25" s="155"/>
      <c r="H25" s="147"/>
      <c r="J25" s="33"/>
      <c r="L25" s="165"/>
      <c r="M25" s="165" t="s">
        <v>107</v>
      </c>
      <c r="N25" s="165"/>
      <c r="O25" s="165"/>
    </row>
    <row r="26" spans="1:16" s="55" customFormat="1" x14ac:dyDescent="0.45">
      <c r="B26" s="57"/>
      <c r="C26" s="57"/>
      <c r="D26" s="57"/>
      <c r="E26" s="60"/>
      <c r="F26" s="62"/>
      <c r="G26" s="64"/>
      <c r="H26" s="53"/>
      <c r="I26" s="64"/>
      <c r="J26" s="59"/>
      <c r="K26" s="20"/>
      <c r="L26" s="60"/>
      <c r="M26" s="64"/>
      <c r="N26" s="60"/>
      <c r="O26" s="60"/>
    </row>
    <row r="27" spans="1:16" s="55" customFormat="1" x14ac:dyDescent="0.45">
      <c r="A27" s="61"/>
      <c r="B27" s="57"/>
      <c r="C27" s="57"/>
      <c r="D27" s="57"/>
      <c r="E27" s="60"/>
      <c r="F27" s="62"/>
      <c r="G27" s="64"/>
      <c r="H27" s="59"/>
      <c r="I27" s="64"/>
      <c r="J27" s="59"/>
      <c r="K27" s="20"/>
      <c r="L27" s="60"/>
      <c r="M27" s="64"/>
      <c r="N27" s="60"/>
      <c r="O27" s="60"/>
    </row>
    <row r="28" spans="1:16" s="55" customFormat="1" x14ac:dyDescent="0.45">
      <c r="A28" s="61"/>
      <c r="B28" s="57"/>
      <c r="C28" s="57"/>
      <c r="D28" s="57"/>
      <c r="E28" s="60"/>
      <c r="F28" s="62"/>
      <c r="G28" s="64"/>
      <c r="H28" s="59"/>
      <c r="I28" s="64"/>
      <c r="J28" s="59"/>
      <c r="K28" s="20"/>
      <c r="L28" s="60"/>
      <c r="M28" s="64"/>
      <c r="N28" s="60"/>
      <c r="O28" s="60"/>
    </row>
    <row r="29" spans="1:16" s="55" customFormat="1" x14ac:dyDescent="0.45">
      <c r="A29" s="61"/>
      <c r="B29" s="57"/>
      <c r="C29" s="57"/>
      <c r="D29" s="57"/>
      <c r="E29" s="60"/>
      <c r="F29" s="62"/>
      <c r="G29" s="64"/>
      <c r="H29" s="59"/>
      <c r="I29" s="64"/>
      <c r="J29" s="59"/>
      <c r="K29" s="20"/>
      <c r="L29" s="60"/>
      <c r="M29" s="64"/>
      <c r="N29" s="60"/>
      <c r="O29" s="60"/>
    </row>
    <row r="30" spans="1:16" s="64" customFormat="1" ht="21" customHeight="1" x14ac:dyDescent="0.45">
      <c r="A30" s="111"/>
      <c r="B30" s="25"/>
      <c r="C30" s="25"/>
      <c r="D30" s="112"/>
    </row>
    <row r="31" spans="1:16" s="24" customFormat="1" x14ac:dyDescent="0.45">
      <c r="P31" s="36"/>
    </row>
    <row r="32" spans="1:16" s="64" customFormat="1" x14ac:dyDescent="0.45">
      <c r="A32" s="277"/>
      <c r="B32" s="277"/>
      <c r="C32" s="277"/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277"/>
    </row>
    <row r="33" spans="1:15" s="64" customFormat="1" x14ac:dyDescent="0.45">
      <c r="E33" s="20"/>
      <c r="F33" s="20"/>
      <c r="G33" s="65"/>
      <c r="H33" s="65"/>
      <c r="I33" s="65"/>
      <c r="J33" s="65"/>
      <c r="K33" s="65"/>
      <c r="L33" s="65"/>
      <c r="M33" s="66"/>
      <c r="N33" s="65"/>
      <c r="O33" s="65"/>
    </row>
    <row r="34" spans="1:15" s="64" customFormat="1" x14ac:dyDescent="0.45">
      <c r="E34" s="20"/>
      <c r="F34" s="20"/>
      <c r="G34" s="65"/>
      <c r="H34" s="65"/>
      <c r="I34" s="65"/>
      <c r="J34" s="65"/>
      <c r="K34" s="65"/>
      <c r="L34" s="65"/>
      <c r="M34" s="65"/>
      <c r="N34" s="65"/>
      <c r="O34" s="65"/>
    </row>
    <row r="35" spans="1:15" s="64" customFormat="1" x14ac:dyDescent="0.45">
      <c r="E35" s="20"/>
      <c r="F35" s="20"/>
      <c r="G35" s="65"/>
      <c r="H35" s="65"/>
      <c r="I35" s="65"/>
      <c r="J35" s="65"/>
      <c r="K35" s="65"/>
      <c r="L35" s="65"/>
      <c r="M35" s="66"/>
      <c r="N35" s="65"/>
      <c r="O35" s="67"/>
    </row>
    <row r="36" spans="1:15" s="64" customFormat="1" x14ac:dyDescent="0.45">
      <c r="B36" s="68"/>
      <c r="E36" s="20"/>
      <c r="F36" s="20"/>
      <c r="G36" s="65"/>
      <c r="H36" s="65"/>
      <c r="I36" s="65"/>
      <c r="J36" s="65"/>
      <c r="K36" s="65"/>
      <c r="L36" s="65"/>
      <c r="M36" s="66"/>
      <c r="N36" s="65"/>
      <c r="O36" s="65"/>
    </row>
    <row r="40" spans="1:15" s="64" customFormat="1" x14ac:dyDescent="0.4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s="64" customFormat="1" x14ac:dyDescent="0.45"/>
    <row r="42" spans="1:15" s="64" customFormat="1" x14ac:dyDescent="0.45"/>
    <row r="43" spans="1:15" s="64" customFormat="1" x14ac:dyDescent="0.45"/>
    <row r="44" spans="1:15" s="64" customFormat="1" x14ac:dyDescent="0.45"/>
    <row r="45" spans="1:15" s="64" customFormat="1" x14ac:dyDescent="0.45"/>
    <row r="46" spans="1:15" s="64" customFormat="1" x14ac:dyDescent="0.45"/>
    <row r="47" spans="1:15" s="64" customFormat="1" x14ac:dyDescent="0.45"/>
    <row r="48" spans="1:15" s="64" customFormat="1" x14ac:dyDescent="0.45"/>
    <row r="49" spans="1:8" s="64" customFormat="1" x14ac:dyDescent="0.45"/>
    <row r="50" spans="1:8" s="64" customFormat="1" x14ac:dyDescent="0.45"/>
    <row r="51" spans="1:8" s="64" customFormat="1" x14ac:dyDescent="0.45"/>
    <row r="52" spans="1:8" s="64" customFormat="1" x14ac:dyDescent="0.45"/>
    <row r="53" spans="1:8" s="64" customFormat="1" x14ac:dyDescent="0.45"/>
    <row r="54" spans="1:8" s="64" customFormat="1" x14ac:dyDescent="0.45">
      <c r="H54" s="21"/>
    </row>
    <row r="55" spans="1:8" s="64" customFormat="1" x14ac:dyDescent="0.45">
      <c r="H55" s="21"/>
    </row>
    <row r="56" spans="1:8" s="64" customFormat="1" x14ac:dyDescent="0.45">
      <c r="H56" s="21"/>
    </row>
    <row r="57" spans="1:8" s="64" customFormat="1" x14ac:dyDescent="0.45">
      <c r="H57" s="21"/>
    </row>
    <row r="58" spans="1:8" s="64" customFormat="1" x14ac:dyDescent="0.45">
      <c r="A58" s="228"/>
      <c r="B58" s="229"/>
      <c r="C58" s="229"/>
      <c r="D58" s="229"/>
      <c r="H58" s="21"/>
    </row>
    <row r="59" spans="1:8" s="64" customFormat="1" x14ac:dyDescent="0.45">
      <c r="A59" s="228"/>
      <c r="B59" s="230"/>
      <c r="C59" s="229"/>
      <c r="D59" s="229"/>
      <c r="H59" s="21"/>
    </row>
    <row r="60" spans="1:8" s="64" customFormat="1" x14ac:dyDescent="0.45">
      <c r="H60" s="21"/>
    </row>
    <row r="61" spans="1:8" s="64" customFormat="1" x14ac:dyDescent="0.45">
      <c r="H61" s="21"/>
    </row>
    <row r="62" spans="1:8" s="64" customFormat="1" x14ac:dyDescent="0.45">
      <c r="H62" s="21"/>
    </row>
    <row r="63" spans="1:8" s="64" customFormat="1" x14ac:dyDescent="0.45"/>
    <row r="64" spans="1:8" s="64" customFormat="1" x14ac:dyDescent="0.45"/>
    <row r="65" s="64" customFormat="1" x14ac:dyDescent="0.45"/>
    <row r="66" s="64" customFormat="1" x14ac:dyDescent="0.45"/>
    <row r="67" s="64" customFormat="1" x14ac:dyDescent="0.45"/>
    <row r="68" s="64" customFormat="1" x14ac:dyDescent="0.45"/>
    <row r="69" s="64" customFormat="1" x14ac:dyDescent="0.45"/>
    <row r="70" s="64" customFormat="1" x14ac:dyDescent="0.45"/>
    <row r="71" s="64" customFormat="1" ht="16.5" customHeight="1" x14ac:dyDescent="0.45"/>
    <row r="72" s="64" customFormat="1" x14ac:dyDescent="0.45"/>
    <row r="73" s="64" customFormat="1" x14ac:dyDescent="0.45"/>
    <row r="74" s="64" customFormat="1" x14ac:dyDescent="0.45"/>
    <row r="75" s="64" customFormat="1" x14ac:dyDescent="0.45"/>
    <row r="76" s="64" customFormat="1" x14ac:dyDescent="0.45"/>
    <row r="77" s="64" customFormat="1" x14ac:dyDescent="0.45"/>
    <row r="78" s="64" customFormat="1" x14ac:dyDescent="0.45"/>
    <row r="79" s="64" customFormat="1" x14ac:dyDescent="0.45"/>
    <row r="80" s="64" customFormat="1" x14ac:dyDescent="0.45"/>
    <row r="81" s="64" customFormat="1" x14ac:dyDescent="0.45"/>
    <row r="82" s="64" customFormat="1" x14ac:dyDescent="0.45"/>
    <row r="83" s="64" customFormat="1" x14ac:dyDescent="0.45"/>
    <row r="84" s="64" customFormat="1" x14ac:dyDescent="0.45"/>
    <row r="85" s="64" customFormat="1" x14ac:dyDescent="0.45"/>
    <row r="86" s="64" customFormat="1" x14ac:dyDescent="0.45"/>
    <row r="87" s="64" customFormat="1" x14ac:dyDescent="0.45"/>
    <row r="88" s="64" customFormat="1" x14ac:dyDescent="0.45"/>
    <row r="89" s="64" customFormat="1" x14ac:dyDescent="0.45"/>
    <row r="90" s="64" customFormat="1" x14ac:dyDescent="0.45"/>
    <row r="91" s="64" customFormat="1" x14ac:dyDescent="0.45"/>
    <row r="92" s="64" customFormat="1" x14ac:dyDescent="0.45"/>
  </sheetData>
  <mergeCells count="3">
    <mergeCell ref="A32:O32"/>
    <mergeCell ref="K6:M6"/>
    <mergeCell ref="G5:O5"/>
  </mergeCells>
  <phoneticPr fontId="0" type="noConversion"/>
  <pageMargins left="0.78740157480314965" right="0.51181102362204722" top="0.6692913385826772" bottom="0.39370078740157483" header="0.35433070866141736" footer="0.39370078740157483"/>
  <pageSetup paperSize="9" firstPageNumber="5" fitToWidth="2" fitToHeight="2" orientation="landscape" r:id="rId1"/>
  <headerFooter scaleWithDoc="0">
    <oddFooter>&amp;L&amp;"Angsana New,Regular"Notes to interim financial statements form an integral part of these interim financial statements.&amp;R&amp;"Angsana New,Regular"5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U96"/>
  <sheetViews>
    <sheetView tabSelected="1" view="pageBreakPreview" topLeftCell="A13" zoomScale="90" zoomScaleNormal="100" zoomScaleSheetLayoutView="90" workbookViewId="0">
      <selection activeCell="D107" sqref="D107"/>
    </sheetView>
  </sheetViews>
  <sheetFormatPr defaultColWidth="9.140625" defaultRowHeight="18" customHeight="1" x14ac:dyDescent="0.45"/>
  <cols>
    <col min="1" max="1" width="3.28515625" style="119" customWidth="1"/>
    <col min="2" max="2" width="3.140625" style="119" customWidth="1"/>
    <col min="3" max="3" width="3.28515625" style="119" customWidth="1"/>
    <col min="4" max="4" width="35" style="119" customWidth="1"/>
    <col min="5" max="5" width="10.85546875" style="119" customWidth="1"/>
    <col min="6" max="6" width="11.28515625" style="162" customWidth="1"/>
    <col min="7" max="7" width="2" style="162" customWidth="1"/>
    <col min="8" max="8" width="16" style="119" customWidth="1"/>
    <col min="9" max="9" width="2" style="119" customWidth="1"/>
    <col min="10" max="10" width="16" style="120" customWidth="1"/>
    <col min="11" max="11" width="3.140625" style="119" customWidth="1"/>
    <col min="12" max="12" width="3.85546875" style="119" customWidth="1"/>
    <col min="13" max="13" width="13.42578125" style="119" customWidth="1"/>
    <col min="14" max="14" width="1" style="119" customWidth="1"/>
    <col min="15" max="15" width="12.42578125" style="119" bestFit="1" customWidth="1"/>
    <col min="16" max="18" width="9.140625" style="119"/>
    <col min="19" max="19" width="13.28515625" style="119" customWidth="1"/>
    <col min="20" max="20" width="1.85546875" style="119" customWidth="1"/>
    <col min="21" max="21" width="16" style="250" customWidth="1"/>
    <col min="22" max="16384" width="9.140625" style="119"/>
  </cols>
  <sheetData>
    <row r="1" spans="1:21" ht="21" x14ac:dyDescent="0.45">
      <c r="A1" s="52" t="s">
        <v>13</v>
      </c>
      <c r="B1" s="122"/>
      <c r="C1" s="122"/>
      <c r="D1" s="122"/>
      <c r="E1" s="122"/>
      <c r="F1" s="122"/>
      <c r="G1" s="122"/>
      <c r="H1" s="122"/>
      <c r="I1" s="122"/>
      <c r="J1" s="42" t="s">
        <v>40</v>
      </c>
    </row>
    <row r="2" spans="1:21" ht="21" x14ac:dyDescent="0.45">
      <c r="A2" s="123" t="s">
        <v>30</v>
      </c>
      <c r="B2" s="122"/>
      <c r="C2" s="122"/>
      <c r="D2" s="122"/>
      <c r="E2" s="122"/>
      <c r="F2" s="122"/>
      <c r="G2" s="122"/>
      <c r="H2" s="122"/>
      <c r="I2" s="122"/>
      <c r="J2" s="42" t="s">
        <v>41</v>
      </c>
    </row>
    <row r="3" spans="1:21" ht="21" x14ac:dyDescent="0.45">
      <c r="A3" s="122" t="s">
        <v>129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21" ht="21" x14ac:dyDescent="0.45">
      <c r="A4" s="122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21" ht="21" x14ac:dyDescent="0.45">
      <c r="A5" s="25"/>
      <c r="B5" s="25"/>
      <c r="C5" s="25"/>
      <c r="D5" s="25"/>
      <c r="E5" s="25"/>
      <c r="F5" s="160"/>
      <c r="G5" s="43"/>
      <c r="H5" s="286" t="s">
        <v>53</v>
      </c>
      <c r="I5" s="286"/>
      <c r="J5" s="286"/>
      <c r="K5" s="160"/>
      <c r="L5" s="160"/>
      <c r="M5" s="160"/>
      <c r="N5" s="160"/>
      <c r="O5" s="160"/>
    </row>
    <row r="6" spans="1:21" s="162" customFormat="1" ht="21" x14ac:dyDescent="0.45">
      <c r="A6" s="160"/>
      <c r="B6" s="160"/>
      <c r="C6" s="160"/>
      <c r="D6" s="160"/>
      <c r="E6" s="160"/>
      <c r="F6" s="89"/>
      <c r="G6" s="43"/>
      <c r="H6" s="104">
        <v>2017</v>
      </c>
      <c r="I6" s="89"/>
      <c r="J6" s="104">
        <v>2016</v>
      </c>
      <c r="K6" s="160"/>
      <c r="L6" s="160"/>
      <c r="M6" s="160"/>
      <c r="N6" s="160"/>
      <c r="O6" s="160"/>
      <c r="U6" s="251"/>
    </row>
    <row r="7" spans="1:21" ht="21" x14ac:dyDescent="0.45">
      <c r="A7" s="28" t="s">
        <v>97</v>
      </c>
      <c r="B7" s="25"/>
      <c r="C7" s="25"/>
      <c r="D7" s="25"/>
      <c r="E7" s="25"/>
      <c r="F7" s="169"/>
      <c r="G7" s="160"/>
      <c r="H7" s="126"/>
      <c r="I7" s="31"/>
      <c r="J7" s="126"/>
      <c r="K7" s="28"/>
      <c r="L7" s="25"/>
      <c r="M7" s="28"/>
      <c r="N7" s="25"/>
      <c r="O7" s="160"/>
    </row>
    <row r="8" spans="1:21" s="12" customFormat="1" ht="21" x14ac:dyDescent="0.45">
      <c r="A8" s="25" t="s">
        <v>65</v>
      </c>
      <c r="C8" s="25"/>
      <c r="D8" s="25"/>
      <c r="E8" s="25"/>
      <c r="F8" s="169"/>
      <c r="G8" s="160"/>
      <c r="H8" s="204">
        <f>PL!L22</f>
        <v>-43681793.160000011</v>
      </c>
      <c r="I8" s="72"/>
      <c r="J8" s="73">
        <v>-64336589.850000001</v>
      </c>
      <c r="K8" s="25"/>
      <c r="L8" s="25"/>
      <c r="M8" s="73"/>
      <c r="N8" s="25"/>
      <c r="O8" s="160"/>
      <c r="U8" s="15"/>
    </row>
    <row r="9" spans="1:21" s="12" customFormat="1" ht="14.25" customHeight="1" x14ac:dyDescent="0.45">
      <c r="A9" s="25"/>
      <c r="C9" s="25"/>
      <c r="D9" s="25"/>
      <c r="E9" s="25"/>
      <c r="F9" s="169"/>
      <c r="G9" s="218"/>
      <c r="H9" s="115"/>
      <c r="I9" s="72"/>
      <c r="J9" s="73"/>
      <c r="K9" s="25"/>
      <c r="L9" s="25"/>
      <c r="M9" s="28"/>
      <c r="N9" s="25"/>
      <c r="O9" s="218"/>
      <c r="U9" s="15"/>
    </row>
    <row r="10" spans="1:21" s="12" customFormat="1" ht="21" x14ac:dyDescent="0.45">
      <c r="A10" s="225" t="s">
        <v>141</v>
      </c>
      <c r="C10" s="25"/>
      <c r="D10" s="25"/>
      <c r="E10" s="25"/>
      <c r="F10" s="169"/>
      <c r="G10" s="160"/>
      <c r="I10" s="72"/>
      <c r="J10" s="73"/>
      <c r="K10" s="25"/>
      <c r="L10" s="25"/>
      <c r="M10" s="208"/>
      <c r="N10" s="25"/>
      <c r="O10" s="160"/>
      <c r="U10" s="15"/>
    </row>
    <row r="11" spans="1:21" ht="21" x14ac:dyDescent="0.45">
      <c r="A11" s="25"/>
      <c r="B11" s="26" t="s">
        <v>148</v>
      </c>
      <c r="D11" s="25"/>
      <c r="E11" s="25"/>
      <c r="F11" s="169"/>
      <c r="G11" s="160"/>
      <c r="H11" s="73">
        <v>-60218110.799999997</v>
      </c>
      <c r="I11" s="72"/>
      <c r="J11" s="73">
        <v>14826309.43</v>
      </c>
      <c r="K11" s="25"/>
      <c r="L11" s="25"/>
      <c r="M11" s="239"/>
      <c r="N11" s="25"/>
      <c r="O11" s="160"/>
    </row>
    <row r="12" spans="1:21" ht="21" x14ac:dyDescent="0.45">
      <c r="A12" s="25"/>
      <c r="B12" s="25" t="s">
        <v>136</v>
      </c>
      <c r="D12" s="25"/>
      <c r="E12" s="25"/>
      <c r="F12" s="169"/>
      <c r="G12" s="160"/>
      <c r="H12" s="73">
        <v>20135328.68</v>
      </c>
      <c r="I12" s="72"/>
      <c r="J12" s="73">
        <v>-17472482.920000002</v>
      </c>
      <c r="K12" s="25"/>
      <c r="L12" s="25"/>
      <c r="M12" s="239"/>
      <c r="N12" s="25"/>
      <c r="O12" s="160"/>
    </row>
    <row r="13" spans="1:21" ht="21" x14ac:dyDescent="0.45">
      <c r="A13" s="25"/>
      <c r="B13" s="25" t="s">
        <v>142</v>
      </c>
      <c r="D13" s="25"/>
      <c r="E13" s="25"/>
      <c r="F13" s="160"/>
      <c r="G13" s="160"/>
      <c r="H13" s="73">
        <v>2937272.56</v>
      </c>
      <c r="I13" s="72"/>
      <c r="J13" s="239">
        <v>-153002.73000000001</v>
      </c>
      <c r="K13" s="25"/>
      <c r="L13" s="25"/>
      <c r="M13" s="239"/>
      <c r="N13" s="25"/>
      <c r="O13" s="160"/>
    </row>
    <row r="14" spans="1:21" ht="21" x14ac:dyDescent="0.45">
      <c r="A14" s="25"/>
      <c r="B14" s="26" t="s">
        <v>66</v>
      </c>
      <c r="C14" s="25"/>
      <c r="E14" s="25"/>
      <c r="F14" s="160"/>
      <c r="G14" s="160"/>
      <c r="H14" s="73">
        <v>21818148.100000001</v>
      </c>
      <c r="I14" s="72"/>
      <c r="J14" s="73">
        <v>-30537361.600000001</v>
      </c>
      <c r="K14" s="25"/>
      <c r="L14" s="25"/>
      <c r="M14" s="239"/>
      <c r="N14" s="25"/>
      <c r="O14" s="160"/>
    </row>
    <row r="15" spans="1:21" ht="21" x14ac:dyDescent="0.45">
      <c r="A15" s="25"/>
      <c r="B15" s="25" t="s">
        <v>88</v>
      </c>
      <c r="D15" s="25"/>
      <c r="E15" s="25"/>
      <c r="F15" s="160"/>
      <c r="G15" s="160"/>
      <c r="H15" s="73">
        <v>51764142.799999997</v>
      </c>
      <c r="I15" s="72"/>
      <c r="J15" s="239">
        <v>53683733.5</v>
      </c>
      <c r="K15" s="25"/>
      <c r="L15" s="25"/>
      <c r="M15" s="239"/>
      <c r="N15" s="25"/>
      <c r="O15" s="242">
        <f>M14+M15</f>
        <v>0</v>
      </c>
    </row>
    <row r="16" spans="1:21" ht="21" x14ac:dyDescent="0.45">
      <c r="A16" s="25"/>
      <c r="B16" s="25" t="s">
        <v>143</v>
      </c>
      <c r="D16" s="25"/>
      <c r="E16" s="25"/>
      <c r="F16" s="175"/>
      <c r="G16" s="175"/>
      <c r="H16" s="73">
        <v>10623085.689999999</v>
      </c>
      <c r="I16" s="72"/>
      <c r="J16" s="239">
        <v>6920398.8600000003</v>
      </c>
      <c r="K16" s="25"/>
      <c r="L16" s="25"/>
      <c r="M16" s="239"/>
      <c r="N16" s="25"/>
      <c r="O16" s="175"/>
    </row>
    <row r="17" spans="1:21" s="12" customFormat="1" ht="21" x14ac:dyDescent="0.45">
      <c r="A17" s="25"/>
      <c r="B17" s="25" t="s">
        <v>144</v>
      </c>
      <c r="D17" s="25"/>
      <c r="E17" s="25"/>
      <c r="F17" s="160"/>
      <c r="G17" s="160"/>
      <c r="H17" s="73">
        <v>3310401.13</v>
      </c>
      <c r="I17" s="72"/>
      <c r="J17" s="73">
        <v>2386048.36</v>
      </c>
      <c r="K17" s="25"/>
      <c r="L17" s="25"/>
      <c r="M17" s="239"/>
      <c r="N17" s="25"/>
      <c r="O17" s="160"/>
      <c r="U17" s="15"/>
    </row>
    <row r="18" spans="1:21" s="12" customFormat="1" ht="21" x14ac:dyDescent="0.45">
      <c r="A18" s="25"/>
      <c r="B18" s="24" t="s">
        <v>137</v>
      </c>
      <c r="D18" s="25"/>
      <c r="E18" s="25"/>
      <c r="F18" s="160"/>
      <c r="G18" s="160"/>
      <c r="H18" s="73">
        <v>33663.08</v>
      </c>
      <c r="I18" s="72"/>
      <c r="J18" s="239">
        <v>310613.37</v>
      </c>
      <c r="K18" s="25"/>
      <c r="L18" s="25"/>
      <c r="M18" s="239"/>
      <c r="N18" s="25"/>
      <c r="O18" s="160"/>
      <c r="U18" s="15"/>
    </row>
    <row r="19" spans="1:21" s="12" customFormat="1" ht="21" x14ac:dyDescent="0.45">
      <c r="A19" s="25"/>
      <c r="B19" s="25" t="s">
        <v>145</v>
      </c>
      <c r="D19" s="25"/>
      <c r="E19" s="25"/>
      <c r="F19" s="160"/>
      <c r="G19" s="160"/>
      <c r="H19" s="73">
        <v>4374.75</v>
      </c>
      <c r="I19" s="72"/>
      <c r="J19" s="239">
        <v>13758.98</v>
      </c>
      <c r="K19" s="25"/>
      <c r="L19" s="25"/>
      <c r="M19" s="239"/>
      <c r="N19" s="25"/>
      <c r="O19" s="160"/>
      <c r="U19" s="15"/>
    </row>
    <row r="20" spans="1:21" ht="21" x14ac:dyDescent="0.45">
      <c r="A20" s="25"/>
      <c r="B20" s="25" t="s">
        <v>89</v>
      </c>
      <c r="D20" s="25"/>
      <c r="E20" s="25"/>
      <c r="F20" s="160"/>
      <c r="G20" s="160"/>
      <c r="H20" s="73">
        <v>1882217.52</v>
      </c>
      <c r="I20" s="72"/>
      <c r="J20" s="239">
        <v>1419694.73</v>
      </c>
      <c r="K20" s="25"/>
      <c r="L20" s="25"/>
      <c r="M20" s="239"/>
      <c r="N20" s="25"/>
      <c r="O20" s="160"/>
    </row>
    <row r="21" spans="1:21" ht="21" x14ac:dyDescent="0.45">
      <c r="A21" s="25"/>
      <c r="B21" s="25" t="s">
        <v>25</v>
      </c>
      <c r="D21" s="25"/>
      <c r="E21" s="25"/>
      <c r="F21" s="259"/>
      <c r="G21" s="259"/>
      <c r="H21" s="73">
        <v>1467875.52</v>
      </c>
      <c r="I21" s="72"/>
      <c r="J21" s="239">
        <v>1395674.19</v>
      </c>
      <c r="K21" s="25"/>
      <c r="L21" s="25"/>
      <c r="M21" s="239"/>
      <c r="N21" s="25"/>
      <c r="O21" s="259"/>
    </row>
    <row r="22" spans="1:21" ht="21" x14ac:dyDescent="0.45">
      <c r="A22" s="25"/>
      <c r="B22" s="25" t="s">
        <v>95</v>
      </c>
      <c r="D22" s="25"/>
      <c r="E22" s="25"/>
      <c r="F22" s="266"/>
      <c r="G22" s="266"/>
      <c r="H22" s="73">
        <v>-29300.240000000002</v>
      </c>
      <c r="I22" s="72"/>
      <c r="J22" s="239">
        <v>-25270.39</v>
      </c>
      <c r="K22" s="25"/>
      <c r="L22" s="25"/>
      <c r="M22" s="239"/>
      <c r="N22" s="25"/>
      <c r="O22" s="266"/>
    </row>
    <row r="23" spans="1:21" s="12" customFormat="1" ht="21" x14ac:dyDescent="0.45">
      <c r="A23" s="25"/>
      <c r="B23" s="27" t="s">
        <v>60</v>
      </c>
      <c r="D23" s="25"/>
      <c r="E23" s="25"/>
      <c r="F23" s="160"/>
      <c r="G23" s="160"/>
      <c r="H23" s="73">
        <v>12836256.98</v>
      </c>
      <c r="I23" s="72"/>
      <c r="J23" s="261">
        <v>13385680.949999999</v>
      </c>
      <c r="K23" s="25"/>
      <c r="L23" s="25"/>
      <c r="M23" s="240"/>
      <c r="N23" s="25"/>
      <c r="O23" s="160"/>
      <c r="U23" s="15"/>
    </row>
    <row r="24" spans="1:21" s="15" customFormat="1" ht="21" x14ac:dyDescent="0.45">
      <c r="B24" s="167" t="s">
        <v>98</v>
      </c>
      <c r="C24" s="27"/>
      <c r="D24" s="27"/>
      <c r="E24" s="27"/>
      <c r="F24" s="27"/>
      <c r="G24" s="27"/>
      <c r="H24" s="166">
        <f>SUM(H8:H23)</f>
        <v>22883562.609999999</v>
      </c>
      <c r="I24" s="73"/>
      <c r="J24" s="166">
        <f>SUM(J8:J23)</f>
        <v>-18182795.120000023</v>
      </c>
      <c r="K24" s="27"/>
      <c r="L24" s="27"/>
      <c r="M24" s="239"/>
      <c r="N24" s="27"/>
      <c r="O24" s="27"/>
    </row>
    <row r="25" spans="1:21" s="12" customFormat="1" ht="21" x14ac:dyDescent="0.45">
      <c r="A25" s="28" t="s">
        <v>149</v>
      </c>
      <c r="B25" s="25"/>
      <c r="D25" s="25"/>
      <c r="E25" s="25"/>
      <c r="F25" s="160"/>
      <c r="G25" s="160"/>
      <c r="H25" s="73"/>
      <c r="I25" s="72"/>
      <c r="J25" s="197"/>
      <c r="K25" s="25"/>
      <c r="L25" s="25"/>
      <c r="M25" s="231"/>
      <c r="N25" s="25"/>
      <c r="O25" s="160"/>
      <c r="U25" s="15"/>
    </row>
    <row r="26" spans="1:21" s="12" customFormat="1" ht="21" x14ac:dyDescent="0.45">
      <c r="A26" s="28"/>
      <c r="B26" s="25" t="s">
        <v>138</v>
      </c>
      <c r="D26" s="25"/>
      <c r="E26" s="25"/>
      <c r="F26" s="266"/>
      <c r="G26" s="266"/>
      <c r="H26" s="73">
        <v>-110256</v>
      </c>
      <c r="I26" s="72"/>
      <c r="J26" s="269">
        <v>0</v>
      </c>
      <c r="K26" s="25"/>
      <c r="L26" s="25"/>
      <c r="M26" s="267"/>
      <c r="N26" s="25"/>
      <c r="O26" s="266"/>
      <c r="U26" s="15"/>
    </row>
    <row r="27" spans="1:21" s="15" customFormat="1" ht="21" x14ac:dyDescent="0.45">
      <c r="A27" s="27"/>
      <c r="B27" s="27" t="s">
        <v>96</v>
      </c>
      <c r="D27" s="27"/>
      <c r="E27" s="27"/>
      <c r="F27" s="27"/>
      <c r="G27" s="27"/>
      <c r="H27" s="73">
        <v>17046278.539999999</v>
      </c>
      <c r="I27" s="73"/>
      <c r="J27" s="73">
        <v>16773382.93</v>
      </c>
      <c r="K27" s="27"/>
      <c r="L27" s="27"/>
      <c r="M27" s="239"/>
      <c r="N27" s="27"/>
      <c r="O27" s="27"/>
    </row>
    <row r="28" spans="1:21" ht="21" x14ac:dyDescent="0.45">
      <c r="B28" s="119" t="s">
        <v>120</v>
      </c>
      <c r="H28" s="73">
        <v>-10616214.68</v>
      </c>
      <c r="I28" s="72"/>
      <c r="J28" s="239">
        <v>-12739019.630000001</v>
      </c>
      <c r="M28" s="239"/>
      <c r="O28" s="162"/>
    </row>
    <row r="29" spans="1:21" ht="21" x14ac:dyDescent="0.45">
      <c r="A29" s="28" t="s">
        <v>119</v>
      </c>
      <c r="C29" s="25"/>
      <c r="E29" s="28"/>
      <c r="F29" s="159"/>
      <c r="G29" s="159"/>
      <c r="H29" s="222">
        <f>SUM(H24:H28)</f>
        <v>29203370.469999999</v>
      </c>
      <c r="I29" s="90"/>
      <c r="J29" s="222">
        <f>SUM(J24:J28)</f>
        <v>-14148431.820000025</v>
      </c>
      <c r="K29" s="25"/>
      <c r="L29" s="25"/>
      <c r="M29" s="239"/>
      <c r="N29" s="28"/>
      <c r="O29" s="159"/>
    </row>
    <row r="30" spans="1:21" ht="21" x14ac:dyDescent="0.45">
      <c r="H30" s="116"/>
      <c r="I30" s="116"/>
      <c r="J30" s="16"/>
      <c r="M30" s="241"/>
      <c r="O30" s="162"/>
    </row>
    <row r="31" spans="1:21" ht="21" x14ac:dyDescent="0.45">
      <c r="H31" s="116"/>
      <c r="I31" s="116"/>
      <c r="J31" s="9"/>
      <c r="M31" s="239"/>
      <c r="O31" s="162"/>
    </row>
    <row r="32" spans="1:21" ht="21" x14ac:dyDescent="0.45">
      <c r="F32" s="226"/>
      <c r="G32" s="226"/>
      <c r="H32" s="116"/>
      <c r="I32" s="116"/>
      <c r="J32" s="9"/>
      <c r="M32" s="239"/>
      <c r="O32" s="226"/>
    </row>
    <row r="33" spans="1:21" ht="21" customHeight="1" x14ac:dyDescent="0.45">
      <c r="H33" s="116"/>
      <c r="I33" s="116"/>
      <c r="J33" s="9"/>
      <c r="M33" s="239"/>
      <c r="O33" s="162"/>
    </row>
    <row r="34" spans="1:21" ht="21" x14ac:dyDescent="0.45">
      <c r="F34" s="226"/>
      <c r="G34" s="226"/>
      <c r="H34" s="116"/>
      <c r="I34" s="116"/>
      <c r="J34" s="9"/>
      <c r="M34" s="243"/>
      <c r="O34" s="226"/>
    </row>
    <row r="35" spans="1:21" ht="21" x14ac:dyDescent="0.45">
      <c r="F35" s="215"/>
      <c r="G35" s="215"/>
      <c r="H35" s="116"/>
      <c r="I35" s="116"/>
      <c r="J35" s="9"/>
      <c r="O35" s="215"/>
    </row>
    <row r="36" spans="1:21" ht="21" x14ac:dyDescent="0.45">
      <c r="F36" s="213"/>
      <c r="G36" s="213"/>
      <c r="H36" s="116"/>
      <c r="I36" s="116"/>
      <c r="J36" s="9"/>
      <c r="O36" s="213"/>
    </row>
    <row r="37" spans="1:21" ht="21" x14ac:dyDescent="0.45">
      <c r="H37" s="116"/>
      <c r="I37" s="116"/>
      <c r="J37" s="9"/>
      <c r="O37" s="162"/>
    </row>
    <row r="38" spans="1:21" ht="21" x14ac:dyDescent="0.45">
      <c r="A38" s="173" t="s">
        <v>55</v>
      </c>
      <c r="C38" s="26"/>
      <c r="D38" s="25"/>
      <c r="E38" s="74"/>
      <c r="F38" s="172" t="s">
        <v>109</v>
      </c>
      <c r="G38" s="227" t="s">
        <v>122</v>
      </c>
      <c r="H38" s="147"/>
      <c r="I38" s="25"/>
      <c r="K38" s="50"/>
      <c r="O38" s="162"/>
    </row>
    <row r="39" spans="1:21" ht="21" x14ac:dyDescent="0.45">
      <c r="A39" s="25"/>
      <c r="B39" s="164"/>
      <c r="C39" s="164"/>
      <c r="D39" s="164" t="s">
        <v>57</v>
      </c>
      <c r="E39" s="74"/>
      <c r="G39" s="280" t="s">
        <v>107</v>
      </c>
      <c r="H39" s="280"/>
      <c r="I39" s="280"/>
      <c r="J39" s="280"/>
      <c r="K39" s="165"/>
      <c r="L39" s="122"/>
      <c r="M39" s="122"/>
      <c r="N39" s="122"/>
      <c r="O39" s="122"/>
    </row>
    <row r="40" spans="1:21" ht="21" x14ac:dyDescent="0.45">
      <c r="A40" s="52" t="s">
        <v>13</v>
      </c>
      <c r="B40" s="122"/>
      <c r="C40" s="122"/>
      <c r="D40" s="122"/>
      <c r="E40" s="122"/>
      <c r="F40" s="122"/>
      <c r="G40" s="122"/>
      <c r="H40" s="122"/>
      <c r="I40" s="122"/>
      <c r="J40" s="42" t="s">
        <v>40</v>
      </c>
      <c r="K40" s="123"/>
      <c r="L40" s="122"/>
      <c r="M40" s="122"/>
      <c r="N40" s="122"/>
      <c r="O40" s="122"/>
    </row>
    <row r="41" spans="1:21" ht="21" x14ac:dyDescent="0.45">
      <c r="A41" s="123" t="s">
        <v>33</v>
      </c>
      <c r="B41" s="122"/>
      <c r="C41" s="122"/>
      <c r="D41" s="122"/>
      <c r="E41" s="122"/>
      <c r="F41" s="122"/>
      <c r="G41" s="122"/>
      <c r="H41" s="122"/>
      <c r="I41" s="122"/>
      <c r="J41" s="42" t="s">
        <v>41</v>
      </c>
      <c r="K41" s="122"/>
      <c r="L41" s="123"/>
      <c r="M41" s="123"/>
      <c r="N41" s="123"/>
      <c r="O41" s="123"/>
    </row>
    <row r="42" spans="1:21" ht="21" x14ac:dyDescent="0.45">
      <c r="A42" s="122" t="s">
        <v>129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18"/>
      <c r="L42" s="118"/>
      <c r="M42" s="118"/>
      <c r="N42" s="118"/>
      <c r="O42" s="118"/>
    </row>
    <row r="43" spans="1:21" ht="21" x14ac:dyDescent="0.45">
      <c r="A43" s="122"/>
      <c r="B43" s="123"/>
      <c r="C43" s="123"/>
      <c r="D43" s="123"/>
      <c r="E43" s="123"/>
      <c r="F43" s="123"/>
      <c r="G43" s="123"/>
      <c r="H43" s="123"/>
      <c r="I43" s="123"/>
      <c r="J43" s="123"/>
      <c r="K43" s="118"/>
      <c r="L43" s="118"/>
      <c r="M43" s="118"/>
      <c r="N43" s="118"/>
      <c r="O43" s="118"/>
    </row>
    <row r="44" spans="1:21" ht="21" x14ac:dyDescent="0.45">
      <c r="G44" s="118"/>
      <c r="H44" s="287" t="s">
        <v>53</v>
      </c>
      <c r="I44" s="287"/>
      <c r="J44" s="287"/>
      <c r="K44" s="162"/>
      <c r="L44" s="162"/>
      <c r="M44" s="162"/>
      <c r="N44" s="162"/>
      <c r="O44" s="162"/>
      <c r="U44" s="251"/>
    </row>
    <row r="45" spans="1:21" s="162" customFormat="1" ht="21" x14ac:dyDescent="0.45">
      <c r="G45" s="118"/>
      <c r="H45" s="105">
        <v>2017</v>
      </c>
      <c r="I45" s="106"/>
      <c r="J45" s="105">
        <v>2016</v>
      </c>
      <c r="P45" s="119"/>
      <c r="Q45" s="119"/>
      <c r="R45" s="119"/>
      <c r="S45" s="119"/>
      <c r="T45" s="119"/>
      <c r="U45" s="250"/>
    </row>
    <row r="46" spans="1:21" ht="21" x14ac:dyDescent="0.45">
      <c r="A46" s="1" t="s">
        <v>99</v>
      </c>
      <c r="H46" s="121"/>
      <c r="I46" s="121"/>
      <c r="J46" s="121"/>
      <c r="K46" s="1"/>
      <c r="M46" s="1"/>
      <c r="Q46" s="232"/>
      <c r="R46" s="232"/>
      <c r="S46" s="121"/>
      <c r="T46" s="121"/>
      <c r="U46" s="252"/>
    </row>
    <row r="47" spans="1:21" ht="21" x14ac:dyDescent="0.45">
      <c r="A47" s="1"/>
      <c r="B47" s="119" t="s">
        <v>95</v>
      </c>
      <c r="F47" s="177"/>
      <c r="G47" s="177"/>
      <c r="H47" s="260">
        <v>29300.240000000002</v>
      </c>
      <c r="I47" s="121"/>
      <c r="J47" s="244">
        <v>25270.39</v>
      </c>
      <c r="K47" s="1"/>
      <c r="M47" s="1"/>
      <c r="Q47" s="232"/>
      <c r="R47" s="232"/>
      <c r="S47" s="256"/>
      <c r="T47" s="241"/>
      <c r="U47" s="253"/>
    </row>
    <row r="48" spans="1:21" ht="21" x14ac:dyDescent="0.45">
      <c r="B48" s="119" t="s">
        <v>67</v>
      </c>
      <c r="H48" s="73">
        <v>-14095226.029999999</v>
      </c>
      <c r="I48" s="84"/>
      <c r="J48" s="239">
        <v>-20343821.170000002</v>
      </c>
      <c r="Q48" s="232"/>
      <c r="R48" s="232"/>
      <c r="S48" s="239"/>
      <c r="T48" s="245"/>
      <c r="U48" s="253"/>
    </row>
    <row r="49" spans="1:21" ht="21" x14ac:dyDescent="0.45">
      <c r="B49" s="12" t="s">
        <v>68</v>
      </c>
      <c r="H49" s="260">
        <v>469353.12</v>
      </c>
      <c r="I49" s="84"/>
      <c r="J49" s="239">
        <v>1406733.39</v>
      </c>
      <c r="L49" s="12"/>
      <c r="N49" s="12"/>
      <c r="Q49" s="232"/>
      <c r="R49" s="232"/>
      <c r="S49" s="239"/>
      <c r="T49" s="245"/>
      <c r="U49" s="253"/>
    </row>
    <row r="50" spans="1:21" ht="21" x14ac:dyDescent="0.45">
      <c r="B50" s="12" t="s">
        <v>61</v>
      </c>
      <c r="H50" s="73">
        <v>-1158000</v>
      </c>
      <c r="I50" s="84"/>
      <c r="J50" s="239">
        <v>-2841400</v>
      </c>
      <c r="N50" s="12"/>
      <c r="Q50" s="232"/>
      <c r="R50" s="232"/>
      <c r="S50" s="239"/>
      <c r="T50" s="245"/>
      <c r="U50" s="253"/>
    </row>
    <row r="51" spans="1:21" ht="21" x14ac:dyDescent="0.45">
      <c r="A51" s="1" t="s">
        <v>139</v>
      </c>
      <c r="H51" s="224">
        <f>SUM(H47:H50)</f>
        <v>-14754572.67</v>
      </c>
      <c r="I51" s="107"/>
      <c r="J51" s="222">
        <f>SUM(J47:J50)</f>
        <v>-21753217.390000001</v>
      </c>
      <c r="N51" s="12"/>
      <c r="Q51" s="232"/>
      <c r="R51" s="232"/>
      <c r="S51" s="239"/>
      <c r="T51" s="245"/>
      <c r="U51" s="253"/>
    </row>
    <row r="52" spans="1:21" ht="21" x14ac:dyDescent="0.45">
      <c r="A52" s="7" t="s">
        <v>100</v>
      </c>
      <c r="B52" s="2"/>
      <c r="C52" s="2"/>
      <c r="D52" s="2"/>
      <c r="E52" s="2"/>
      <c r="H52" s="124"/>
      <c r="I52" s="124"/>
      <c r="J52" s="73"/>
      <c r="K52" s="7"/>
      <c r="L52" s="2"/>
      <c r="O52" s="1"/>
      <c r="Q52" s="232"/>
      <c r="R52" s="232"/>
      <c r="S52" s="243"/>
      <c r="T52" s="243"/>
      <c r="U52" s="254"/>
    </row>
    <row r="53" spans="1:21" ht="21" x14ac:dyDescent="0.45">
      <c r="B53" s="27" t="s">
        <v>60</v>
      </c>
      <c r="F53" s="5"/>
      <c r="G53" s="5"/>
      <c r="H53" s="168">
        <v>-13039356.42</v>
      </c>
      <c r="I53" s="72"/>
      <c r="J53" s="239">
        <v>-13468296.68</v>
      </c>
      <c r="N53" s="117"/>
      <c r="Q53" s="232"/>
      <c r="R53" s="232"/>
      <c r="S53" s="246"/>
      <c r="T53" s="247"/>
      <c r="U53" s="248"/>
    </row>
    <row r="54" spans="1:21" s="12" customFormat="1" ht="21" x14ac:dyDescent="0.45">
      <c r="B54" s="119" t="s">
        <v>86</v>
      </c>
      <c r="F54" s="13"/>
      <c r="G54" s="13"/>
      <c r="J54" s="73"/>
      <c r="M54" s="7"/>
      <c r="N54" s="2"/>
      <c r="O54" s="2"/>
      <c r="P54" s="2"/>
      <c r="Q54" s="232"/>
      <c r="R54" s="232"/>
      <c r="S54" s="257"/>
      <c r="T54" s="124"/>
      <c r="U54" s="248"/>
    </row>
    <row r="55" spans="1:21" s="12" customFormat="1" ht="21" x14ac:dyDescent="0.45">
      <c r="B55" s="119"/>
      <c r="C55" s="12" t="s">
        <v>87</v>
      </c>
      <c r="F55" s="13"/>
      <c r="G55" s="13"/>
      <c r="H55" s="73">
        <v>-979270.18</v>
      </c>
      <c r="I55" s="72"/>
      <c r="J55" s="239">
        <v>72482844.260000005</v>
      </c>
      <c r="M55" s="119"/>
      <c r="N55" s="119"/>
      <c r="O55" s="119"/>
      <c r="P55" s="119"/>
      <c r="Q55" s="232"/>
      <c r="R55" s="232"/>
      <c r="S55" s="239"/>
      <c r="T55" s="241"/>
      <c r="U55" s="253"/>
    </row>
    <row r="56" spans="1:21" s="12" customFormat="1" ht="21" x14ac:dyDescent="0.45">
      <c r="B56" s="12" t="s">
        <v>69</v>
      </c>
      <c r="F56" s="13"/>
      <c r="G56" s="13"/>
      <c r="H56" s="72">
        <v>-20131326</v>
      </c>
      <c r="I56" s="72"/>
      <c r="J56" s="241">
        <v>-34645326</v>
      </c>
      <c r="M56" s="119"/>
      <c r="N56" s="119"/>
      <c r="O56" s="119"/>
      <c r="P56" s="119"/>
      <c r="Q56" s="5"/>
      <c r="R56" s="5"/>
      <c r="S56" s="239"/>
      <c r="T56" s="241"/>
      <c r="U56" s="253"/>
    </row>
    <row r="57" spans="1:21" s="12" customFormat="1" ht="21" x14ac:dyDescent="0.45">
      <c r="B57" s="12" t="s">
        <v>70</v>
      </c>
      <c r="F57" s="13"/>
      <c r="G57" s="13"/>
      <c r="H57" s="73">
        <v>-1386365.59</v>
      </c>
      <c r="I57" s="72"/>
      <c r="J57" s="241">
        <v>-1139825.49</v>
      </c>
      <c r="Q57" s="13"/>
      <c r="R57" s="13"/>
      <c r="S57" s="258"/>
      <c r="T57" s="241"/>
      <c r="U57" s="253"/>
    </row>
    <row r="58" spans="1:21" s="12" customFormat="1" ht="21" x14ac:dyDescent="0.45">
      <c r="B58" s="12" t="s">
        <v>92</v>
      </c>
      <c r="F58" s="13"/>
      <c r="G58" s="13"/>
      <c r="H58" s="262">
        <v>0</v>
      </c>
      <c r="I58" s="72"/>
      <c r="J58" s="239">
        <v>-12813831.6</v>
      </c>
      <c r="Q58" s="13"/>
      <c r="R58" s="13"/>
      <c r="S58" s="258"/>
      <c r="T58" s="241"/>
      <c r="U58" s="253"/>
    </row>
    <row r="59" spans="1:21" s="12" customFormat="1" ht="21" x14ac:dyDescent="0.45">
      <c r="A59" s="11" t="s">
        <v>71</v>
      </c>
      <c r="D59" s="11"/>
      <c r="E59" s="11"/>
      <c r="F59" s="13"/>
      <c r="G59" s="13"/>
      <c r="H59" s="224">
        <f>SUM(H53:H58)</f>
        <v>-35536318.190000005</v>
      </c>
      <c r="I59" s="90"/>
      <c r="J59" s="222">
        <f>SUM(J53:J58)</f>
        <v>10415564.490000008</v>
      </c>
      <c r="Q59" s="13"/>
      <c r="R59" s="13"/>
      <c r="S59" s="239"/>
      <c r="T59" s="241"/>
      <c r="U59" s="253"/>
    </row>
    <row r="60" spans="1:21" s="12" customFormat="1" ht="21" x14ac:dyDescent="0.45">
      <c r="A60" s="1" t="s">
        <v>121</v>
      </c>
      <c r="B60" s="11"/>
      <c r="C60" s="11"/>
      <c r="D60" s="11"/>
      <c r="E60" s="11"/>
      <c r="F60" s="13"/>
      <c r="G60" s="13"/>
      <c r="H60" s="107">
        <f>H29+H51+H59</f>
        <v>-21087520.390000008</v>
      </c>
      <c r="I60" s="107"/>
      <c r="J60" s="107">
        <f>J29+J51+J59</f>
        <v>-25486084.720000014</v>
      </c>
      <c r="K60" s="11"/>
      <c r="L60" s="11"/>
      <c r="M60" s="11"/>
      <c r="N60" s="11"/>
      <c r="O60" s="11"/>
      <c r="P60" s="11"/>
      <c r="Q60" s="13"/>
      <c r="R60" s="13"/>
      <c r="S60" s="255"/>
      <c r="T60" s="249"/>
      <c r="U60" s="255"/>
    </row>
    <row r="61" spans="1:21" s="12" customFormat="1" ht="21" x14ac:dyDescent="0.45">
      <c r="A61" s="11" t="s">
        <v>110</v>
      </c>
      <c r="B61" s="11"/>
      <c r="C61" s="11"/>
      <c r="D61" s="11"/>
      <c r="E61" s="11"/>
      <c r="F61" s="13"/>
      <c r="H61" s="168">
        <v>23026758.199999999</v>
      </c>
      <c r="I61" s="72"/>
      <c r="J61" s="244">
        <v>35226588.159999996</v>
      </c>
      <c r="K61" s="11"/>
      <c r="L61" s="11"/>
      <c r="M61" s="11"/>
      <c r="N61" s="11"/>
      <c r="O61" s="11"/>
      <c r="P61" s="11"/>
      <c r="Q61" s="13"/>
      <c r="R61" s="13"/>
      <c r="S61" s="243"/>
      <c r="T61" s="243"/>
      <c r="U61" s="243"/>
    </row>
    <row r="62" spans="1:21" s="12" customFormat="1" ht="21.75" thickBot="1" x14ac:dyDescent="0.5">
      <c r="A62" s="11" t="s">
        <v>111</v>
      </c>
      <c r="B62" s="11"/>
      <c r="C62" s="11"/>
      <c r="D62" s="11"/>
      <c r="E62" s="11"/>
      <c r="F62" s="13"/>
      <c r="H62" s="223">
        <f>SUM(H60:H61)</f>
        <v>1939237.8099999912</v>
      </c>
      <c r="I62" s="90"/>
      <c r="J62" s="223">
        <f>SUM(J60:J61)</f>
        <v>9740503.4399999827</v>
      </c>
      <c r="K62" s="11"/>
      <c r="L62" s="11"/>
      <c r="M62" s="11"/>
      <c r="N62" s="11"/>
      <c r="O62" s="11"/>
      <c r="P62" s="11"/>
      <c r="S62" s="239"/>
      <c r="T62" s="241"/>
      <c r="U62" s="253"/>
    </row>
    <row r="63" spans="1:21" s="12" customFormat="1" ht="21.75" thickTop="1" x14ac:dyDescent="0.45">
      <c r="A63" s="11"/>
      <c r="B63" s="11"/>
      <c r="C63" s="11"/>
      <c r="D63" s="11"/>
      <c r="E63" s="11"/>
      <c r="H63" s="73"/>
      <c r="I63" s="72"/>
      <c r="J63" s="73"/>
      <c r="K63" s="11"/>
      <c r="L63" s="11"/>
      <c r="M63" s="11"/>
      <c r="N63" s="11"/>
      <c r="O63" s="11"/>
      <c r="P63" s="11"/>
      <c r="S63" s="243"/>
      <c r="T63" s="249"/>
      <c r="U63" s="243"/>
    </row>
    <row r="64" spans="1:21" s="12" customFormat="1" ht="21" x14ac:dyDescent="0.45">
      <c r="A64" s="1" t="s">
        <v>146</v>
      </c>
      <c r="B64" s="119"/>
      <c r="C64" s="11"/>
      <c r="D64" s="11"/>
      <c r="E64" s="11"/>
      <c r="H64" s="73"/>
      <c r="I64" s="72"/>
      <c r="J64" s="73"/>
      <c r="K64" s="119"/>
      <c r="L64" s="119"/>
      <c r="M64" s="119"/>
      <c r="N64" s="119"/>
      <c r="O64" s="119"/>
      <c r="S64" s="15"/>
      <c r="U64" s="15"/>
    </row>
    <row r="65" spans="1:21" s="12" customFormat="1" ht="21" x14ac:dyDescent="0.45">
      <c r="B65" s="119" t="s">
        <v>140</v>
      </c>
      <c r="C65" s="11"/>
      <c r="D65" s="11"/>
      <c r="E65" s="11"/>
      <c r="H65" s="73">
        <v>4427798</v>
      </c>
      <c r="I65" s="72"/>
      <c r="J65" s="241">
        <v>4833985.92</v>
      </c>
      <c r="K65" s="122"/>
      <c r="L65" s="119"/>
      <c r="M65" s="119"/>
      <c r="N65" s="117"/>
      <c r="O65" s="117"/>
      <c r="S65" s="15"/>
      <c r="U65" s="15"/>
    </row>
    <row r="66" spans="1:21" s="12" customFormat="1" ht="21" x14ac:dyDescent="0.45">
      <c r="A66" s="119"/>
      <c r="C66" s="11"/>
      <c r="D66" s="11"/>
      <c r="E66" s="11"/>
      <c r="H66" s="73"/>
      <c r="I66" s="72"/>
      <c r="J66" s="73"/>
      <c r="K66" s="122"/>
      <c r="L66" s="119"/>
      <c r="M66" s="119"/>
      <c r="N66" s="117"/>
      <c r="O66" s="117"/>
      <c r="S66" s="15"/>
      <c r="U66" s="15"/>
    </row>
    <row r="67" spans="1:21" s="12" customFormat="1" ht="21" x14ac:dyDescent="0.45">
      <c r="C67" s="11"/>
      <c r="D67" s="11"/>
      <c r="E67" s="11"/>
      <c r="H67" s="73"/>
      <c r="I67" s="72"/>
      <c r="J67" s="73"/>
      <c r="K67" s="122"/>
      <c r="L67" s="119"/>
      <c r="M67" s="119"/>
      <c r="N67" s="117"/>
      <c r="O67" s="117"/>
      <c r="S67" s="15"/>
      <c r="U67" s="15"/>
    </row>
    <row r="68" spans="1:21" s="12" customFormat="1" ht="21" x14ac:dyDescent="0.45">
      <c r="A68" s="119"/>
      <c r="C68" s="11"/>
      <c r="D68" s="11"/>
      <c r="E68" s="11"/>
      <c r="H68" s="73"/>
      <c r="I68" s="72"/>
      <c r="J68" s="73"/>
      <c r="K68" s="122"/>
      <c r="L68" s="119"/>
      <c r="M68" s="119"/>
      <c r="N68" s="117"/>
      <c r="O68" s="117"/>
      <c r="S68" s="15"/>
      <c r="U68" s="15"/>
    </row>
    <row r="69" spans="1:21" s="12" customFormat="1" ht="21" x14ac:dyDescent="0.45">
      <c r="A69" s="119"/>
      <c r="C69" s="11"/>
      <c r="D69" s="11"/>
      <c r="E69" s="11"/>
      <c r="H69" s="73"/>
      <c r="I69" s="72"/>
      <c r="J69" s="73"/>
      <c r="K69" s="122"/>
      <c r="L69" s="119"/>
      <c r="M69" s="119"/>
      <c r="N69" s="117"/>
      <c r="O69" s="117"/>
      <c r="S69" s="15"/>
      <c r="U69" s="15"/>
    </row>
    <row r="70" spans="1:21" s="12" customFormat="1" ht="21" x14ac:dyDescent="0.45">
      <c r="A70" s="119"/>
      <c r="C70" s="11"/>
      <c r="D70" s="11"/>
      <c r="E70" s="11"/>
      <c r="H70" s="73"/>
      <c r="I70" s="72"/>
      <c r="J70" s="73"/>
      <c r="K70" s="122"/>
      <c r="L70" s="119"/>
      <c r="M70" s="119"/>
      <c r="N70" s="117"/>
      <c r="O70" s="117"/>
      <c r="S70" s="15"/>
      <c r="U70" s="15"/>
    </row>
    <row r="71" spans="1:21" s="12" customFormat="1" ht="21" x14ac:dyDescent="0.45">
      <c r="A71" s="119"/>
      <c r="C71" s="11"/>
      <c r="D71" s="11"/>
      <c r="E71" s="11"/>
      <c r="H71" s="73"/>
      <c r="I71" s="72"/>
      <c r="J71" s="73"/>
      <c r="K71" s="122"/>
      <c r="L71" s="119"/>
      <c r="M71" s="119"/>
      <c r="N71" s="117"/>
      <c r="O71" s="117"/>
      <c r="S71" s="15"/>
      <c r="U71" s="15"/>
    </row>
    <row r="72" spans="1:21" s="12" customFormat="1" ht="21" x14ac:dyDescent="0.45">
      <c r="A72" s="119"/>
      <c r="C72" s="11"/>
      <c r="D72" s="11"/>
      <c r="E72" s="11"/>
      <c r="H72" s="73"/>
      <c r="I72" s="72"/>
      <c r="J72" s="73"/>
      <c r="K72" s="122"/>
      <c r="L72" s="119"/>
      <c r="M72" s="119"/>
      <c r="N72" s="117"/>
      <c r="O72" s="117"/>
      <c r="S72" s="15"/>
      <c r="U72" s="15"/>
    </row>
    <row r="73" spans="1:21" s="12" customFormat="1" ht="21" x14ac:dyDescent="0.45">
      <c r="A73" s="119"/>
      <c r="C73" s="11"/>
      <c r="D73" s="11"/>
      <c r="E73" s="11"/>
      <c r="H73" s="73"/>
      <c r="I73" s="72"/>
      <c r="J73" s="73"/>
      <c r="K73" s="122"/>
      <c r="L73" s="119"/>
      <c r="M73" s="119"/>
      <c r="N73" s="117"/>
      <c r="O73" s="117"/>
      <c r="S73" s="15"/>
      <c r="U73" s="15"/>
    </row>
    <row r="74" spans="1:21" s="12" customFormat="1" ht="21" x14ac:dyDescent="0.45">
      <c r="A74" s="119"/>
      <c r="C74" s="11"/>
      <c r="D74" s="11"/>
      <c r="E74" s="11"/>
      <c r="H74" s="73"/>
      <c r="I74" s="72"/>
      <c r="J74" s="73"/>
      <c r="K74" s="122"/>
      <c r="L74" s="119"/>
      <c r="M74" s="119"/>
      <c r="N74" s="117"/>
      <c r="O74" s="117"/>
      <c r="S74" s="15"/>
      <c r="U74" s="15"/>
    </row>
    <row r="75" spans="1:21" s="12" customFormat="1" ht="11.25" customHeight="1" x14ac:dyDescent="0.45">
      <c r="A75" s="119"/>
      <c r="C75" s="11"/>
      <c r="D75" s="11"/>
      <c r="E75" s="11"/>
      <c r="H75" s="73"/>
      <c r="I75" s="72"/>
      <c r="J75" s="73"/>
      <c r="K75" s="122"/>
      <c r="L75" s="119"/>
      <c r="M75" s="119"/>
      <c r="N75" s="117"/>
      <c r="O75" s="117"/>
      <c r="S75" s="15"/>
      <c r="U75" s="15"/>
    </row>
    <row r="76" spans="1:21" s="12" customFormat="1" ht="21" x14ac:dyDescent="0.45">
      <c r="A76" s="119"/>
      <c r="C76" s="11"/>
      <c r="D76" s="11"/>
      <c r="E76" s="11"/>
      <c r="H76" s="73"/>
      <c r="I76" s="72"/>
      <c r="J76" s="73"/>
      <c r="K76" s="122"/>
      <c r="L76" s="119"/>
      <c r="M76" s="119"/>
      <c r="N76" s="117"/>
      <c r="O76" s="117"/>
      <c r="S76" s="15"/>
      <c r="U76" s="15"/>
    </row>
    <row r="77" spans="1:21" ht="21" x14ac:dyDescent="0.45">
      <c r="A77" s="173" t="s">
        <v>55</v>
      </c>
      <c r="C77" s="26"/>
      <c r="D77" s="25"/>
      <c r="E77" s="74"/>
      <c r="F77" s="172" t="s">
        <v>109</v>
      </c>
      <c r="G77" s="227" t="s">
        <v>122</v>
      </c>
      <c r="H77" s="147"/>
      <c r="I77" s="25"/>
      <c r="K77" s="50"/>
      <c r="O77" s="213"/>
      <c r="S77" s="250"/>
    </row>
    <row r="78" spans="1:21" ht="21.75" customHeight="1" x14ac:dyDescent="0.45">
      <c r="A78" s="25"/>
      <c r="B78" s="164"/>
      <c r="C78" s="164"/>
      <c r="D78" s="164" t="s">
        <v>57</v>
      </c>
      <c r="E78" s="74"/>
      <c r="F78" s="213"/>
      <c r="G78" s="280" t="s">
        <v>107</v>
      </c>
      <c r="H78" s="280"/>
      <c r="I78" s="280"/>
      <c r="J78" s="280"/>
      <c r="K78" s="165"/>
      <c r="L78" s="122"/>
      <c r="M78" s="122"/>
      <c r="N78" s="122"/>
      <c r="O78" s="122"/>
      <c r="S78" s="250"/>
    </row>
    <row r="79" spans="1:21" s="12" customFormat="1" ht="21" x14ac:dyDescent="0.45">
      <c r="A79" s="11"/>
      <c r="B79" s="11"/>
      <c r="C79" s="11"/>
      <c r="D79" s="11"/>
      <c r="E79" s="11"/>
      <c r="H79" s="73"/>
      <c r="I79" s="72"/>
      <c r="J79" s="73"/>
      <c r="K79" s="117"/>
      <c r="L79" s="117"/>
      <c r="M79" s="117"/>
      <c r="N79" s="117"/>
      <c r="O79" s="117"/>
      <c r="S79" s="15"/>
      <c r="U79" s="15"/>
    </row>
    <row r="80" spans="1:21" s="12" customFormat="1" ht="21" x14ac:dyDescent="0.45">
      <c r="A80" s="11"/>
      <c r="B80" s="11"/>
      <c r="C80" s="11"/>
      <c r="D80" s="11"/>
      <c r="E80" s="11"/>
      <c r="H80" s="73"/>
      <c r="I80" s="72"/>
      <c r="J80" s="73"/>
      <c r="K80" s="14"/>
      <c r="S80" s="15"/>
      <c r="U80" s="15"/>
    </row>
    <row r="81" spans="1:21" s="12" customFormat="1" ht="21" x14ac:dyDescent="0.45">
      <c r="A81" s="11"/>
      <c r="B81" s="11"/>
      <c r="C81" s="11"/>
      <c r="D81" s="11"/>
      <c r="E81" s="11"/>
      <c r="H81" s="73"/>
      <c r="I81" s="72"/>
      <c r="J81" s="73"/>
      <c r="K81" s="14"/>
      <c r="S81" s="15"/>
      <c r="U81" s="15"/>
    </row>
    <row r="82" spans="1:21" s="12" customFormat="1" ht="21" x14ac:dyDescent="0.45">
      <c r="A82" s="11"/>
      <c r="B82" s="11"/>
      <c r="C82" s="11"/>
      <c r="D82" s="11"/>
      <c r="E82" s="11"/>
      <c r="H82" s="73"/>
      <c r="I82" s="72"/>
      <c r="J82" s="73"/>
      <c r="K82" s="14"/>
      <c r="U82" s="15"/>
    </row>
    <row r="83" spans="1:21" s="12" customFormat="1" ht="21" x14ac:dyDescent="0.45">
      <c r="A83" s="11"/>
      <c r="B83" s="11"/>
      <c r="C83" s="11"/>
      <c r="D83" s="11"/>
      <c r="E83" s="11"/>
      <c r="H83" s="73"/>
      <c r="I83" s="72"/>
      <c r="J83" s="73"/>
      <c r="K83" s="14"/>
      <c r="U83" s="15"/>
    </row>
    <row r="84" spans="1:21" s="12" customFormat="1" ht="21" x14ac:dyDescent="0.45">
      <c r="A84" s="11"/>
      <c r="B84" s="11"/>
      <c r="C84" s="11"/>
      <c r="D84" s="11"/>
      <c r="E84" s="11"/>
      <c r="H84" s="73"/>
      <c r="I84" s="72"/>
      <c r="J84" s="73"/>
      <c r="K84" s="14"/>
      <c r="U84" s="15"/>
    </row>
    <row r="85" spans="1:21" s="12" customFormat="1" ht="24.75" customHeight="1" x14ac:dyDescent="0.45">
      <c r="A85" s="11"/>
      <c r="B85" s="11"/>
      <c r="C85" s="11"/>
      <c r="D85" s="11"/>
      <c r="E85" s="11"/>
      <c r="H85" s="73"/>
      <c r="I85" s="72"/>
      <c r="J85" s="73"/>
      <c r="K85" s="14"/>
      <c r="U85" s="250"/>
    </row>
    <row r="86" spans="1:21" ht="21" x14ac:dyDescent="0.45">
      <c r="F86" s="119"/>
      <c r="G86" s="119"/>
      <c r="H86" s="121"/>
      <c r="I86" s="6"/>
      <c r="J86" s="121"/>
      <c r="K86" s="14"/>
      <c r="L86" s="12"/>
      <c r="M86" s="12"/>
      <c r="N86" s="12"/>
      <c r="O86" s="12"/>
      <c r="P86" s="12"/>
      <c r="Q86" s="12"/>
      <c r="R86" s="12"/>
      <c r="S86" s="12"/>
      <c r="T86" s="12"/>
    </row>
    <row r="87" spans="1:21" ht="21" x14ac:dyDescent="0.45">
      <c r="F87" s="119"/>
      <c r="G87" s="119"/>
      <c r="H87" s="125"/>
      <c r="I87" s="6"/>
      <c r="J87" s="85"/>
      <c r="K87" s="14"/>
      <c r="L87" s="12"/>
      <c r="M87" s="12"/>
      <c r="N87" s="12"/>
      <c r="O87" s="12"/>
      <c r="P87" s="12"/>
      <c r="Q87" s="12"/>
      <c r="R87" s="12"/>
      <c r="S87" s="12"/>
      <c r="T87" s="12"/>
    </row>
    <row r="88" spans="1:21" ht="21" x14ac:dyDescent="0.4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4"/>
      <c r="L88" s="12"/>
      <c r="M88" s="12"/>
      <c r="N88" s="12"/>
      <c r="O88" s="12"/>
    </row>
    <row r="89" spans="1:21" ht="21" x14ac:dyDescent="0.45">
      <c r="K89" s="14"/>
      <c r="L89" s="12"/>
      <c r="M89" s="12"/>
      <c r="N89" s="12"/>
      <c r="O89" s="12"/>
    </row>
    <row r="90" spans="1:21" ht="21" x14ac:dyDescent="0.45">
      <c r="F90" s="119"/>
      <c r="G90" s="119"/>
      <c r="K90" s="4"/>
    </row>
    <row r="91" spans="1:21" ht="18" customHeight="1" x14ac:dyDescent="0.45">
      <c r="F91" s="119"/>
      <c r="G91" s="119"/>
    </row>
    <row r="92" spans="1:21" ht="18" customHeight="1" x14ac:dyDescent="0.45">
      <c r="F92" s="119"/>
      <c r="G92" s="119"/>
      <c r="H92" s="120"/>
      <c r="I92" s="120"/>
    </row>
    <row r="96" spans="1:21" ht="18" customHeight="1" x14ac:dyDescent="0.45">
      <c r="A96" s="288"/>
      <c r="B96" s="288"/>
      <c r="C96" s="288"/>
      <c r="D96" s="288"/>
      <c r="E96" s="288"/>
      <c r="F96" s="288"/>
      <c r="G96" s="288"/>
      <c r="H96" s="288"/>
      <c r="I96" s="288"/>
      <c r="J96" s="288"/>
    </row>
  </sheetData>
  <mergeCells count="5">
    <mergeCell ref="H5:J5"/>
    <mergeCell ref="H44:J44"/>
    <mergeCell ref="A96:J96"/>
    <mergeCell ref="G78:J78"/>
    <mergeCell ref="G39:J39"/>
  </mergeCells>
  <phoneticPr fontId="0" type="noConversion"/>
  <pageMargins left="0.79" right="0.39370078740157499" top="0.67" bottom="0.4" header="0.31496062992126" footer="0.59055118110236204"/>
  <pageSetup paperSize="9" scale="95" firstPageNumber="6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Tipaporn Wantawee</cp:lastModifiedBy>
  <cp:lastPrinted>2017-11-09T03:21:50Z</cp:lastPrinted>
  <dcterms:created xsi:type="dcterms:W3CDTF">2003-10-16T04:11:37Z</dcterms:created>
  <dcterms:modified xsi:type="dcterms:W3CDTF">2017-11-10T02:55:46Z</dcterms:modified>
</cp:coreProperties>
</file>