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15" yWindow="-30" windowWidth="10515" windowHeight="8745" tabRatio="811" activeTab="3"/>
  </bookViews>
  <sheets>
    <sheet name="BS" sheetId="1" r:id="rId1"/>
    <sheet name="PL3M" sheetId="2" r:id="rId2"/>
    <sheet name="PL9M" sheetId="10" r:id="rId3"/>
    <sheet name="CE-Conso" sheetId="3" r:id="rId4"/>
    <sheet name="CE-SEP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______prg1" localSheetId="2">'[1]pa group'!#REF!</definedName>
    <definedName name="________________prg1">'[1]pa group'!#REF!</definedName>
    <definedName name="________________prg180" localSheetId="2">'[1]pa group'!#REF!</definedName>
    <definedName name="________________prg180">'[1]pa group'!#REF!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g1" localSheetId="2">'[1]pa group'!#REF!</definedName>
    <definedName name="______________prg1">'[1]pa group'!#REF!</definedName>
    <definedName name="______________prg180" localSheetId="2">'[1]pa group'!#REF!</definedName>
    <definedName name="______________prg180">'[1]pa group'!#REF!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f123" localSheetId="2">#REF!</definedName>
    <definedName name="_____________f123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AIR1" localSheetId="2">#REF!</definedName>
    <definedName name="___________AIR1">#REF!</definedName>
    <definedName name="___________AIR2" localSheetId="2">#REF!</definedName>
    <definedName name="___________AIR2">#REF!</definedName>
    <definedName name="___________AIR3" localSheetId="2">#REF!</definedName>
    <definedName name="___________AIR3">#REF!</definedName>
    <definedName name="___________AIR4" localSheetId="2">#REF!</definedName>
    <definedName name="___________AIR4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AIR4" localSheetId="2">#REF!</definedName>
    <definedName name="__________AIR4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tt1" localSheetId="2">#REF!</definedName>
    <definedName name="__________tt1">#REF!</definedName>
    <definedName name="__________tt10" localSheetId="2">#REF!</definedName>
    <definedName name="__________tt10">#REF!</definedName>
    <definedName name="__________tt11" localSheetId="2">#REF!</definedName>
    <definedName name="__________tt11">#REF!</definedName>
    <definedName name="__________tt12" localSheetId="2">#REF!</definedName>
    <definedName name="__________tt12">#REF!</definedName>
    <definedName name="__________tt13" localSheetId="2">#REF!</definedName>
    <definedName name="__________tt13">#REF!</definedName>
    <definedName name="__________tt14" localSheetId="2">#REF!</definedName>
    <definedName name="__________tt14">#REF!</definedName>
    <definedName name="__________tt15" localSheetId="2">#REF!</definedName>
    <definedName name="__________tt15">#REF!</definedName>
    <definedName name="__________tt16" localSheetId="2">#REF!</definedName>
    <definedName name="__________tt16">#REF!</definedName>
    <definedName name="__________tt17" localSheetId="2">#REF!</definedName>
    <definedName name="__________tt17">#REF!</definedName>
    <definedName name="__________tt18" localSheetId="2">#REF!</definedName>
    <definedName name="__________tt18">#REF!</definedName>
    <definedName name="__________tt19" localSheetId="2">#REF!</definedName>
    <definedName name="__________tt19">#REF!</definedName>
    <definedName name="__________tt2" localSheetId="2">#REF!</definedName>
    <definedName name="__________tt2">#REF!</definedName>
    <definedName name="__________tt20" localSheetId="2">#REF!</definedName>
    <definedName name="__________tt20">#REF!</definedName>
    <definedName name="__________tt21" localSheetId="2">#REF!</definedName>
    <definedName name="__________tt21">#REF!</definedName>
    <definedName name="__________tt3" localSheetId="2">#REF!</definedName>
    <definedName name="__________tt3">#REF!</definedName>
    <definedName name="__________tt4" localSheetId="2">#REF!</definedName>
    <definedName name="__________tt4">#REF!</definedName>
    <definedName name="__________tt5" localSheetId="2">#REF!</definedName>
    <definedName name="__________tt5">#REF!</definedName>
    <definedName name="__________tt6" localSheetId="2">#REF!</definedName>
    <definedName name="__________tt6">#REF!</definedName>
    <definedName name="__________tt7" localSheetId="2">#REF!</definedName>
    <definedName name="__________tt7">#REF!</definedName>
    <definedName name="__________tt8" localSheetId="2">#REF!</definedName>
    <definedName name="__________tt8">#REF!</definedName>
    <definedName name="__________tt9" localSheetId="2">#REF!</definedName>
    <definedName name="__________tt9">#REF!</definedName>
    <definedName name="_________1" localSheetId="2">#REF!</definedName>
    <definedName name="_________1">#REF!</definedName>
    <definedName name="_________AIR3" localSheetId="2">#REF!</definedName>
    <definedName name="_________AIR3">#REF!</definedName>
    <definedName name="_________AIR4" localSheetId="2">#REF!</definedName>
    <definedName name="_________AIR4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AIR4" localSheetId="2">#REF!</definedName>
    <definedName name="________AIR4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g1" localSheetId="2">'[2]pa group'!#REF!</definedName>
    <definedName name="________prg1">'[2]pa group'!#REF!</definedName>
    <definedName name="________prg180" localSheetId="2">'[2]pa group'!#REF!</definedName>
    <definedName name="________prg180">'[2]pa group'!#REF!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1" localSheetId="2">#REF!</definedName>
    <definedName name="_______1">#REF!</definedName>
    <definedName name="_______AIR3" localSheetId="2">#REF!</definedName>
    <definedName name="_______AIR3">#REF!</definedName>
    <definedName name="_______AIR4" localSheetId="2">#REF!</definedName>
    <definedName name="_______AIR4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g1" localSheetId="2">'[3]pa group'!#REF!</definedName>
    <definedName name="_______prg1">'[3]pa group'!#REF!</definedName>
    <definedName name="_______prg180" localSheetId="2">'[3]pa group'!#REF!</definedName>
    <definedName name="_______prg180">'[3]pa group'!#REF!</definedName>
    <definedName name="_______PRO1" localSheetId="2">#REF!</definedName>
    <definedName name="_______PRO1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1" localSheetId="2">#REF!</definedName>
    <definedName name="______1">#REF!</definedName>
    <definedName name="______AIR3" localSheetId="2">#REF!</definedName>
    <definedName name="______AIR3">#REF!</definedName>
    <definedName name="______AIR4" localSheetId="2">#REF!</definedName>
    <definedName name="______AIR4">#REF!</definedName>
    <definedName name="______DAT13" localSheetId="2">'[4]AA-1'!#REF!</definedName>
    <definedName name="______DAT13">'[4]AA-1'!#REF!</definedName>
    <definedName name="______DAT9" localSheetId="2">'[4]AA-1'!#REF!</definedName>
    <definedName name="______DAT9">'[4]AA-1'!#REF!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g1" localSheetId="2">'[3]pa group'!#REF!</definedName>
    <definedName name="______prg1">'[3]pa group'!#REF!</definedName>
    <definedName name="______prg180" localSheetId="2">'[3]pa group'!#REF!</definedName>
    <definedName name="______prg180">'[3]pa group'!#REF!</definedName>
    <definedName name="______PRO1" localSheetId="2">#REF!</definedName>
    <definedName name="______PRO1">#REF!</definedName>
    <definedName name="_____AIR1" localSheetId="2">#REF!</definedName>
    <definedName name="_____AIR1">#REF!</definedName>
    <definedName name="_____AIR2" localSheetId="2">#REF!</definedName>
    <definedName name="_____AIR2">#REF!</definedName>
    <definedName name="_____AIR3" localSheetId="2">#REF!</definedName>
    <definedName name="_____AIR3">#REF!</definedName>
    <definedName name="_____AIR4" localSheetId="2">#REF!</definedName>
    <definedName name="_____AIR4">#REF!</definedName>
    <definedName name="_____DAT13" localSheetId="2">'[4]AA-1'!#REF!</definedName>
    <definedName name="_____DAT13">'[4]AA-1'!#REF!</definedName>
    <definedName name="_____DAT2" localSheetId="2">'[4]AA-1'!#REF!</definedName>
    <definedName name="_____DAT2">'[4]AA-1'!#REF!</definedName>
    <definedName name="_____DAT3" localSheetId="2">'[4]AA-1'!#REF!</definedName>
    <definedName name="_____DAT3">'[4]AA-1'!#REF!</definedName>
    <definedName name="_____DAT5" localSheetId="2">'[4]AA-1'!#REF!</definedName>
    <definedName name="_____DAT5">'[4]AA-1'!#REF!</definedName>
    <definedName name="_____DAT6" localSheetId="2">'[4]AA-1'!#REF!</definedName>
    <definedName name="_____DAT6">'[4]AA-1'!#REF!</definedName>
    <definedName name="_____DAT9" localSheetId="2">'[4]AA-1'!#REF!</definedName>
    <definedName name="_____DAT9">'[4]AA-1'!#REF!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OBJ2005" localSheetId="2">#REF!</definedName>
    <definedName name="_____OBJ2005">#REF!</definedName>
    <definedName name="_____PRO1" localSheetId="2">#REF!</definedName>
    <definedName name="_____PRO1">#REF!</definedName>
    <definedName name="_____rbl1" localSheetId="2">[5]RSS9801!#REF!</definedName>
    <definedName name="_____rbl1">[5]RSS9801!#REF!</definedName>
    <definedName name="_____RBL2" localSheetId="2">#REF!</definedName>
    <definedName name="_____RBL2">#REF!</definedName>
    <definedName name="_____rub1">[6]db!$C$15,[6]db!$B$14,[6]db!$B$12</definedName>
    <definedName name="_____WK40">[7]Order_Nov_w45!$A$60</definedName>
    <definedName name="____AIR4" localSheetId="2">#REF!</definedName>
    <definedName name="____AIR4">#REF!</definedName>
    <definedName name="____DAT13" localSheetId="2">'[4]AA-1'!#REF!</definedName>
    <definedName name="____DAT13">'[4]AA-1'!#REF!</definedName>
    <definedName name="____DAT2" localSheetId="2">'[4]AA-1'!#REF!</definedName>
    <definedName name="____DAT2">'[4]AA-1'!#REF!</definedName>
    <definedName name="____DAT3" localSheetId="2">'[4]AA-1'!#REF!</definedName>
    <definedName name="____DAT3">'[4]AA-1'!#REF!</definedName>
    <definedName name="____DAT5" localSheetId="2">'[4]AA-1'!#REF!</definedName>
    <definedName name="____DAT5">'[4]AA-1'!#REF!</definedName>
    <definedName name="____DAT6" localSheetId="2">'[4]AA-1'!#REF!</definedName>
    <definedName name="____DAT6">'[4]AA-1'!#REF!</definedName>
    <definedName name="____DAT9" localSheetId="2">'[4]AA-1'!#REF!</definedName>
    <definedName name="____DAT9">'[4]AA-1'!#REF!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OBJ2005" localSheetId="2">#REF!</definedName>
    <definedName name="____OBJ2005">#REF!</definedName>
    <definedName name="____prg1" localSheetId="2">'[3]pa group'!#REF!</definedName>
    <definedName name="____prg1">'[3]pa group'!#REF!</definedName>
    <definedName name="____prg180" localSheetId="2">'[3]pa group'!#REF!</definedName>
    <definedName name="____prg180">'[3]pa group'!#REF!</definedName>
    <definedName name="____PRO1" localSheetId="2">#REF!</definedName>
    <definedName name="____PRO1">#REF!</definedName>
    <definedName name="____rbl1" localSheetId="2">[5]RSS9801!#REF!</definedName>
    <definedName name="____rbl1">[5]RSS9801!#REF!</definedName>
    <definedName name="____RBL2" localSheetId="2">#REF!</definedName>
    <definedName name="____RBL2">#REF!</definedName>
    <definedName name="____rub1">[6]db!$C$15,[6]db!$B$14,[6]db!$B$12</definedName>
    <definedName name="____WK40">[7]Order_Nov_w45!$A$60</definedName>
    <definedName name="___AIR4" localSheetId="2">#REF!</definedName>
    <definedName name="___AIR4">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 localSheetId="2">'[4]AA-1'!#REF!</definedName>
    <definedName name="___DAT3">'[4]AA-1'!#REF!</definedName>
    <definedName name="___DAT5" localSheetId="2">'[4]AA-1'!#REF!</definedName>
    <definedName name="___DAT5">'[4]AA-1'!#REF!</definedName>
    <definedName name="___DAT6" localSheetId="2">'[4]AA-1'!#REF!</definedName>
    <definedName name="___DAT6">'[4]AA-1'!#REF!</definedName>
    <definedName name="___DAT9" localSheetId="2">'[4]AA-1'!#REF!</definedName>
    <definedName name="___DAT9">'[4]AA-1'!#REF!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f123" localSheetId="2">#REF!</definedName>
    <definedName name="___f123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BJ2005" localSheetId="2">#REF!</definedName>
    <definedName name="___OBJ2005">#REF!</definedName>
    <definedName name="___rbl1" localSheetId="2">[5]RSS9801!#REF!</definedName>
    <definedName name="___rbl1">[5]RSS9801!#REF!</definedName>
    <definedName name="___RBL2" localSheetId="2">#REF!</definedName>
    <definedName name="___RBL2">#REF!</definedName>
    <definedName name="___rub1">[6]db!$C$15,[6]db!$B$14,[6]db!$B$12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K40">[7]Order_Nov_w45!$A$60</definedName>
    <definedName name="__1_1" localSheetId="2">#REF!</definedName>
    <definedName name="__1_1">#REF!</definedName>
    <definedName name="__AIR4" localSheetId="2">#REF!</definedName>
    <definedName name="__AIR4">#REF!</definedName>
    <definedName name="__DAT2" localSheetId="2">'[4]AA-1'!#REF!</definedName>
    <definedName name="__DAT2">'[4]AA-1'!#REF!</definedName>
    <definedName name="__DAT3" localSheetId="2">'[4]AA-1'!#REF!</definedName>
    <definedName name="__DAT3">'[4]AA-1'!#REF!</definedName>
    <definedName name="__DAT5" localSheetId="2">'[4]AA-1'!#REF!</definedName>
    <definedName name="__DAT5">'[4]AA-1'!#REF!</definedName>
    <definedName name="__DAT6" localSheetId="2">'[4]AA-1'!#REF!</definedName>
    <definedName name="__DAT6">'[4]AA-1'!#REF!</definedName>
    <definedName name="__DAT9" localSheetId="2">'[4]AA-1'!#REF!</definedName>
    <definedName name="__DAT9">'[4]AA-1'!#REF!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123" localSheetId="2">#REF!</definedName>
    <definedName name="__f123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nn2" localSheetId="0" hidden="1">{"'Model'!$A$1:$N$53"}</definedName>
    <definedName name="__nn2" localSheetId="3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2" hidden="1">{"'Model'!$A$1:$N$53"}</definedName>
    <definedName name="__nn2" hidden="1">{"'Model'!$A$1:$N$53"}</definedName>
    <definedName name="__OBJ2005" localSheetId="2">#REF!</definedName>
    <definedName name="__OBJ2005">#REF!</definedName>
    <definedName name="__rbl1" localSheetId="2">[5]RSS9801!#REF!</definedName>
    <definedName name="__rbl1">[5]RSS9801!#REF!</definedName>
    <definedName name="__RBL2" localSheetId="2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s1" localSheetId="2">#REF!</definedName>
    <definedName name="__Us1">#REF!</definedName>
    <definedName name="__Us2" localSheetId="2">#REF!</definedName>
    <definedName name="__Us2">#REF!</definedName>
    <definedName name="__W37" localSheetId="0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2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2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2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IR" localSheetId="2">#REF!</definedName>
    <definedName name="AIR">#REF!</definedName>
    <definedName name="ALLOW" localSheetId="2">#REF!</definedName>
    <definedName name="ALLOW">#REF!</definedName>
    <definedName name="AS2DocOpenMode" hidden="1">"AS2DocumentEdit"</definedName>
    <definedName name="asi" localSheetId="2">#REF!</definedName>
    <definedName name="asi">#REF!</definedName>
    <definedName name="Asstes" localSheetId="2">#REF!</definedName>
    <definedName name="Asstes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ck" localSheetId="2">#REF!</definedName>
    <definedName name="Back">#REF!</definedName>
    <definedName name="base" localSheetId="2">#REF!</definedName>
    <definedName name="base">#REF!</definedName>
    <definedName name="bb" localSheetId="2">#REF!</definedName>
    <definedName name="bb">#REF!</definedName>
    <definedName name="BBL" localSheetId="2">'[13]ADJ - RATE'!#REF!</definedName>
    <definedName name="BBL">'[13]ADJ - RATE'!#REF!</definedName>
    <definedName name="BLOW4502">'[11]C-1'!$A$1:$IV$5</definedName>
    <definedName name="BSsheet" localSheetId="2">#REF!</definedName>
    <definedName name="BSsheet">#REF!</definedName>
    <definedName name="c...." localSheetId="2">[14]DEP12!#REF!</definedName>
    <definedName name="c....">[14]DEP12!#REF!</definedName>
    <definedName name="case">[15]data!$C$1</definedName>
    <definedName name="CODE">'[16]CODE,NAME'!$A$1:$B$19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ver" localSheetId="2">#REF!</definedName>
    <definedName name="Cover">#REF!</definedName>
    <definedName name="_xlnm.Criteria" localSheetId="2">#REF!</definedName>
    <definedName name="_xlnm.Criteria">#REF!</definedName>
    <definedName name="cur" localSheetId="2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2">'[18]K-5'!#REF!</definedName>
    <definedName name="D_Purchased_Vehicles">'[18]K-5'!#REF!</definedName>
    <definedName name="D14401_">#N/A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2">#REF!</definedName>
    <definedName name="_xlnm.Database">#REF!</definedName>
    <definedName name="Db">[19]Sheet1!$A$2:$D$126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2">#REF!</definedName>
    <definedName name="DelType">#REF!</definedName>
    <definedName name="description" localSheetId="2">#REF!</definedName>
    <definedName name="description">#REF!</definedName>
    <definedName name="dflt7" localSheetId="2">[20]Invoice!#REF!</definedName>
    <definedName name="dflt7">[20]Invoice!#REF!</definedName>
    <definedName name="DKK">'[21]ADJ - RATE'!$B$4</definedName>
    <definedName name="Ending_BR_Buffet_Grp_Acct" localSheetId="2">#REF!</definedName>
    <definedName name="Ending_BR_Buffet_Grp_Acct">#REF!</definedName>
    <definedName name="Ending_HO_Q" localSheetId="2">#REF!</definedName>
    <definedName name="Ending_HO_Q">#REF!</definedName>
    <definedName name="Erui" localSheetId="0" hidden="1">{"'Model'!$A$1:$N$53"}</definedName>
    <definedName name="Erui" localSheetId="3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2">#REF!</definedName>
    <definedName name="_xlnm.Extract">#REF!</definedName>
    <definedName name="fff" localSheetId="2">#REF!</definedName>
    <definedName name="fff">#REF!</definedName>
    <definedName name="fg" localSheetId="2">#REF!</definedName>
    <definedName name="fg">#REF!</definedName>
    <definedName name="fre" localSheetId="2">#REF!</definedName>
    <definedName name="fre">#REF!</definedName>
    <definedName name="free" localSheetId="2">#REF!</definedName>
    <definedName name="free">#REF!</definedName>
    <definedName name="front" localSheetId="2">#REF!</definedName>
    <definedName name="front">#REF!</definedName>
    <definedName name="gjo" localSheetId="2">[23]DEP12!#REF!</definedName>
    <definedName name="gjo">[23]DEP12!#REF!</definedName>
    <definedName name="GL_CB">'[24]GL CB'!$L$44</definedName>
    <definedName name="GL_M">'[24]GL M'!$L$385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Heading" localSheetId="2">#REF!</definedName>
    <definedName name="Heading">#REF!</definedName>
    <definedName name="HELP" localSheetId="2">#REF!</definedName>
    <definedName name="HELP">#REF!</definedName>
    <definedName name="HHHHHHHHHHHHHHHHHHHHHHHHHH" localSheetId="2">#REF!</definedName>
    <definedName name="HHHHHHHHHHHHHHHHHHHHHHHHHH">#REF!</definedName>
    <definedName name="hjk" localSheetId="2" hidden="1">#REF!</definedName>
    <definedName name="hjk" hidden="1">#REF!</definedName>
    <definedName name="HSCB" localSheetId="2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jjjjj" localSheetId="2">'[25]43'!#REF!</definedName>
    <definedName name="jjjjj">'[25]43'!#REF!</definedName>
    <definedName name="jjjjjjjjj" localSheetId="2">'[25]43'!#REF!</definedName>
    <definedName name="jjjjjjjjj">'[25]43'!#REF!</definedName>
    <definedName name="jjjjjjjjjjj" localSheetId="0" hidden="1">{"'Model'!$A$1:$N$53"}</definedName>
    <definedName name="jjjjjjjjjjj" localSheetId="3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2">#REF!</definedName>
    <definedName name="jjjjjjjjjjjj">#REF!</definedName>
    <definedName name="jjjjjjjjjjjjjjjjj" localSheetId="0" hidden="1">{"'Model'!$A$1:$N$53"}</definedName>
    <definedName name="jjjjjjjjjjjjjjjjj" localSheetId="3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2">#REF!</definedName>
    <definedName name="KJJJJJJHGTBV">#REF!</definedName>
    <definedName name="KKKK">[26]เงินกู้ธนชาติ!$E$17</definedName>
    <definedName name="kkkkkk" localSheetId="2">#REF!</definedName>
    <definedName name="kkkkkk">#REF!</definedName>
    <definedName name="lead" localSheetId="2">#REF!</definedName>
    <definedName name="lead">#REF!</definedName>
    <definedName name="LIT">'[21]ADJ - RATE'!$B$2</definedName>
    <definedName name="LLLLLLLLLLLLLLLLLLLLLLLLLL" localSheetId="2">#REF!</definedName>
    <definedName name="LLLLLLLLLLLLLLLLLLLLLLLLLL">#REF!</definedName>
    <definedName name="Load_12" localSheetId="2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RGINPROJ" localSheetId="2">#REF!</definedName>
    <definedName name="MARGINPROJ">#REF!</definedName>
    <definedName name="MMMMMMMMMMMMMM" localSheetId="2">#REF!</definedName>
    <definedName name="MMMMMMMMMMMMMM">#REF!</definedName>
    <definedName name="nee" localSheetId="2">#REF!</definedName>
    <definedName name="nee">#REF!</definedName>
    <definedName name="Notes" localSheetId="2">#REF!</definedName>
    <definedName name="Notes">#REF!</definedName>
    <definedName name="oldData" localSheetId="2">#REF!</definedName>
    <definedName name="oldData">#REF!</definedName>
    <definedName name="OOOOOOOOOOOOOOOOOO" localSheetId="2">#REF!</definedName>
    <definedName name="OOOOOOOOOOOOOOOOOO">#REF!</definedName>
    <definedName name="P">#N/A</definedName>
    <definedName name="PLstment" localSheetId="2">#REF!</definedName>
    <definedName name="PLstment">#REF!</definedName>
    <definedName name="ppp">[30]อัตราค่าบรรทุก!$A$1:$C$21</definedName>
    <definedName name="PPPPPPPPPPPPPPPPPPPPPPPPP" localSheetId="2">#REF!</definedName>
    <definedName name="PPPPPPPPPPPPPPPPPPPPPPPPP">#REF!</definedName>
    <definedName name="_xlnm.Print_Area" localSheetId="0">BS!$A$1:$M$81</definedName>
    <definedName name="_xlnm.Print_Area" localSheetId="3">'CE-Conso'!$A$1:$U$30</definedName>
    <definedName name="_xlnm.Print_Area" localSheetId="4">'CE-SEP'!$A$1:$Q$28</definedName>
    <definedName name="_xlnm.Print_Area" localSheetId="5">CF!$A$1:$N$68</definedName>
    <definedName name="_xlnm.Print_Area" localSheetId="1">PL3M!$A$1:$N$48</definedName>
    <definedName name="_xlnm.Print_Area" localSheetId="2">PL9M!$A$1:$N$48</definedName>
    <definedName name="_xlnm.Print_Area">#REF!</definedName>
    <definedName name="_xlnm.Print_Titles">#REF!</definedName>
    <definedName name="QQQ" localSheetId="2">#REF!</definedName>
    <definedName name="QQQ">#REF!</definedName>
    <definedName name="qw" localSheetId="2" hidden="1">#REF!</definedName>
    <definedName name="qw" hidden="1">#REF!</definedName>
    <definedName name="RATE">[31]RATE!$A$1:$C$32</definedName>
    <definedName name="RATE4">[5]RATE!$A$1:$D$32</definedName>
    <definedName name="_xlnm.Recorder" localSheetId="2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2">#REF!</definedName>
    <definedName name="Report">#REF!</definedName>
    <definedName name="RM">'[21]ADJ - RATE'!$B$5</definedName>
    <definedName name="RMCOptions">"*010000000000000"</definedName>
    <definedName name="rr" localSheetId="2">'[32]ELEC45-01'!#REF!</definedName>
    <definedName name="rr">'[32]ELEC45-01'!#REF!</definedName>
    <definedName name="rrrrrrrrrrrrrrrrrrrrrrrrrr" localSheetId="2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2">'[13]ADJ - RATE'!#REF!</definedName>
    <definedName name="SCB">'[13]ADJ - RATE'!#REF!</definedName>
    <definedName name="sf" localSheetId="2">#REF!</definedName>
    <definedName name="sf">#REF!</definedName>
    <definedName name="sfsfs" localSheetId="2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2">#REF!</definedName>
    <definedName name="sre">#REF!</definedName>
    <definedName name="sssss" localSheetId="2">'[46]43'!#REF!</definedName>
    <definedName name="sssss">'[46]43'!#REF!</definedName>
    <definedName name="ssssssss" localSheetId="2">'[46]43'!#REF!</definedName>
    <definedName name="ssssssss">'[46]43'!#REF!</definedName>
    <definedName name="TABLE">'[45]#REF'!$A$1:$B$642</definedName>
    <definedName name="TB">'[47]2002'!$A$2:$H$301</definedName>
    <definedName name="tbold" localSheetId="2">#REF!</definedName>
    <definedName name="tbold">#REF!</definedName>
    <definedName name="tgdg" localSheetId="2">#REF!</definedName>
    <definedName name="tgdg">#REF!</definedName>
    <definedName name="time" localSheetId="2">#REF!</definedName>
    <definedName name="time">#REF!</definedName>
    <definedName name="tot" localSheetId="2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2">#REF!</definedName>
    <definedName name="TRADE">#REF!</definedName>
    <definedName name="tribal" localSheetId="2">#REF!</definedName>
    <definedName name="tribal">#REF!</definedName>
    <definedName name="UFPrn20051012164610" localSheetId="2">#REF!</definedName>
    <definedName name="UFPrn20051012164610">#REF!</definedName>
    <definedName name="UFPrn20060123104304" localSheetId="2">#REF!</definedName>
    <definedName name="UFPrn20060123104304">#REF!</definedName>
    <definedName name="uio" localSheetId="2">#REF!</definedName>
    <definedName name="uio">#REF!</definedName>
    <definedName name="US" localSheetId="2">#REF!</definedName>
    <definedName name="US">#REF!</definedName>
    <definedName name="USD" localSheetId="2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ฟๅ" localSheetId="2">#REF!</definedName>
    <definedName name="ฟๅ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'[48]test 2'!#REF!</definedName>
    <definedName name="สส">'[48]test 2'!#REF!</definedName>
  </definedNames>
  <calcPr calcId="145621"/>
</workbook>
</file>

<file path=xl/calcChain.xml><?xml version="1.0" encoding="utf-8"?>
<calcChain xmlns="http://schemas.openxmlformats.org/spreadsheetml/2006/main">
  <c r="H52" i="9" l="1"/>
  <c r="H57" i="9"/>
  <c r="L52" i="9" l="1"/>
  <c r="L26" i="9"/>
  <c r="G18" i="1" l="1"/>
  <c r="H45" i="2" l="1"/>
  <c r="H26" i="9" l="1"/>
  <c r="H41" i="10"/>
  <c r="J41" i="10"/>
  <c r="L18" i="2"/>
  <c r="H41" i="2"/>
  <c r="J41" i="2" l="1"/>
  <c r="G52" i="1" l="1"/>
  <c r="E17" i="4" l="1"/>
  <c r="L41" i="2" l="1"/>
  <c r="J26" i="9" l="1"/>
  <c r="J27" i="9" s="1"/>
  <c r="J29" i="9" s="1"/>
  <c r="N26" i="9"/>
  <c r="N27" i="9" s="1"/>
  <c r="N29" i="9" s="1"/>
  <c r="N57" i="9" l="1"/>
  <c r="N52" i="9"/>
  <c r="L57" i="9"/>
  <c r="J57" i="9"/>
  <c r="J52" i="9"/>
  <c r="J61" i="9" l="1"/>
  <c r="N61" i="9"/>
  <c r="S19" i="3"/>
  <c r="I19" i="3"/>
  <c r="G19" i="3"/>
  <c r="E19" i="3"/>
  <c r="S25" i="3"/>
  <c r="I25" i="3"/>
  <c r="G25" i="3"/>
  <c r="E25" i="3"/>
  <c r="I17" i="4" l="1"/>
  <c r="G17" i="4"/>
  <c r="I22" i="4"/>
  <c r="G22" i="4"/>
  <c r="E22" i="4"/>
  <c r="J45" i="10"/>
  <c r="H45" i="10"/>
  <c r="N28" i="10"/>
  <c r="L28" i="10"/>
  <c r="J28" i="10"/>
  <c r="H28" i="10"/>
  <c r="N18" i="10"/>
  <c r="L18" i="10"/>
  <c r="J18" i="10"/>
  <c r="H18" i="10"/>
  <c r="L11" i="10"/>
  <c r="H11" i="10"/>
  <c r="I74" i="1"/>
  <c r="I76" i="1" s="1"/>
  <c r="M74" i="1"/>
  <c r="M76" i="1" s="1"/>
  <c r="G57" i="1"/>
  <c r="G58" i="1" s="1"/>
  <c r="I57" i="1"/>
  <c r="K57" i="1"/>
  <c r="M57" i="1"/>
  <c r="I52" i="1"/>
  <c r="I58" i="1" s="1"/>
  <c r="K52" i="1"/>
  <c r="M52" i="1"/>
  <c r="G30" i="1"/>
  <c r="G32" i="1" s="1"/>
  <c r="I30" i="1"/>
  <c r="K30" i="1"/>
  <c r="M30" i="1"/>
  <c r="M18" i="1"/>
  <c r="K18" i="1"/>
  <c r="I18" i="1"/>
  <c r="J45" i="2"/>
  <c r="N28" i="2"/>
  <c r="L28" i="2"/>
  <c r="J28" i="2"/>
  <c r="H28" i="2"/>
  <c r="H18" i="2"/>
  <c r="L11" i="2"/>
  <c r="L19" i="2" s="1"/>
  <c r="H11" i="2"/>
  <c r="J18" i="2"/>
  <c r="N18" i="2"/>
  <c r="J11" i="2"/>
  <c r="N11" i="2"/>
  <c r="H19" i="2" l="1"/>
  <c r="H21" i="2" s="1"/>
  <c r="M58" i="1"/>
  <c r="M77" i="1" s="1"/>
  <c r="I32" i="1"/>
  <c r="K58" i="1"/>
  <c r="O17" i="4"/>
  <c r="L21" i="2"/>
  <c r="L23" i="2" s="1"/>
  <c r="H19" i="10"/>
  <c r="N19" i="2"/>
  <c r="N21" i="2" s="1"/>
  <c r="N23" i="2" s="1"/>
  <c r="N33" i="2" s="1"/>
  <c r="J19" i="2"/>
  <c r="J21" i="2" s="1"/>
  <c r="K32" i="1"/>
  <c r="I77" i="1"/>
  <c r="M32" i="1"/>
  <c r="M22" i="4"/>
  <c r="O22" i="4"/>
  <c r="L19" i="10"/>
  <c r="N11" i="10"/>
  <c r="N19" i="10" s="1"/>
  <c r="N21" i="10" s="1"/>
  <c r="N23" i="10" s="1"/>
  <c r="O25" i="3"/>
  <c r="M25" i="3"/>
  <c r="J11" i="10"/>
  <c r="M19" i="3"/>
  <c r="O19" i="3"/>
  <c r="M17" i="4"/>
  <c r="H21" i="10" l="1"/>
  <c r="H23" i="10" s="1"/>
  <c r="H33" i="10" s="1"/>
  <c r="H37" i="10" s="1"/>
  <c r="H27" i="9"/>
  <c r="H29" i="9" s="1"/>
  <c r="H61" i="9" s="1"/>
  <c r="L21" i="10"/>
  <c r="L23" i="10" s="1"/>
  <c r="L27" i="9"/>
  <c r="L29" i="9" s="1"/>
  <c r="L61" i="9" s="1"/>
  <c r="L33" i="2"/>
  <c r="L29" i="2"/>
  <c r="N29" i="2"/>
  <c r="J23" i="2"/>
  <c r="J29" i="2" s="1"/>
  <c r="J19" i="10"/>
  <c r="J21" i="10" s="1"/>
  <c r="J23" i="10" s="1"/>
  <c r="N37" i="2"/>
  <c r="L33" i="10"/>
  <c r="L29" i="10"/>
  <c r="L37" i="2"/>
  <c r="N29" i="10"/>
  <c r="N33" i="10"/>
  <c r="H29" i="10" l="1"/>
  <c r="H23" i="2"/>
  <c r="H29" i="2" s="1"/>
  <c r="J33" i="2"/>
  <c r="J37" i="2" s="1"/>
  <c r="J33" i="10"/>
  <c r="J37" i="10" s="1"/>
  <c r="J29" i="10"/>
  <c r="K19" i="3"/>
  <c r="L45" i="2"/>
  <c r="N45" i="2"/>
  <c r="N41" i="2"/>
  <c r="H33" i="2" l="1"/>
  <c r="G74" i="1"/>
  <c r="G76" i="1" s="1"/>
  <c r="G77" i="1" s="1"/>
  <c r="U19" i="3"/>
  <c r="K17" i="4"/>
  <c r="Q17" i="4"/>
  <c r="L37" i="10"/>
  <c r="Q22" i="4"/>
  <c r="K22" i="4"/>
  <c r="N37" i="10"/>
  <c r="H37" i="2" l="1"/>
  <c r="K74" i="1"/>
  <c r="K76" i="1" s="1"/>
  <c r="K77" i="1" s="1"/>
  <c r="Q19" i="3"/>
  <c r="K25" i="3"/>
  <c r="L45" i="10"/>
  <c r="L41" i="10"/>
  <c r="U25" i="3"/>
  <c r="Q25" i="3"/>
  <c r="N41" i="10"/>
  <c r="N45" i="10"/>
</calcChain>
</file>

<file path=xl/sharedStrings.xml><?xml version="1.0" encoding="utf-8"?>
<sst xmlns="http://schemas.openxmlformats.org/spreadsheetml/2006/main" count="344" uniqueCount="193">
  <si>
    <t xml:space="preserve"> 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</si>
  <si>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</si>
  <si>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</si>
  <si>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</si>
  <si>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</si>
  <si>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หมายเหตุ</t>
  </si>
  <si>
    <t xml:space="preserve"> 31 ธันวาคม 2559</t>
  </si>
  <si>
    <t>"ยังไม่ได้ตรวจสอบ"</t>
  </si>
  <si>
    <t>"ตรวจสอบแล้ว"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</si>
  <si>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</si>
  <si>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</si>
  <si>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</si>
  <si>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</si>
  <si>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</si>
  <si>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</si>
  <si>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</si>
  <si>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</si>
  <si>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</si>
  <si>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</si>
  <si>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เงินลงทุนระยะยาวอื่น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</si>
  <si>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</si>
  <si>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</si>
  <si>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</si>
  <si>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</si>
  <si>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         .....……....……………...….....……. กรรมการ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</si>
  <si>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</si>
  <si>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</si>
  <si>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</si>
  <si>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</si>
  <si>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</si>
  <si>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</si>
  <si>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</si>
  <si>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</si>
  <si>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- ทุนจดทะเบียน</t>
  </si>
  <si>
    <t>- ทุนที่ออกและชำระเต็มมูลค่าแล้ว</t>
  </si>
  <si>
    <t>กำไรสะสม</t>
  </si>
  <si>
    <t>องค์ประกอบอื่นของส่วนของผู้ถือหุ้น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</si>
  <si>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</si>
  <si>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</si>
  <si>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</si>
  <si>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</si>
  <si>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</si>
  <si>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</si>
  <si>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</si>
  <si>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</si>
  <si>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</si>
  <si>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</si>
  <si>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</si>
  <si>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</si>
  <si>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ขาดทุนจากการด้อยค่าเงินลงทุนในบริษัทย่อย</t>
  </si>
  <si>
    <t>รวมค่าใช้จ่าย</t>
  </si>
  <si>
    <t>กำไร (ขาดทุน) สำหรับงวด</t>
  </si>
  <si>
    <t>กำไร(ขาดทุน)ที่ยังไม่เกิดขึ้นจากเงินลงทุนเผื่อขาย</t>
  </si>
  <si>
    <t>ภาษีเงินได้เกี่ยวกับองค์ประกอบของกำไรขาดทุนเบ็ดเสร็จอื่น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</si>
  <si>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</si>
  <si>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</si>
  <si>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</si>
  <si>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</si>
  <si>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</si>
  <si>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</si>
  <si>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</si>
  <si>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                         .....……....……………...….....……. กรรมการ</t>
  </si>
  <si>
    <t xml:space="preserve">                    .....……....……………...….....……. กรรมการ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</si>
  <si>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</si>
  <si>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</si>
  <si>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 (ขาดทุน) เบ็ดเสร็จอื่น</t>
  </si>
  <si>
    <t>- สุทธิจากภาษี</t>
  </si>
  <si>
    <t>ส่วนของ</t>
  </si>
  <si>
    <t>ทุนที่ออก</t>
  </si>
  <si>
    <t>ส่วนเกิน</t>
  </si>
  <si>
    <t xml:space="preserve">จัดสรรเพื่อสำรอง </t>
  </si>
  <si>
    <t>กำไร (ขาดทุน) ที่ยังไม่เกิดขึ้น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</si>
  <si>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</si>
  <si>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</si>
  <si>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</si>
  <si>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</si>
  <si>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</si>
  <si>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</si>
  <si>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</si>
  <si>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</si>
  <si>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จากเงินลงทุนเผื่อขาย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</si>
  <si>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</si>
  <si>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</si>
  <si>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</si>
  <si>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1 มกราคม 2559</t>
  </si>
  <si>
    <t>ซื้อเงินลงทุนในระหว่างงวด</t>
  </si>
  <si>
    <t xml:space="preserve">                       .....……....……………...….....……. กรรมการ</t>
  </si>
  <si>
    <t>ยอดคงเหลือ ณ วันที่ 1 มกราคม 2560</t>
  </si>
  <si>
    <t>จัดสรรเพื่อ</t>
  </si>
  <si>
    <t>องค์ประกอบอื่นของ</t>
  </si>
  <si>
    <t>ส่วนเกินมูลค่าหุ้น</t>
  </si>
  <si>
    <t>สำรองตามกฎหมาย</t>
  </si>
  <si>
    <t>กำไร (ขาดทุน)</t>
  </si>
  <si>
    <t xml:space="preserve"> ที่ยังไม่เกิดขึ้น</t>
  </si>
  <si>
    <t>บริษัท ตงฮั้ว โฮลดิ้ง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</si>
  <si>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</si>
  <si>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</si>
  <si>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</si>
  <si>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 xml:space="preserve">                 .....……....……………...….....……. กรรมการ</t>
  </si>
  <si>
    <t>งบกระแสเงินสด (ต่อ)</t>
  </si>
  <si>
    <t>รวมส่วน</t>
  </si>
  <si>
    <t>งบแสดงฐานะการเงิน (ต่อ)</t>
  </si>
  <si>
    <t>ลูกหนี้การค้าและลูกหนี้หมุนเวียนอื่น</t>
  </si>
  <si>
    <t>เงินให้กู้ยืมระยะยาว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</si>
  <si>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</si>
  <si>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</si>
  <si>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ประมาณการหนิ้สินไม่หมุนเวียนสำหรับผลประโยชน์พนักงาน</t>
  </si>
  <si>
    <t>รวมส่วนของบริษัทใหญ่</t>
  </si>
  <si>
    <t>สินทรัพย์ไม่มีตัวตนอื่น</t>
  </si>
  <si>
    <t>ภาษีเงินได้ค้างจ่าย</t>
  </si>
  <si>
    <t xml:space="preserve">       หุ้นสามัญ 1,870,164,321  หุ้น มูลค่าหุ้นละ 1 บาท </t>
  </si>
  <si>
    <t xml:space="preserve">       ส่วนเกินมูลค่าหุ้นสามัญ</t>
  </si>
  <si>
    <t>กำไร (ขาดทุน) สะสม</t>
  </si>
  <si>
    <t xml:space="preserve"> - จัดสรรแล้ว</t>
  </si>
  <si>
    <t xml:space="preserve">       ทุนสำรองตามกฎหมาย</t>
  </si>
  <si>
    <t xml:space="preserve"> - ยังไม่ได้จัดสรร</t>
  </si>
  <si>
    <t>ต้นทุนในการจำหน่าย</t>
  </si>
  <si>
    <t>ค่าใช้จ่าย (รายได้) ภาษีเงินได้</t>
  </si>
  <si>
    <t>รายการที่จะไม่ถูกจัดประเภทใหม่เข้าไปไว้ในกำไรหรือขาดทุนในภายหลัง :</t>
  </si>
  <si>
    <t>กำไร(ขาดทุน) จากการดำเนินงานต่อเนื่อง</t>
  </si>
  <si>
    <t>ปรับรายการที่กระทบกำไร (ขาดทุน) เป็นเงินสดรับ (จ่าย)</t>
  </si>
  <si>
    <t>การปรับปรุงด้วยลูกหนี้การค้า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</si>
  <si>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</si>
  <si>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การปรับปรุงด้วยเจ้าหนี้การค้าเพิ่มขึ้น (ลดลง)</t>
  </si>
  <si>
    <t>ค่าเสื่อมราคา และค่าตัดจำหน่าย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</si>
  <si>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</si>
  <si>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</si>
  <si>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</si>
  <si>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การเปลี่ยนแปลงในส่วนของผู้ถือหุ้นสำหรับงวด :</t>
  </si>
  <si>
    <t>4,6</t>
  </si>
  <si>
    <t>การปรับปรุงด้วยสินทรัพย์อื่น (เพิ่มขึ้น) ลดลง</t>
  </si>
  <si>
    <t>การปรับปรุงด้วยขาดทุน (กำไร) จากการปรับมูลค่ายุติธรรม</t>
  </si>
  <si>
    <t>การปรับปรุงด้วยหนี้สูญ และหนี้สงสัญจะสูญ (กลับรายการ)</t>
  </si>
  <si>
    <t>รวมการปรับปรุงจากการกระทบยอดกำไร (ขาดทุน)</t>
  </si>
  <si>
    <t>เงินสดจ่ายเพื่อซื้อบริษัทย่อยสุทธิจากเงินสดที่ได้มา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</si>
  <si>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</si>
  <si>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</si>
  <si>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กระแสเงินสดจากกิจกรรมจัดหาเงิน :</t>
  </si>
  <si>
    <t>เงินสดและรายการเทียบเท่าเงินสดเพิ่มขึ้น (ลดลง) 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</si>
  <si>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</si>
  <si>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</si>
  <si>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กระแสเงินสดสุทธิได้มาจาก (ใช้ไปใน) กิจกรรมลงทุน</t>
  </si>
  <si>
    <t>กระแสเงินสดจากกิจกรรมลงทุน :</t>
  </si>
  <si>
    <t>เงินให้กู้ยืมระยะสั้น</t>
  </si>
  <si>
    <t>4,7</t>
  </si>
  <si>
    <t>อสังหาริมทรัพย์เพื่อการลงทุน</t>
  </si>
  <si>
    <t>กระแสเงินสดสุทธิได้มาจาก (ใช้ไปใน) กิจกรรมจัดหาเงิน</t>
  </si>
  <si>
    <t>องค์ประกอบอื่นส่วนของผู้ถือหุ้น</t>
  </si>
  <si>
    <t>การปรับปรุงด้วยผลขาดทุนจากการด้อยค่าเงินลงทุนในบริษัทย่อย (กลับรายการ)</t>
  </si>
  <si>
    <t>4,17</t>
  </si>
  <si>
    <t>เงินสดรับจากผู้ถือหุ้นที่ไม่มีอำนาจควบคุม</t>
  </si>
  <si>
    <t>ข้อมูลกระแสเงินสดเปิดเผยเพิ่มเติม</t>
  </si>
  <si>
    <t>การปรับปรุงด้วยผลขาดทุนจากการด้อยค่าของสินทรัพย์ (กลับรายการ)</t>
  </si>
  <si>
    <t>กระแสเงินสดสุทธิได้มาจาก (ใช้ไปใน) กิจกรรมการดำเนินงาน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</si>
  <si>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</si>
  <si>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</si>
  <si>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เงินสดจ่ายเพื่อซื้อสินทรัพย์ไม่มีตัวตน</t>
  </si>
  <si>
    <t>กำไร(ขาดทุน) จากการดำเนินงานยกเลิก</t>
  </si>
  <si>
    <t>ขาดทุนจาการด้อยค่าของเงินลงทุน</t>
  </si>
  <si>
    <t>หนี้สินภาษีเงินได้รอตัดบัญชี</t>
  </si>
  <si>
    <t>การปรับปรุงดอกเบี้ยรับ</t>
  </si>
  <si>
    <t>การปรับปรุงเงินปันผล</t>
  </si>
  <si>
    <t>การปรับปรุงด้วยผลขาดทุนจากการด้อยค่าเงินลงทุนในตราสารหนี้ (กลับรายการ)</t>
  </si>
  <si>
    <t>ต้นทุนขาย</t>
  </si>
  <si>
    <t>การปรับปรุงด้วยขาดทุนจากการปรับมูลค่าสินค้า (กลับรายการ)</t>
  </si>
  <si>
    <t>การปรับปรุงด้วยประมาณการหนี้สินสำหรับโครงการผลประโยชน์พนักงาน (กลับรายการ)</t>
  </si>
  <si>
    <t>กำไร (ขาดทุน) ที่ยังไม่เกิดขึ้นจากเงินลงทุนเผื่อขาย</t>
  </si>
  <si>
    <t>กำไร (ขาดทุน) เบ็ดเสร็จอื่นสำหรับงวด - สุทธิจากภาษี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</si>
  <si>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</si>
  <si>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</si>
  <si>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ณ วันที่ 30 กันยายน 2560</t>
  </si>
  <si>
    <t>30 กันยายน 2560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</si>
  <si>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</si>
  <si>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</si>
  <si>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</si>
  <si>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ยอดคงเหลือ ณ วันที่ 30 กันยายน 2559</t>
  </si>
  <si>
    <t xml:space="preserve">      (ปี 2559 หุ้นสามัญ 965,024,336 หุ้น มูลค่าหุ้นละ 1 บาท)</t>
  </si>
  <si>
    <t xml:space="preserve">       หุ้นสามัญ 965,027,716 หุ้น มูลค่าหุ้นละ 1 บาท </t>
  </si>
  <si>
    <t>เพิ่มทุน</t>
  </si>
  <si>
    <t>รายได้ดอกเบี้ย เงินปันผลและกำไรจากการลงทุน</t>
  </si>
  <si>
    <t>เงินสดรับจากการออกตราสารทุน</t>
  </si>
  <si>
    <t>การปรับปรุงด้วยขาดทุนจากการเลิกใช้สินทรัพย์</t>
  </si>
  <si>
    <t>ในไตรมาส 2 ปี 2560บริษัทย่อยได้โอนที่ดินอาคารและอุปกรณ์ เป็นอสังหาริมทรัพย์เพื่อการลงทุนมูลค่าตามบัญชีสุทธิ จำนวน 103.99 ล้านบาท</t>
  </si>
  <si>
    <t xml:space="preserve">      (นายสมนึก กยาวัฒนกิจ)</t>
  </si>
  <si>
    <t xml:space="preserve">                                                    (นายฐิติศักดิ์ สกุลครู)</t>
  </si>
  <si>
    <t xml:space="preserve">                                                                (นายฐิติศักดิ์ สกุลครู)</t>
  </si>
  <si>
    <t xml:space="preserve">                           (นายฐิติศักดิ์ สกุลครู)</t>
  </si>
  <si>
    <t xml:space="preserve">                   (นายสมนึก กยาวัฒนกิจ)</t>
  </si>
  <si>
    <t xml:space="preserve">              (นายฐิติศักดิ์ สกุลครู)</t>
  </si>
  <si>
    <t xml:space="preserve">                      (นายฐิติศักดิ์ สกุลครู)</t>
  </si>
  <si>
    <t xml:space="preserve">                          (นายสมนึก กยาวัฒนกิจ)</t>
  </si>
  <si>
    <t>การปรับปรุงด้วยเงินให้กู้ยืมแก่กิจการอื่นในธุรกิจให้กู้ยืม (เพิ่มขึ้น) ลดลง</t>
  </si>
  <si>
    <t>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</si>
</sst>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_ * #,##0.00_ ;_ * \-#,##0.00_ ;_ * &quot;-&quot;??_ ;_ @_ "/>
    <numFmt numFmtId="194" formatCode="#,##0\ ;\(#,##0\)"/>
    <numFmt numFmtId="195" formatCode="#.\ \ "/>
    <numFmt numFmtId="196" formatCode="##.\ \ "/>
    <numFmt numFmtId="197" formatCode="###0_);[Red]\(###0\)"/>
    <numFmt numFmtId="198" formatCode="0.000_)"/>
    <numFmt numFmtId="199" formatCode="#,##0.0_);[Red]\(#,##0.0\)"/>
    <numFmt numFmtId="200" formatCode="&quot;฿&quot;#,##0.00_);\(&quot;฿&quot;#,##0.00\)"/>
    <numFmt numFmtId="201" formatCode="0.000"/>
    <numFmt numFmtId="202" formatCode="#,##0.00;\(#,##0.00\)"/>
    <numFmt numFmtId="203" formatCode="d/mm/yy\ "/>
    <numFmt numFmtId="204" formatCode="General_)"/>
    <numFmt numFmtId="205" formatCode="0.00_)"/>
    <numFmt numFmtId="206" formatCode="_-* #,##0_ _F_-;\-* #,##0_ _F_-;_-* &quot;-&quot;_ _F_-;_-@_-"/>
    <numFmt numFmtId="207" formatCode="#,##0.00_);[Black]\(#,##0.00\)"/>
    <numFmt numFmtId="208" formatCode="#,##0.00;[Red]\(#,##0.00\)"/>
    <numFmt numFmtId="209" formatCode="\t&quot;฿&quot;#,##0.00_);\(\t&quot;฿&quot;#,##0.00\)"/>
    <numFmt numFmtId="210" formatCode="\ว\ \ด\ด\ด\ด\ &quot;ค.ศ.&quot;\ \ค\ค\ค\ค"/>
    <numFmt numFmtId="211" formatCode="&quot;£&quot;#,##0.00;[Red]\-&quot;£&quot;#,##0.00"/>
    <numFmt numFmtId="212" formatCode="#,##0;\(#,##0\)"/>
    <numFmt numFmtId="213" formatCode="_-&quot;?&quot;* #,##0.00_-;\-&quot;?&quot;* #,##0.00_-;_-&quot;?&quot;* &quot;-&quot;??_-;_-@_-"/>
    <numFmt numFmtId="214" formatCode="\t0.00"/>
    <numFmt numFmtId="215" formatCode="_(&quot;$&quot;* #,##0.0_);_(&quot;$&quot;* \(#,##0.0\);_(&quot;$&quot;* &quot;0.0&quot;_);_(@_)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.00_ _F_-;\-* #,##0.00_ _F_-;_-* &quot;-&quot;??_ _F_-;_-@_-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_-* #,##0\ _F_-;\-* #,##0\ _F_-;_-* &quot;-&quot;\ _F_-;_-@_-"/>
    <numFmt numFmtId="224" formatCode="#,##0.0;[Red]\-#,##0.0"/>
    <numFmt numFmtId="225" formatCode="0.00_);[Red]\(0.00\)"/>
    <numFmt numFmtId="226" formatCode="#,##0&quot;£&quot;_);[Red]\(#,##0&quot;£&quot;\)"/>
    <numFmt numFmtId="227" formatCode="_-* #,##0_-;\-* #,##0_-;_-* &quot;-&quot;??_-;_-@_-"/>
    <numFmt numFmtId="228" formatCode="#,##0.00\ &quot;FB&quot;;[Red]\-#,##0.00\ &quot;FB&quot;"/>
    <numFmt numFmtId="229" formatCode="_-&quot;$&quot;* #,##0_-;\-&quot;$&quot;* #,##0_-;_-&quot;$&quot;* &quot;-&quot;_-;_-@_-"/>
    <numFmt numFmtId="230" formatCode="_-&quot;$&quot;* #,##0.00_-;\-&quot;$&quot;* #,##0.00_-;_-&quot;$&quot;* &quot;-&quot;??_-;_-@_-"/>
    <numFmt numFmtId="231" formatCode="&quot;\&quot;#,##0.00;[Red]&quot;\&quot;\-#,##0.00"/>
    <numFmt numFmtId="232" formatCode="&quot;\&quot;#,##0;[Red]&quot;\&quot;\-#,##0"/>
    <numFmt numFmtId="233" formatCode="#,##0.00\ ;\(#,##0.00\)"/>
    <numFmt numFmtId="234" formatCode="#,###.00;\(#,###.00\)"/>
    <numFmt numFmtId="235" formatCode="#,##0\ ;&quot; (&quot;#,##0\);&quot; -&quot;#\ ;@\ "/>
    <numFmt numFmtId="236" formatCode="#,##0.00000\ ;\(#,##0.00000\)"/>
    <numFmt numFmtId="237" formatCode="_(* #,##0.000_);_(* \(#,##0.000\);_(* &quot;-&quot;??_);_(@_)"/>
    <numFmt numFmtId="238" formatCode="#,##0.0000\ ;\(#,##0.0000\)"/>
    <numFmt numFmtId="239" formatCode="_-* #,##0.0000_-;\-* #,##0.0000_-;_-* &quot;-&quot;??_-;_-@_-"/>
    <numFmt numFmtId="240" formatCode="_(* #,##0.00000_);_(* \(#,##0.00000\);_(* &quot;-&quot;??_);_(@_)"/>
    <numFmt numFmtId="241" formatCode="_(* #,##0.000000_);_(* \(#,##0.000000\);_(* &quot;-&quot;??_);_(@_)"/>
  </numFmts>
  <fonts count="151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UPC"/>
      <family val="1"/>
      <charset val="222"/>
    </font>
    <font>
      <sz val="16"/>
      <color theme="1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6"/>
      <name val="Angsana New"/>
      <family val="1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color theme="1"/>
      <name val="AngsanaUPC"/>
      <family val="1"/>
      <charset val="222"/>
    </font>
    <font>
      <b/>
      <sz val="17"/>
      <color theme="1"/>
      <name val="Angsana New"/>
      <family val="1"/>
    </font>
    <font>
      <i/>
      <sz val="14"/>
      <color theme="1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Cordia New"/>
      <family val="2"/>
    </font>
    <font>
      <sz val="17"/>
      <color theme="1"/>
      <name val="Angsana New"/>
      <family val="1"/>
    </font>
    <font>
      <sz val="17"/>
      <color theme="1"/>
      <name val="AngsanaUPC"/>
      <family val="1"/>
    </font>
    <font>
      <b/>
      <sz val="15"/>
      <color theme="1"/>
      <name val="Cordia New"/>
      <family val="2"/>
    </font>
    <font>
      <sz val="16"/>
      <color theme="1"/>
      <name val="AngsanaUPC"/>
      <family val="1"/>
      <charset val="222"/>
    </font>
    <font>
      <i/>
      <sz val="17"/>
      <color theme="1"/>
      <name val="AngsanaUPC"/>
      <family val="1"/>
    </font>
    <font>
      <sz val="18"/>
      <color theme="1"/>
      <name val="Angsana New"/>
      <family val="1"/>
    </font>
    <font>
      <sz val="15"/>
      <color theme="1"/>
      <name val="AngsanaUPC"/>
      <family val="1"/>
    </font>
    <font>
      <u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UPC"/>
      <family val="1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6">
    <xf numFmtId="0" fontId="0" fillId="0" borderId="0"/>
    <xf numFmtId="191" fontId="7" fillId="0" borderId="0" applyFont="0" applyFill="0" applyBorder="0" applyAlignment="0" applyProtection="0"/>
    <xf numFmtId="2" fontId="10" fillId="0" borderId="0" applyNumberFormat="0"/>
    <xf numFmtId="0" fontId="11" fillId="0" borderId="0"/>
    <xf numFmtId="0" fontId="12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4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91" fontId="15" fillId="0" borderId="5">
      <alignment horizontal="right" vertical="center"/>
    </xf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9" fontId="7" fillId="0" borderId="0"/>
    <xf numFmtId="0" fontId="18" fillId="0" borderId="6">
      <alignment horizontal="center"/>
    </xf>
    <xf numFmtId="0" fontId="19" fillId="0" borderId="0"/>
    <xf numFmtId="0" fontId="19" fillId="0" borderId="7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16" borderId="0"/>
    <xf numFmtId="0" fontId="18" fillId="0" borderId="0">
      <protection locked="0"/>
    </xf>
    <xf numFmtId="0" fontId="18" fillId="0" borderId="0"/>
    <xf numFmtId="195" fontId="18" fillId="0" borderId="0"/>
    <xf numFmtId="196" fontId="18" fillId="0" borderId="0"/>
    <xf numFmtId="0" fontId="19" fillId="17" borderId="0">
      <alignment horizontal="right"/>
    </xf>
    <xf numFmtId="0" fontId="18" fillId="0" borderId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1" fillId="22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20" fillId="27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20" fillId="21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Font="0"/>
    <xf numFmtId="197" fontId="26" fillId="0" borderId="0" applyFill="0" applyBorder="0" applyAlignment="0"/>
    <xf numFmtId="0" fontId="27" fillId="30" borderId="8" applyNumberFormat="0" applyAlignment="0" applyProtection="0"/>
    <xf numFmtId="0" fontId="28" fillId="30" borderId="8" applyNumberFormat="0" applyAlignment="0" applyProtection="0"/>
    <xf numFmtId="0" fontId="29" fillId="0" borderId="0"/>
    <xf numFmtId="0" fontId="30" fillId="31" borderId="9" applyNumberFormat="0" applyAlignment="0" applyProtection="0"/>
    <xf numFmtId="0" fontId="31" fillId="31" borderId="9" applyNumberFormat="0" applyAlignment="0" applyProtection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9" fontId="33" fillId="0" borderId="0" applyFill="0" applyBorder="0" applyAlignment="0" applyProtection="0"/>
    <xf numFmtId="40" fontId="33" fillId="0" borderId="0" applyFill="0" applyBorder="0" applyAlignment="0" applyProtection="0"/>
    <xf numFmtId="200" fontId="34" fillId="32" borderId="0" applyFill="0" applyBorder="0" applyAlignment="0">
      <alignment vertical="top"/>
    </xf>
    <xf numFmtId="201" fontId="34" fillId="0" borderId="0" applyFill="0" applyBorder="0" applyAlignment="0" applyProtection="0"/>
    <xf numFmtId="189" fontId="10" fillId="0" borderId="0" applyNumberFormat="0" applyBorder="0"/>
    <xf numFmtId="191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5" fontId="1" fillId="0" borderId="0" applyFont="0" applyFill="0" applyBorder="0" applyAlignment="0" applyProtection="0"/>
    <xf numFmtId="20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08" fontId="2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3" fontId="35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203" fontId="35" fillId="0" borderId="0" applyFont="0" applyFill="0" applyBorder="0" applyAlignment="0" applyProtection="0"/>
    <xf numFmtId="211" fontId="7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11" fontId="26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12" fontId="41" fillId="0" borderId="0"/>
    <xf numFmtId="3" fontId="26" fillId="0" borderId="0" applyFont="0" applyFill="0" applyBorder="0" applyAlignment="0" applyProtection="0"/>
    <xf numFmtId="0" fontId="42" fillId="0" borderId="0" applyNumberFormat="0" applyAlignment="0">
      <alignment horizontal="left"/>
    </xf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0" fontId="34" fillId="32" borderId="10" applyFill="0" applyBorder="0" applyAlignment="0">
      <alignment horizontal="right"/>
    </xf>
    <xf numFmtId="190" fontId="2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0" fontId="7" fillId="0" borderId="0" applyFont="0" applyFill="0" applyBorder="0" applyAlignment="0" applyProtection="0"/>
    <xf numFmtId="213" fontId="46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4" fontId="46" fillId="0" borderId="0"/>
    <xf numFmtId="215" fontId="2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8" fillId="0" borderId="0" applyNumberFormat="0" applyAlignment="0">
      <alignment horizontal="left"/>
    </xf>
    <xf numFmtId="216" fontId="39" fillId="0" borderId="0" applyFont="0" applyFill="0" applyBorder="0" applyAlignment="0" applyProtection="0"/>
    <xf numFmtId="216" fontId="3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217" fontId="55" fillId="0" borderId="0">
      <alignment horizontal="right"/>
    </xf>
    <xf numFmtId="0" fontId="56" fillId="4" borderId="0" applyNumberFormat="0" applyBorder="0" applyAlignment="0" applyProtection="0"/>
    <xf numFmtId="0" fontId="57" fillId="4" borderId="0" applyNumberFormat="0" applyBorder="0" applyAlignment="0" applyProtection="0"/>
    <xf numFmtId="38" fontId="58" fillId="36" borderId="0" applyNumberFormat="0" applyBorder="0" applyAlignment="0" applyProtection="0"/>
    <xf numFmtId="0" fontId="59" fillId="0" borderId="0">
      <alignment horizontal="left"/>
    </xf>
    <xf numFmtId="0" fontId="60" fillId="37" borderId="11"/>
    <xf numFmtId="0" fontId="61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4" fillId="38" borderId="13">
      <alignment vertical="center" wrapText="1"/>
    </xf>
    <xf numFmtId="0" fontId="65" fillId="0" borderId="14" applyNumberFormat="0" applyFill="0" applyAlignment="0" applyProtection="0"/>
    <xf numFmtId="0" fontId="66" fillId="0" borderId="14" applyNumberFormat="0" applyFill="0" applyAlignment="0" applyProtection="0"/>
    <xf numFmtId="0" fontId="67" fillId="0" borderId="0">
      <alignment horizontal="left"/>
    </xf>
    <xf numFmtId="0" fontId="68" fillId="0" borderId="15">
      <alignment horizontal="left" vertical="top"/>
    </xf>
    <xf numFmtId="0" fontId="69" fillId="0" borderId="16" applyNumberFormat="0" applyFill="0" applyAlignment="0" applyProtection="0"/>
    <xf numFmtId="0" fontId="70" fillId="0" borderId="16" applyNumberFormat="0" applyFill="0" applyAlignment="0" applyProtection="0"/>
    <xf numFmtId="0" fontId="71" fillId="0" borderId="0">
      <alignment horizontal="left"/>
    </xf>
    <xf numFmtId="0" fontId="72" fillId="0" borderId="15">
      <alignment horizontal="left" vertical="top"/>
    </xf>
    <xf numFmtId="0" fontId="73" fillId="0" borderId="17" applyNumberFormat="0" applyFill="0" applyAlignment="0" applyProtection="0"/>
    <xf numFmtId="0" fontId="74" fillId="0" borderId="17" applyNumberFormat="0" applyFill="0" applyAlignment="0" applyProtection="0"/>
    <xf numFmtId="0" fontId="75" fillId="0" borderId="0">
      <alignment horizontal="left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Protection="0"/>
    <xf numFmtId="0" fontId="63" fillId="0" borderId="0" applyProtection="0"/>
    <xf numFmtId="218" fontId="33" fillId="0" borderId="0" applyFill="0" applyBorder="0" applyAlignment="0" applyProtection="0"/>
    <xf numFmtId="10" fontId="58" fillId="39" borderId="6" applyNumberFormat="0" applyBorder="0" applyAlignment="0" applyProtection="0"/>
    <xf numFmtId="0" fontId="77" fillId="7" borderId="8" applyNumberFormat="0" applyAlignment="0" applyProtection="0"/>
    <xf numFmtId="0" fontId="78" fillId="7" borderId="8" applyNumberFormat="0" applyAlignment="0" applyProtection="0"/>
    <xf numFmtId="38" fontId="79" fillId="0" borderId="0"/>
    <xf numFmtId="38" fontId="80" fillId="0" borderId="0"/>
    <xf numFmtId="38" fontId="81" fillId="0" borderId="0"/>
    <xf numFmtId="38" fontId="82" fillId="0" borderId="0"/>
    <xf numFmtId="0" fontId="55" fillId="0" borderId="0"/>
    <xf numFmtId="0" fontId="55" fillId="0" borderId="0"/>
    <xf numFmtId="0" fontId="55" fillId="0" borderId="0"/>
    <xf numFmtId="0" fontId="41" fillId="0" borderId="0" applyNumberFormat="0" applyFont="0" applyFill="0" applyBorder="0" applyProtection="0">
      <alignment horizontal="left" vertical="center"/>
    </xf>
    <xf numFmtId="0" fontId="83" fillId="0" borderId="18" applyNumberFormat="0" applyFill="0" applyAlignment="0" applyProtection="0"/>
    <xf numFmtId="0" fontId="84" fillId="0" borderId="18" applyNumberFormat="0" applyFill="0" applyAlignment="0" applyProtection="0"/>
    <xf numFmtId="219" fontId="34" fillId="0" borderId="0" applyFont="0" applyFill="0" applyBorder="0" applyAlignment="0" applyProtection="0"/>
    <xf numFmtId="206" fontId="85" fillId="0" borderId="0" applyFont="0" applyFill="0" applyBorder="0" applyAlignment="0" applyProtection="0"/>
    <xf numFmtId="220" fontId="85" fillId="0" borderId="0" applyFont="0" applyFill="0" applyBorder="0" applyAlignment="0" applyProtection="0"/>
    <xf numFmtId="0" fontId="86" fillId="0" borderId="7"/>
    <xf numFmtId="221" fontId="85" fillId="0" borderId="0" applyFont="0" applyFill="0" applyBorder="0" applyAlignment="0" applyProtection="0"/>
    <xf numFmtId="222" fontId="85" fillId="0" borderId="0" applyFont="0" applyFill="0" applyBorder="0" applyAlignment="0" applyProtection="0"/>
    <xf numFmtId="0" fontId="87" fillId="40" borderId="0" applyNumberFormat="0" applyBorder="0" applyAlignment="0" applyProtection="0"/>
    <xf numFmtId="0" fontId="88" fillId="40" borderId="0" applyNumberFormat="0" applyBorder="0" applyAlignment="0" applyProtection="0"/>
    <xf numFmtId="37" fontId="89" fillId="0" borderId="0"/>
    <xf numFmtId="205" fontId="90" fillId="0" borderId="0"/>
    <xf numFmtId="205" fontId="90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91" fillId="0" borderId="0"/>
    <xf numFmtId="0" fontId="37" fillId="0" borderId="0"/>
    <xf numFmtId="0" fontId="1" fillId="0" borderId="0"/>
    <xf numFmtId="0" fontId="25" fillId="0" borderId="0"/>
    <xf numFmtId="0" fontId="92" fillId="0" borderId="0"/>
    <xf numFmtId="0" fontId="35" fillId="0" borderId="0"/>
    <xf numFmtId="0" fontId="39" fillId="0" borderId="0"/>
    <xf numFmtId="0" fontId="26" fillId="0" borderId="0"/>
    <xf numFmtId="0" fontId="39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1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35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35" fillId="0" borderId="0"/>
    <xf numFmtId="0" fontId="39" fillId="0" borderId="0"/>
    <xf numFmtId="0" fontId="35" fillId="0" borderId="0"/>
    <xf numFmtId="0" fontId="1" fillId="0" borderId="0"/>
    <xf numFmtId="0" fontId="13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35" fillId="0" borderId="0"/>
    <xf numFmtId="0" fontId="93" fillId="0" borderId="0"/>
    <xf numFmtId="0" fontId="94" fillId="0" borderId="0"/>
    <xf numFmtId="0" fontId="35" fillId="41" borderId="19" applyNumberFormat="0" applyFont="0" applyAlignment="0" applyProtection="0"/>
    <xf numFmtId="0" fontId="35" fillId="41" borderId="19" applyNumberFormat="0" applyFont="0" applyAlignment="0" applyProtection="0"/>
    <xf numFmtId="223" fontId="26" fillId="0" borderId="0" applyFont="0" applyFill="0" applyBorder="0" applyAlignment="0" applyProtection="0"/>
    <xf numFmtId="0" fontId="95" fillId="30" borderId="20" applyNumberFormat="0" applyAlignment="0" applyProtection="0"/>
    <xf numFmtId="0" fontId="96" fillId="30" borderId="20" applyNumberFormat="0" applyAlignment="0" applyProtection="0"/>
    <xf numFmtId="0" fontId="97" fillId="0" borderId="0">
      <alignment horizontal="left"/>
    </xf>
    <xf numFmtId="0" fontId="34" fillId="32" borderId="0" applyFill="0" applyBorder="0" applyAlignment="0" applyProtection="0">
      <protection locked="0"/>
    </xf>
    <xf numFmtId="224" fontId="34" fillId="32" borderId="0" applyFill="0" applyBorder="0" applyAlignment="0" applyProtection="0">
      <alignment vertical="top"/>
    </xf>
    <xf numFmtId="225" fontId="34" fillId="0" borderId="0" applyFill="0" applyBorder="0" applyAlignment="0" applyProtection="0"/>
    <xf numFmtId="10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37" fontId="12" fillId="0" borderId="0"/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1" fontId="26" fillId="0" borderId="21" applyNumberFormat="0" applyFill="0" applyAlignment="0" applyProtection="0">
      <alignment horizontal="center" vertical="center"/>
    </xf>
    <xf numFmtId="226" fontId="26" fillId="0" borderId="0" applyNumberFormat="0" applyFill="0" applyBorder="0" applyAlignment="0" applyProtection="0">
      <alignment horizontal="left"/>
    </xf>
    <xf numFmtId="199" fontId="26" fillId="0" borderId="0"/>
    <xf numFmtId="0" fontId="52" fillId="0" borderId="22">
      <alignment vertical="center"/>
    </xf>
    <xf numFmtId="4" fontId="98" fillId="40" borderId="23" applyNumberFormat="0" applyProtection="0">
      <alignment vertical="center"/>
    </xf>
    <xf numFmtId="4" fontId="99" fillId="40" borderId="23" applyNumberFormat="0" applyProtection="0">
      <alignment vertical="center"/>
    </xf>
    <xf numFmtId="4" fontId="98" fillId="40" borderId="23" applyNumberFormat="0" applyProtection="0">
      <alignment horizontal="left" vertical="center" indent="1"/>
    </xf>
    <xf numFmtId="0" fontId="98" fillId="40" borderId="23" applyNumberFormat="0" applyProtection="0">
      <alignment horizontal="left" vertical="top" indent="1"/>
    </xf>
    <xf numFmtId="4" fontId="98" fillId="42" borderId="0" applyNumberFormat="0" applyProtection="0">
      <alignment horizontal="left" vertical="center" indent="1"/>
    </xf>
    <xf numFmtId="4" fontId="100" fillId="3" borderId="23" applyNumberFormat="0" applyProtection="0">
      <alignment horizontal="right" vertical="center"/>
    </xf>
    <xf numFmtId="4" fontId="100" fillId="9" borderId="23" applyNumberFormat="0" applyProtection="0">
      <alignment horizontal="right" vertical="center"/>
    </xf>
    <xf numFmtId="4" fontId="100" fillId="24" borderId="23" applyNumberFormat="0" applyProtection="0">
      <alignment horizontal="right" vertical="center"/>
    </xf>
    <xf numFmtId="4" fontId="100" fillId="11" borderId="23" applyNumberFormat="0" applyProtection="0">
      <alignment horizontal="right" vertical="center"/>
    </xf>
    <xf numFmtId="4" fontId="100" fillId="15" borderId="23" applyNumberFormat="0" applyProtection="0">
      <alignment horizontal="right" vertical="center"/>
    </xf>
    <xf numFmtId="4" fontId="100" fillId="29" borderId="23" applyNumberFormat="0" applyProtection="0">
      <alignment horizontal="right" vertical="center"/>
    </xf>
    <xf numFmtId="4" fontId="100" fillId="26" borderId="23" applyNumberFormat="0" applyProtection="0">
      <alignment horizontal="right" vertical="center"/>
    </xf>
    <xf numFmtId="4" fontId="100" fillId="43" borderId="23" applyNumberFormat="0" applyProtection="0">
      <alignment horizontal="right" vertical="center"/>
    </xf>
    <xf numFmtId="4" fontId="100" fillId="10" borderId="23" applyNumberFormat="0" applyProtection="0">
      <alignment horizontal="right" vertical="center"/>
    </xf>
    <xf numFmtId="4" fontId="98" fillId="44" borderId="24" applyNumberFormat="0" applyProtection="0">
      <alignment horizontal="left" vertical="center" indent="1"/>
    </xf>
    <xf numFmtId="4" fontId="100" fillId="45" borderId="0" applyNumberFormat="0" applyProtection="0">
      <alignment horizontal="left" vertical="center" indent="1"/>
    </xf>
    <xf numFmtId="4" fontId="101" fillId="46" borderId="0" applyNumberFormat="0" applyProtection="0">
      <alignment horizontal="left" vertical="center" indent="1"/>
    </xf>
    <xf numFmtId="4" fontId="100" fillId="42" borderId="23" applyNumberFormat="0" applyProtection="0">
      <alignment horizontal="right" vertical="center"/>
    </xf>
    <xf numFmtId="4" fontId="100" fillId="45" borderId="0" applyNumberFormat="0" applyProtection="0">
      <alignment horizontal="left" vertical="center" indent="1"/>
    </xf>
    <xf numFmtId="4" fontId="100" fillId="42" borderId="0" applyNumberFormat="0" applyProtection="0">
      <alignment horizontal="left" vertical="center" indent="1"/>
    </xf>
    <xf numFmtId="0" fontId="26" fillId="46" borderId="23" applyNumberFormat="0" applyProtection="0">
      <alignment horizontal="left" vertical="center" indent="1"/>
    </xf>
    <xf numFmtId="0" fontId="26" fillId="46" borderId="23" applyNumberFormat="0" applyProtection="0">
      <alignment horizontal="left" vertical="top" indent="1"/>
    </xf>
    <xf numFmtId="0" fontId="26" fillId="42" borderId="23" applyNumberFormat="0" applyProtection="0">
      <alignment horizontal="left" vertical="center" indent="1"/>
    </xf>
    <xf numFmtId="0" fontId="26" fillId="42" borderId="23" applyNumberFormat="0" applyProtection="0">
      <alignment horizontal="left" vertical="top" indent="1"/>
    </xf>
    <xf numFmtId="0" fontId="26" fillId="8" borderId="23" applyNumberFormat="0" applyProtection="0">
      <alignment horizontal="left" vertical="center" indent="1"/>
    </xf>
    <xf numFmtId="0" fontId="26" fillId="8" borderId="23" applyNumberFormat="0" applyProtection="0">
      <alignment horizontal="left" vertical="top" indent="1"/>
    </xf>
    <xf numFmtId="0" fontId="26" fillId="45" borderId="23" applyNumberFormat="0" applyProtection="0">
      <alignment horizontal="left" vertical="center" indent="1"/>
    </xf>
    <xf numFmtId="0" fontId="26" fillId="45" borderId="23" applyNumberFormat="0" applyProtection="0">
      <alignment horizontal="left" vertical="top" indent="1"/>
    </xf>
    <xf numFmtId="0" fontId="26" fillId="32" borderId="6" applyNumberFormat="0">
      <protection locked="0"/>
    </xf>
    <xf numFmtId="4" fontId="100" fillId="41" borderId="23" applyNumberFormat="0" applyProtection="0">
      <alignment vertical="center"/>
    </xf>
    <xf numFmtId="4" fontId="102" fillId="41" borderId="23" applyNumberFormat="0" applyProtection="0">
      <alignment vertical="center"/>
    </xf>
    <xf numFmtId="4" fontId="100" fillId="41" borderId="23" applyNumberFormat="0" applyProtection="0">
      <alignment horizontal="left" vertical="center" indent="1"/>
    </xf>
    <xf numFmtId="0" fontId="100" fillId="41" borderId="23" applyNumberFormat="0" applyProtection="0">
      <alignment horizontal="left" vertical="top" indent="1"/>
    </xf>
    <xf numFmtId="4" fontId="100" fillId="45" borderId="23" applyNumberFormat="0" applyProtection="0">
      <alignment horizontal="right" vertical="center"/>
    </xf>
    <xf numFmtId="4" fontId="102" fillId="45" borderId="23" applyNumberFormat="0" applyProtection="0">
      <alignment horizontal="right" vertical="center"/>
    </xf>
    <xf numFmtId="4" fontId="100" fillId="42" borderId="23" applyNumberFormat="0" applyProtection="0">
      <alignment horizontal="left" vertical="center" indent="1"/>
    </xf>
    <xf numFmtId="0" fontId="100" fillId="42" borderId="23" applyNumberFormat="0" applyProtection="0">
      <alignment horizontal="left" vertical="top" indent="1"/>
    </xf>
    <xf numFmtId="4" fontId="103" fillId="47" borderId="0" applyNumberFormat="0" applyProtection="0">
      <alignment horizontal="left" vertical="center" indent="1"/>
    </xf>
    <xf numFmtId="4" fontId="104" fillId="45" borderId="23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41" fillId="0" borderId="25" applyAlignment="0">
      <alignment horizontal="centerContinuous"/>
    </xf>
    <xf numFmtId="0" fontId="93" fillId="0" borderId="0"/>
    <xf numFmtId="189" fontId="7" fillId="0" borderId="0" applyFont="0" applyFill="0" applyBorder="0" applyAlignment="0" applyProtection="0"/>
    <xf numFmtId="0" fontId="106" fillId="0" borderId="0" applyNumberFormat="0" applyBorder="0" applyAlignment="0"/>
    <xf numFmtId="0" fontId="106" fillId="0" borderId="0" applyNumberFormat="0" applyBorder="0" applyAlignment="0"/>
    <xf numFmtId="0" fontId="86" fillId="0" borderId="0"/>
    <xf numFmtId="40" fontId="107" fillId="0" borderId="0" applyBorder="0">
      <alignment horizontal="right"/>
    </xf>
    <xf numFmtId="3" fontId="26" fillId="0" borderId="6" applyNumberFormat="0" applyFont="0" applyFill="0" applyAlignment="0" applyProtection="0">
      <alignment vertical="center"/>
    </xf>
    <xf numFmtId="0" fontId="108" fillId="0" borderId="0">
      <alignment horizontal="left"/>
    </xf>
    <xf numFmtId="0" fontId="53" fillId="0" borderId="0">
      <alignment horizontal="left"/>
    </xf>
    <xf numFmtId="0" fontId="71" fillId="0" borderId="0"/>
    <xf numFmtId="0" fontId="67" fillId="0" borderId="0"/>
    <xf numFmtId="0" fontId="53" fillId="0" borderId="0"/>
    <xf numFmtId="49" fontId="26" fillId="0" borderId="0" applyFont="0" applyFill="0" applyBorder="0" applyAlignment="0" applyProtection="0"/>
    <xf numFmtId="0" fontId="109" fillId="0" borderId="0"/>
    <xf numFmtId="0" fontId="109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40" fontId="111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/>
    <xf numFmtId="0" fontId="109" fillId="0" borderId="0"/>
    <xf numFmtId="0" fontId="114" fillId="0" borderId="26" applyNumberFormat="0" applyFill="0" applyAlignment="0" applyProtection="0"/>
    <xf numFmtId="0" fontId="115" fillId="0" borderId="26" applyNumberFormat="0" applyFill="0" applyAlignment="0" applyProtection="0"/>
    <xf numFmtId="41" fontId="26" fillId="0" borderId="0" applyFont="0" applyFill="0" applyBorder="0" applyAlignment="0" applyProtection="0"/>
    <xf numFmtId="40" fontId="93" fillId="0" borderId="0" applyFont="0" applyFill="0" applyBorder="0" applyAlignment="0" applyProtection="0"/>
    <xf numFmtId="187" fontId="25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27"/>
    <xf numFmtId="0" fontId="85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30" borderId="8" applyNumberFormat="0" applyAlignment="0" applyProtection="0"/>
    <xf numFmtId="0" fontId="120" fillId="0" borderId="0"/>
    <xf numFmtId="4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2" fillId="0" borderId="0" applyNumberFormat="0" applyFill="0" applyBorder="0" applyProtection="0">
      <alignment horizontal="left" vertical="center"/>
    </xf>
    <xf numFmtId="0" fontId="11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88" fontId="124" fillId="0" borderId="0" applyFont="0" applyFill="0" applyBorder="0" applyAlignment="0" applyProtection="0"/>
    <xf numFmtId="190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13" fillId="0" borderId="0"/>
    <xf numFmtId="0" fontId="35" fillId="0" borderId="0"/>
    <xf numFmtId="0" fontId="35" fillId="0" borderId="0"/>
    <xf numFmtId="0" fontId="92" fillId="0" borderId="0"/>
    <xf numFmtId="0" fontId="36" fillId="0" borderId="0"/>
    <xf numFmtId="0" fontId="26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1" fillId="0" borderId="0"/>
    <xf numFmtId="0" fontId="26" fillId="0" borderId="0"/>
    <xf numFmtId="0" fontId="35" fillId="0" borderId="0"/>
    <xf numFmtId="0" fontId="9" fillId="0" borderId="0"/>
    <xf numFmtId="0" fontId="127" fillId="0" borderId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14" fillId="0" borderId="26" applyNumberFormat="0" applyFill="0" applyAlignment="0" applyProtection="0"/>
    <xf numFmtId="228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28" fillId="0" borderId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95" fillId="30" borderId="20" applyNumberFormat="0" applyAlignment="0" applyProtection="0"/>
    <xf numFmtId="0" fontId="35" fillId="41" borderId="19" applyNumberFormat="0" applyFont="0" applyAlignment="0" applyProtection="0"/>
    <xf numFmtId="0" fontId="13" fillId="41" borderId="19" applyNumberFormat="0" applyFont="0" applyAlignment="0" applyProtection="0"/>
    <xf numFmtId="0" fontId="65" fillId="0" borderId="14" applyNumberFormat="0" applyFill="0" applyAlignment="0" applyProtection="0"/>
    <xf numFmtId="0" fontId="69" fillId="0" borderId="16" applyNumberFormat="0" applyFill="0" applyAlignment="0" applyProtection="0"/>
    <xf numFmtId="0" fontId="73" fillId="0" borderId="17" applyNumberFormat="0" applyFill="0" applyAlignment="0" applyProtection="0"/>
    <xf numFmtId="0" fontId="73" fillId="0" borderId="0" applyNumberFormat="0" applyFill="0" applyBorder="0" applyAlignment="0" applyProtection="0"/>
    <xf numFmtId="189" fontId="10" fillId="0" borderId="0" applyFont="0" applyFill="0" applyBorder="0" applyAlignment="0" applyProtection="0"/>
    <xf numFmtId="0" fontId="26" fillId="0" borderId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93" fillId="0" borderId="0"/>
    <xf numFmtId="40" fontId="130" fillId="0" borderId="0" applyFont="0" applyFill="0" applyBorder="0" applyAlignment="0" applyProtection="0"/>
    <xf numFmtId="38" fontId="130" fillId="0" borderId="0" applyFont="0" applyFill="0" applyBorder="0" applyAlignment="0" applyProtection="0"/>
    <xf numFmtId="0" fontId="131" fillId="0" borderId="0"/>
    <xf numFmtId="229" fontId="129" fillId="0" borderId="0" applyFont="0" applyFill="0" applyBorder="0" applyAlignment="0" applyProtection="0"/>
    <xf numFmtId="230" fontId="129" fillId="0" borderId="0" applyFont="0" applyFill="0" applyBorder="0" applyAlignment="0" applyProtection="0"/>
    <xf numFmtId="231" fontId="130" fillId="0" borderId="0" applyFont="0" applyFill="0" applyBorder="0" applyAlignment="0" applyProtection="0"/>
    <xf numFmtId="232" fontId="130" fillId="0" borderId="0" applyFont="0" applyFill="0" applyBorder="0" applyAlignment="0" applyProtection="0"/>
    <xf numFmtId="0" fontId="35" fillId="0" borderId="0"/>
    <xf numFmtId="0" fontId="13" fillId="0" borderId="0"/>
    <xf numFmtId="191" fontId="7" fillId="0" borderId="0" applyFont="0" applyFill="0" applyBorder="0" applyAlignment="0" applyProtection="0"/>
  </cellStyleXfs>
  <cellXfs count="330">
    <xf numFmtId="0" fontId="0" fillId="0" borderId="0" xfId="0"/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192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8" fillId="0" borderId="0" xfId="0" applyFont="1" applyFill="1" applyAlignment="1">
      <alignment vertical="center"/>
    </xf>
    <xf numFmtId="49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32" fillId="0" borderId="0" xfId="0" applyFont="1" applyFill="1" applyAlignment="1">
      <alignment vertical="center"/>
    </xf>
    <xf numFmtId="0" fontId="133" fillId="0" borderId="0" xfId="0" applyFont="1" applyFill="1" applyBorder="1" applyAlignment="1"/>
    <xf numFmtId="0" fontId="132" fillId="0" borderId="0" xfId="0" applyFont="1" applyFill="1" applyBorder="1" applyAlignment="1">
      <alignment horizontal="left"/>
    </xf>
    <xf numFmtId="0" fontId="132" fillId="0" borderId="0" xfId="0" applyNumberFormat="1" applyFont="1" applyFill="1" applyAlignment="1">
      <alignment horizontal="left" vertical="center"/>
    </xf>
    <xf numFmtId="0" fontId="6" fillId="0" borderId="0" xfId="0" applyFont="1" applyFill="1"/>
    <xf numFmtId="192" fontId="5" fillId="0" borderId="0" xfId="1" applyNumberFormat="1" applyFont="1" applyFill="1" applyBorder="1"/>
    <xf numFmtId="191" fontId="5" fillId="0" borderId="0" xfId="1" applyFont="1" applyFill="1"/>
    <xf numFmtId="191" fontId="5" fillId="0" borderId="0" xfId="1" applyFont="1" applyFill="1" applyBorder="1"/>
    <xf numFmtId="192" fontId="5" fillId="0" borderId="2" xfId="1" applyNumberFormat="1" applyFont="1" applyFill="1" applyBorder="1"/>
    <xf numFmtId="192" fontId="5" fillId="0" borderId="0" xfId="0" applyNumberFormat="1" applyFont="1" applyFill="1" applyBorder="1" applyAlignment="1">
      <alignment horizontal="right"/>
    </xf>
    <xf numFmtId="194" fontId="5" fillId="0" borderId="0" xfId="0" applyNumberFormat="1" applyFont="1" applyFill="1" applyBorder="1" applyAlignment="1"/>
    <xf numFmtId="0" fontId="5" fillId="0" borderId="0" xfId="0" applyFont="1" applyFill="1" applyBorder="1"/>
    <xf numFmtId="0" fontId="135" fillId="0" borderId="0" xfId="0" applyFont="1" applyFill="1" applyBorder="1" applyAlignment="1"/>
    <xf numFmtId="0" fontId="133" fillId="0" borderId="0" xfId="0" applyFont="1" applyFill="1" applyAlignment="1"/>
    <xf numFmtId="0" fontId="5" fillId="0" borderId="0" xfId="0" applyFont="1" applyFill="1" applyAlignment="1">
      <alignment horizontal="right"/>
    </xf>
    <xf numFmtId="192" fontId="5" fillId="0" borderId="0" xfId="0" applyNumberFormat="1" applyFont="1" applyFill="1" applyAlignment="1"/>
    <xf numFmtId="0" fontId="132" fillId="0" borderId="0" xfId="0" applyFont="1" applyFill="1" applyAlignment="1"/>
    <xf numFmtId="0" fontId="6" fillId="0" borderId="0" xfId="0" applyFont="1" applyFill="1" applyAlignment="1">
      <alignment horizontal="center"/>
    </xf>
    <xf numFmtId="0" fontId="133" fillId="0" borderId="0" xfId="0" applyFont="1" applyFill="1" applyBorder="1" applyAlignment="1">
      <alignment horizontal="left"/>
    </xf>
    <xf numFmtId="191" fontId="133" fillId="0" borderId="0" xfId="1" applyNumberFormat="1" applyFont="1" applyFill="1" applyAlignment="1">
      <alignment horizontal="right"/>
    </xf>
    <xf numFmtId="191" fontId="133" fillId="0" borderId="0" xfId="1" applyNumberFormat="1" applyFont="1" applyFill="1" applyBorder="1" applyAlignment="1">
      <alignment horizontal="right"/>
    </xf>
    <xf numFmtId="0" fontId="132" fillId="0" borderId="0" xfId="0" applyFont="1" applyFill="1"/>
    <xf numFmtId="0" fontId="133" fillId="0" borderId="0" xfId="0" applyFont="1" applyFill="1"/>
    <xf numFmtId="0" fontId="9" fillId="0" borderId="1" xfId="0" applyFont="1" applyFill="1" applyBorder="1" applyAlignment="1">
      <alignment horizontal="center" vertical="center"/>
    </xf>
    <xf numFmtId="192" fontId="5" fillId="0" borderId="0" xfId="0" applyNumberFormat="1" applyFont="1" applyFill="1" applyBorder="1" applyAlignment="1">
      <alignment horizontal="center" vertical="center"/>
    </xf>
    <xf numFmtId="49" fontId="132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132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92" fontId="5" fillId="0" borderId="0" xfId="0" applyNumberFormat="1" applyFont="1" applyFill="1"/>
    <xf numFmtId="0" fontId="6" fillId="0" borderId="0" xfId="0" applyFont="1" applyFill="1" applyAlignment="1">
      <alignment horizontal="left" vertical="center"/>
    </xf>
    <xf numFmtId="191" fontId="5" fillId="0" borderId="0" xfId="1" applyFont="1" applyFill="1" applyAlignment="1">
      <alignment horizontal="center"/>
    </xf>
    <xf numFmtId="191" fontId="6" fillId="0" borderId="0" xfId="1" applyFont="1" applyFill="1" applyAlignment="1"/>
    <xf numFmtId="191" fontId="6" fillId="0" borderId="0" xfId="1" applyFont="1" applyFill="1" applyAlignment="1">
      <alignment horizontal="center"/>
    </xf>
    <xf numFmtId="191" fontId="6" fillId="0" borderId="0" xfId="1" applyFont="1" applyFill="1" applyAlignment="1">
      <alignment horizontal="left"/>
    </xf>
    <xf numFmtId="192" fontId="6" fillId="0" borderId="0" xfId="0" applyNumberFormat="1" applyFont="1" applyFill="1" applyBorder="1"/>
    <xf numFmtId="192" fontId="5" fillId="0" borderId="2" xfId="0" applyNumberFormat="1" applyFont="1" applyFill="1" applyBorder="1"/>
    <xf numFmtId="191" fontId="6" fillId="0" borderId="0" xfId="1" applyFont="1" applyFill="1"/>
    <xf numFmtId="192" fontId="6" fillId="0" borderId="0" xfId="1" applyNumberFormat="1" applyFont="1" applyFill="1" applyBorder="1" applyAlignment="1">
      <alignment horizontal="center"/>
    </xf>
    <xf numFmtId="191" fontId="6" fillId="0" borderId="0" xfId="0" applyNumberFormat="1" applyFont="1" applyFill="1" applyBorder="1" applyAlignment="1">
      <alignment horizontal="center"/>
    </xf>
    <xf numFmtId="192" fontId="6" fillId="0" borderId="0" xfId="1" applyNumberFormat="1" applyFont="1" applyFill="1"/>
    <xf numFmtId="0" fontId="136" fillId="0" borderId="0" xfId="0" applyFont="1" applyFill="1" applyAlignment="1">
      <alignment horizontal="center" vertical="center"/>
    </xf>
    <xf numFmtId="189" fontId="5" fillId="0" borderId="0" xfId="221" applyNumberFormat="1" applyFont="1" applyFill="1" applyBorder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Border="1" applyAlignment="1">
      <alignment horizontal="center" vertical="center"/>
    </xf>
    <xf numFmtId="227" fontId="5" fillId="0" borderId="0" xfId="221" applyNumberFormat="1" applyFont="1" applyFill="1" applyAlignment="1">
      <alignment vertical="center"/>
    </xf>
    <xf numFmtId="0" fontId="134" fillId="0" borderId="0" xfId="403" applyNumberFormat="1" applyFont="1" applyFill="1" applyAlignment="1">
      <alignment horizontal="left"/>
    </xf>
    <xf numFmtId="235" fontId="5" fillId="0" borderId="0" xfId="193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92" fontId="6" fillId="0" borderId="0" xfId="0" applyNumberFormat="1" applyFont="1" applyFill="1" applyBorder="1" applyAlignment="1">
      <alignment horizontal="center"/>
    </xf>
    <xf numFmtId="192" fontId="6" fillId="0" borderId="0" xfId="1" applyNumberFormat="1" applyFont="1" applyFill="1" applyAlignment="1">
      <alignment horizontal="center"/>
    </xf>
    <xf numFmtId="0" fontId="134" fillId="0" borderId="0" xfId="403" applyFont="1" applyFill="1"/>
    <xf numFmtId="191" fontId="133" fillId="0" borderId="0" xfId="1" applyFont="1" applyFill="1" applyAlignment="1"/>
    <xf numFmtId="191" fontId="133" fillId="0" borderId="0" xfId="1" applyFont="1" applyFill="1" applyBorder="1" applyAlignment="1"/>
    <xf numFmtId="0" fontId="139" fillId="0" borderId="0" xfId="1263" applyFont="1" applyFill="1" applyAlignment="1">
      <alignment vertical="center"/>
    </xf>
    <xf numFmtId="0" fontId="139" fillId="0" borderId="0" xfId="1263" applyFont="1" applyFill="1" applyAlignment="1">
      <alignment horizontal="left" vertical="center"/>
    </xf>
    <xf numFmtId="0" fontId="5" fillId="0" borderId="0" xfId="1264" applyFont="1" applyFill="1"/>
    <xf numFmtId="0" fontId="137" fillId="0" borderId="0" xfId="1263" applyFont="1" applyFill="1" applyAlignment="1"/>
    <xf numFmtId="194" fontId="5" fillId="0" borderId="0" xfId="0" applyNumberFormat="1" applyFont="1" applyFill="1" applyBorder="1" applyAlignment="1">
      <alignment horizontal="right"/>
    </xf>
    <xf numFmtId="192" fontId="5" fillId="0" borderId="0" xfId="1" applyNumberFormat="1" applyFont="1" applyFill="1" applyBorder="1" applyAlignment="1">
      <alignment horizontal="center"/>
    </xf>
    <xf numFmtId="0" fontId="13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0" fontId="132" fillId="0" borderId="0" xfId="0" applyFont="1" applyFill="1" applyAlignment="1">
      <alignment horizontal="center"/>
    </xf>
    <xf numFmtId="0" fontId="133" fillId="0" borderId="0" xfId="0" applyFont="1" applyFill="1" applyAlignment="1">
      <alignment vertical="center"/>
    </xf>
    <xf numFmtId="191" fontId="133" fillId="0" borderId="0" xfId="0" applyNumberFormat="1" applyFont="1" applyFill="1" applyAlignment="1">
      <alignment vertical="center"/>
    </xf>
    <xf numFmtId="192" fontId="133" fillId="0" borderId="0" xfId="0" applyNumberFormat="1" applyFont="1" applyFill="1" applyBorder="1" applyAlignment="1">
      <alignment vertical="center"/>
    </xf>
    <xf numFmtId="192" fontId="133" fillId="0" borderId="0" xfId="0" applyNumberFormat="1" applyFont="1" applyFill="1" applyAlignment="1">
      <alignment vertical="center"/>
    </xf>
    <xf numFmtId="191" fontId="132" fillId="0" borderId="0" xfId="1" applyFont="1" applyFill="1" applyAlignment="1">
      <alignment vertical="center"/>
    </xf>
    <xf numFmtId="0" fontId="132" fillId="0" borderId="0" xfId="0" applyFont="1" applyFill="1" applyBorder="1" applyAlignment="1">
      <alignment vertical="center"/>
    </xf>
    <xf numFmtId="0" fontId="132" fillId="0" borderId="0" xfId="0" applyFont="1" applyFill="1" applyBorder="1" applyAlignment="1">
      <alignment horizontal="center" vertical="center"/>
    </xf>
    <xf numFmtId="0" fontId="133" fillId="0" borderId="4" xfId="0" quotePrefix="1" applyFont="1" applyFill="1" applyBorder="1" applyAlignment="1">
      <alignment horizontal="centerContinuous" vertical="center"/>
    </xf>
    <xf numFmtId="0" fontId="133" fillId="0" borderId="4" xfId="0" applyFont="1" applyFill="1" applyBorder="1" applyAlignment="1">
      <alignment horizontal="centerContinuous" vertical="center"/>
    </xf>
    <xf numFmtId="0" fontId="133" fillId="0" borderId="0" xfId="0" applyNumberFormat="1" applyFont="1" applyFill="1" applyBorder="1" applyAlignment="1">
      <alignment horizontal="center" vertical="center"/>
    </xf>
    <xf numFmtId="0" fontId="133" fillId="0" borderId="0" xfId="0" applyFont="1" applyFill="1" applyBorder="1" applyAlignment="1">
      <alignment horizontal="center" vertical="center"/>
    </xf>
    <xf numFmtId="0" fontId="133" fillId="0" borderId="0" xfId="0" quotePrefix="1" applyFont="1" applyFill="1" applyBorder="1" applyAlignment="1">
      <alignment horizontal="centerContinuous" vertical="center"/>
    </xf>
    <xf numFmtId="0" fontId="133" fillId="0" borderId="0" xfId="0" applyFont="1" applyFill="1" applyBorder="1" applyAlignment="1">
      <alignment horizontal="centerContinuous" vertical="center"/>
    </xf>
    <xf numFmtId="0" fontId="133" fillId="0" borderId="1" xfId="0" applyFont="1" applyFill="1" applyBorder="1" applyAlignment="1">
      <alignment horizontal="center" vertical="center"/>
    </xf>
    <xf numFmtId="191" fontId="133" fillId="0" borderId="0" xfId="1" applyFont="1" applyFill="1" applyBorder="1" applyAlignment="1">
      <alignment horizontal="center" vertical="center"/>
    </xf>
    <xf numFmtId="0" fontId="132" fillId="0" borderId="0" xfId="0" applyFont="1" applyFill="1" applyAlignment="1">
      <alignment horizontal="left"/>
    </xf>
    <xf numFmtId="192" fontId="133" fillId="0" borderId="0" xfId="1" applyNumberFormat="1" applyFont="1" applyFill="1" applyAlignment="1"/>
    <xf numFmtId="0" fontId="133" fillId="0" borderId="0" xfId="0" applyFont="1" applyFill="1" applyAlignment="1">
      <alignment horizontal="center" vertical="center"/>
    </xf>
    <xf numFmtId="192" fontId="133" fillId="0" borderId="0" xfId="1" applyNumberFormat="1" applyFont="1" applyFill="1" applyAlignment="1">
      <alignment vertical="center"/>
    </xf>
    <xf numFmtId="192" fontId="133" fillId="0" borderId="0" xfId="1" applyNumberFormat="1" applyFont="1" applyFill="1" applyAlignment="1">
      <alignment horizontal="center" vertical="center"/>
    </xf>
    <xf numFmtId="227" fontId="140" fillId="0" borderId="0" xfId="206" applyNumberFormat="1" applyFont="1" applyFill="1"/>
    <xf numFmtId="191" fontId="133" fillId="0" borderId="0" xfId="1" applyFont="1" applyFill="1" applyAlignment="1">
      <alignment vertical="center"/>
    </xf>
    <xf numFmtId="0" fontId="91" fillId="0" borderId="0" xfId="0" applyFont="1" applyFill="1" applyAlignment="1"/>
    <xf numFmtId="192" fontId="133" fillId="0" borderId="2" xfId="1" applyNumberFormat="1" applyFont="1" applyFill="1" applyBorder="1" applyAlignment="1">
      <alignment vertical="center"/>
    </xf>
    <xf numFmtId="192" fontId="133" fillId="0" borderId="0" xfId="1" applyNumberFormat="1" applyFont="1" applyFill="1" applyBorder="1" applyAlignment="1">
      <alignment vertical="center"/>
    </xf>
    <xf numFmtId="191" fontId="133" fillId="0" borderId="0" xfId="1" applyFont="1" applyFill="1" applyBorder="1" applyAlignment="1">
      <alignment vertical="center"/>
    </xf>
    <xf numFmtId="192" fontId="133" fillId="0" borderId="0" xfId="1" applyNumberFormat="1" applyFont="1" applyFill="1" applyAlignment="1">
      <alignment horizontal="right" vertical="center"/>
    </xf>
    <xf numFmtId="49" fontId="133" fillId="0" borderId="0" xfId="0" applyNumberFormat="1" applyFont="1" applyFill="1" applyBorder="1" applyAlignment="1"/>
    <xf numFmtId="192" fontId="133" fillId="0" borderId="0" xfId="0" applyNumberFormat="1" applyFont="1" applyFill="1" applyAlignment="1">
      <alignment horizontal="center" vertical="center"/>
    </xf>
    <xf numFmtId="0" fontId="133" fillId="0" borderId="0" xfId="0" quotePrefix="1" applyFont="1" applyFill="1" applyAlignment="1">
      <alignment horizontal="center" vertical="center"/>
    </xf>
    <xf numFmtId="191" fontId="133" fillId="0" borderId="0" xfId="1" applyNumberFormat="1" applyFont="1" applyFill="1" applyAlignment="1">
      <alignment horizontal="right" vertical="center"/>
    </xf>
    <xf numFmtId="192" fontId="133" fillId="0" borderId="2" xfId="0" applyNumberFormat="1" applyFont="1" applyFill="1" applyBorder="1" applyAlignment="1">
      <alignment vertical="center"/>
    </xf>
    <xf numFmtId="192" fontId="133" fillId="0" borderId="3" xfId="1" applyNumberFormat="1" applyFont="1" applyFill="1" applyBorder="1" applyAlignment="1">
      <alignment vertical="center"/>
    </xf>
    <xf numFmtId="191" fontId="133" fillId="0" borderId="0" xfId="1" applyNumberFormat="1" applyFont="1" applyFill="1" applyBorder="1" applyAlignment="1">
      <alignment vertical="center"/>
    </xf>
    <xf numFmtId="192" fontId="133" fillId="0" borderId="0" xfId="1" applyNumberFormat="1" applyFont="1" applyFill="1" applyBorder="1" applyAlignment="1">
      <alignment horizontal="right" vertical="center"/>
    </xf>
    <xf numFmtId="0" fontId="133" fillId="0" borderId="0" xfId="0" applyFont="1" applyFill="1" applyBorder="1" applyAlignment="1">
      <alignment vertical="center"/>
    </xf>
    <xf numFmtId="192" fontId="133" fillId="0" borderId="0" xfId="1" applyNumberFormat="1" applyFont="1" applyFill="1" applyBorder="1" applyAlignment="1">
      <alignment horizontal="center" vertical="center"/>
    </xf>
    <xf numFmtId="0" fontId="133" fillId="0" borderId="0" xfId="0" applyFont="1" applyFill="1" applyAlignment="1">
      <alignment horizontal="left" vertical="center"/>
    </xf>
    <xf numFmtId="0" fontId="133" fillId="0" borderId="0" xfId="0" applyFont="1" applyFill="1" applyAlignment="1">
      <alignment horizontal="left"/>
    </xf>
    <xf numFmtId="191" fontId="133" fillId="0" borderId="0" xfId="1" applyFont="1" applyFill="1" applyBorder="1" applyAlignment="1">
      <alignment horizontal="right" vertical="center"/>
    </xf>
    <xf numFmtId="192" fontId="133" fillId="0" borderId="1" xfId="1" applyNumberFormat="1" applyFont="1" applyFill="1" applyBorder="1" applyAlignment="1">
      <alignment vertical="center"/>
    </xf>
    <xf numFmtId="192" fontId="133" fillId="0" borderId="0" xfId="1" applyNumberFormat="1" applyFont="1" applyFill="1" applyBorder="1" applyAlignment="1">
      <alignment horizontal="right"/>
    </xf>
    <xf numFmtId="194" fontId="133" fillId="0" borderId="0" xfId="0" applyNumberFormat="1" applyFont="1" applyFill="1" applyBorder="1" applyAlignment="1">
      <alignment horizontal="right"/>
    </xf>
    <xf numFmtId="191" fontId="133" fillId="0" borderId="0" xfId="1" applyFont="1" applyFill="1" applyBorder="1" applyAlignment="1">
      <alignment horizontal="right"/>
    </xf>
    <xf numFmtId="0" fontId="133" fillId="0" borderId="0" xfId="0" quotePrefix="1" applyFont="1" applyFill="1" applyAlignment="1">
      <alignment vertical="center"/>
    </xf>
    <xf numFmtId="0" fontId="133" fillId="0" borderId="0" xfId="0" quotePrefix="1" applyFont="1" applyFill="1" applyAlignment="1">
      <alignment horizontal="left" vertical="center"/>
    </xf>
    <xf numFmtId="0" fontId="91" fillId="0" borderId="0" xfId="0" applyFont="1" applyFill="1" applyAlignment="1">
      <alignment horizontal="left" vertical="center"/>
    </xf>
    <xf numFmtId="49" fontId="133" fillId="0" borderId="0" xfId="0" quotePrefix="1" applyNumberFormat="1" applyFont="1" applyFill="1" applyBorder="1" applyAlignment="1"/>
    <xf numFmtId="0" fontId="91" fillId="0" borderId="0" xfId="0" applyFont="1" applyFill="1" applyBorder="1" applyAlignment="1"/>
    <xf numFmtId="0" fontId="91" fillId="0" borderId="0" xfId="0" applyFont="1" applyFill="1" applyAlignment="1">
      <alignment vertical="center"/>
    </xf>
    <xf numFmtId="192" fontId="133" fillId="0" borderId="0" xfId="1" applyNumberFormat="1" applyFont="1" applyFill="1"/>
    <xf numFmtId="192" fontId="133" fillId="0" borderId="4" xfId="0" applyNumberFormat="1" applyFont="1" applyFill="1" applyBorder="1" applyAlignment="1">
      <alignment vertical="center"/>
    </xf>
    <xf numFmtId="192" fontId="133" fillId="0" borderId="0" xfId="0" applyNumberFormat="1" applyFont="1" applyFill="1" applyBorder="1" applyAlignment="1">
      <alignment horizontal="center" vertical="center"/>
    </xf>
    <xf numFmtId="191" fontId="133" fillId="0" borderId="0" xfId="0" applyNumberFormat="1" applyFont="1" applyFill="1" applyBorder="1" applyAlignment="1">
      <alignment horizontal="center" vertical="center"/>
    </xf>
    <xf numFmtId="192" fontId="133" fillId="0" borderId="2" xfId="1" applyNumberFormat="1" applyFont="1" applyFill="1" applyBorder="1" applyAlignment="1">
      <alignment horizontal="right" vertical="center"/>
    </xf>
    <xf numFmtId="192" fontId="133" fillId="0" borderId="3" xfId="0" applyNumberFormat="1" applyFont="1" applyFill="1" applyBorder="1" applyAlignment="1">
      <alignment vertical="center"/>
    </xf>
    <xf numFmtId="2" fontId="133" fillId="0" borderId="0" xfId="0" applyNumberFormat="1" applyFont="1" applyFill="1" applyAlignment="1">
      <alignment vertical="center"/>
    </xf>
    <xf numFmtId="0" fontId="133" fillId="0" borderId="0" xfId="0" applyFont="1" applyFill="1" applyAlignment="1">
      <alignment horizontal="center"/>
    </xf>
    <xf numFmtId="191" fontId="133" fillId="0" borderId="0" xfId="0" applyNumberFormat="1" applyFont="1" applyFill="1"/>
    <xf numFmtId="192" fontId="8" fillId="0" borderId="0" xfId="1" applyNumberFormat="1" applyFont="1" applyFill="1" applyAlignment="1">
      <alignment vertical="center"/>
    </xf>
    <xf numFmtId="191" fontId="8" fillId="0" borderId="0" xfId="1" applyFont="1" applyFill="1" applyAlignment="1">
      <alignment vertical="center"/>
    </xf>
    <xf numFmtId="0" fontId="135" fillId="0" borderId="0" xfId="0" applyFont="1" applyFill="1" applyBorder="1" applyAlignment="1">
      <alignment horizontal="left"/>
    </xf>
    <xf numFmtId="0" fontId="135" fillId="0" borderId="0" xfId="0" applyFont="1" applyFill="1" applyAlignment="1">
      <alignment vertical="center"/>
    </xf>
    <xf numFmtId="0" fontId="135" fillId="0" borderId="0" xfId="0" applyFont="1" applyFill="1" applyAlignment="1">
      <alignment horizontal="center"/>
    </xf>
    <xf numFmtId="0" fontId="141" fillId="0" borderId="0" xfId="0" applyFont="1" applyFill="1" applyBorder="1" applyAlignment="1"/>
    <xf numFmtId="0" fontId="141" fillId="0" borderId="0" xfId="0" applyFont="1" applyFill="1" applyBorder="1" applyAlignment="1">
      <alignment horizontal="right"/>
    </xf>
    <xf numFmtId="0" fontId="142" fillId="0" borderId="0" xfId="0" applyFont="1" applyFill="1" applyBorder="1" applyAlignment="1"/>
    <xf numFmtId="192" fontId="141" fillId="0" borderId="0" xfId="1" applyNumberFormat="1" applyFont="1" applyFill="1" applyBorder="1" applyAlignment="1">
      <alignment horizontal="center"/>
    </xf>
    <xf numFmtId="0" fontId="135" fillId="0" borderId="0" xfId="0" applyNumberFormat="1" applyFont="1" applyFill="1" applyAlignment="1">
      <alignment horizontal="left" vertical="center"/>
    </xf>
    <xf numFmtId="0" fontId="141" fillId="0" borderId="0" xfId="0" applyFont="1" applyFill="1" applyBorder="1" applyAlignment="1">
      <alignment horizontal="center"/>
    </xf>
    <xf numFmtId="0" fontId="141" fillId="0" borderId="0" xfId="0" applyFont="1" applyFill="1" applyBorder="1"/>
    <xf numFmtId="0" fontId="141" fillId="0" borderId="4" xfId="0" applyFont="1" applyFill="1" applyBorder="1" applyAlignment="1"/>
    <xf numFmtId="0" fontId="141" fillId="0" borderId="1" xfId="0" applyFont="1" applyFill="1" applyBorder="1" applyAlignment="1">
      <alignment horizontal="center" vertical="center"/>
    </xf>
    <xf numFmtId="194" fontId="141" fillId="0" borderId="0" xfId="0" applyNumberFormat="1" applyFont="1" applyFill="1" applyBorder="1" applyAlignment="1">
      <alignment horizontal="right"/>
    </xf>
    <xf numFmtId="0" fontId="135" fillId="0" borderId="0" xfId="0" applyFont="1" applyFill="1" applyBorder="1"/>
    <xf numFmtId="0" fontId="141" fillId="0" borderId="0" xfId="0" applyFont="1" applyFill="1"/>
    <xf numFmtId="192" fontId="141" fillId="0" borderId="0" xfId="1" applyNumberFormat="1" applyFont="1" applyFill="1"/>
    <xf numFmtId="192" fontId="141" fillId="0" borderId="0" xfId="1" applyNumberFormat="1" applyFont="1" applyFill="1" applyBorder="1"/>
    <xf numFmtId="191" fontId="141" fillId="0" borderId="0" xfId="1" applyFont="1" applyFill="1"/>
    <xf numFmtId="191" fontId="141" fillId="0" borderId="0" xfId="0" applyNumberFormat="1" applyFont="1" applyFill="1"/>
    <xf numFmtId="191" fontId="141" fillId="0" borderId="0" xfId="1" applyFont="1" applyFill="1" applyBorder="1"/>
    <xf numFmtId="0" fontId="141" fillId="0" borderId="0" xfId="0" applyFont="1" applyFill="1" applyAlignment="1">
      <alignment horizontal="center"/>
    </xf>
    <xf numFmtId="192" fontId="141" fillId="0" borderId="0" xfId="0" applyNumberFormat="1" applyFont="1" applyFill="1" applyAlignment="1">
      <alignment horizontal="center"/>
    </xf>
    <xf numFmtId="0" fontId="135" fillId="0" borderId="0" xfId="0" applyFont="1" applyFill="1" applyAlignment="1"/>
    <xf numFmtId="192" fontId="135" fillId="0" borderId="2" xfId="1" applyNumberFormat="1" applyFont="1" applyFill="1" applyBorder="1"/>
    <xf numFmtId="192" fontId="135" fillId="0" borderId="0" xfId="1" applyNumberFormat="1" applyFont="1" applyFill="1" applyBorder="1"/>
    <xf numFmtId="191" fontId="135" fillId="0" borderId="0" xfId="1" applyNumberFormat="1" applyFont="1" applyFill="1" applyBorder="1"/>
    <xf numFmtId="191" fontId="135" fillId="0" borderId="0" xfId="0" applyNumberFormat="1" applyFont="1" applyFill="1"/>
    <xf numFmtId="191" fontId="141" fillId="0" borderId="0" xfId="1" applyNumberFormat="1" applyFont="1" applyFill="1" applyBorder="1"/>
    <xf numFmtId="194" fontId="135" fillId="0" borderId="0" xfId="0" applyNumberFormat="1" applyFont="1" applyFill="1" applyBorder="1" applyAlignment="1">
      <alignment horizontal="right"/>
    </xf>
    <xf numFmtId="0" fontId="141" fillId="0" borderId="0" xfId="0" applyFont="1" applyFill="1" applyAlignment="1">
      <alignment vertical="center"/>
    </xf>
    <xf numFmtId="0" fontId="141" fillId="0" borderId="0" xfId="0" applyFont="1" applyFill="1" applyAlignment="1">
      <alignment horizontal="center" vertical="center"/>
    </xf>
    <xf numFmtId="192" fontId="141" fillId="0" borderId="1" xfId="213" applyNumberFormat="1" applyFont="1" applyFill="1" applyBorder="1" applyAlignment="1">
      <alignment horizontal="center"/>
    </xf>
    <xf numFmtId="192" fontId="141" fillId="0" borderId="0" xfId="213" applyNumberFormat="1" applyFont="1" applyFill="1" applyBorder="1" applyAlignment="1">
      <alignment horizontal="center"/>
    </xf>
    <xf numFmtId="192" fontId="135" fillId="0" borderId="0" xfId="213" applyNumberFormat="1" applyFont="1" applyFill="1" applyBorder="1" applyAlignment="1">
      <alignment horizontal="center"/>
    </xf>
    <xf numFmtId="192" fontId="135" fillId="0" borderId="1" xfId="213" applyNumberFormat="1" applyFont="1" applyFill="1" applyBorder="1" applyAlignment="1">
      <alignment horizontal="center"/>
    </xf>
    <xf numFmtId="192" fontId="135" fillId="0" borderId="0" xfId="213" applyNumberFormat="1" applyFont="1" applyFill="1" applyBorder="1" applyAlignment="1">
      <alignment horizontal="right"/>
    </xf>
    <xf numFmtId="233" fontId="141" fillId="0" borderId="0" xfId="0" applyNumberFormat="1" applyFont="1" applyFill="1" applyBorder="1" applyAlignment="1"/>
    <xf numFmtId="0" fontId="141" fillId="0" borderId="0" xfId="1229" applyFont="1" applyFill="1"/>
    <xf numFmtId="192" fontId="135" fillId="0" borderId="2" xfId="213" applyNumberFormat="1" applyFont="1" applyFill="1" applyBorder="1" applyAlignment="1">
      <alignment horizontal="center"/>
    </xf>
    <xf numFmtId="192" fontId="135" fillId="0" borderId="3" xfId="213" applyNumberFormat="1" applyFont="1" applyFill="1" applyBorder="1" applyAlignment="1">
      <alignment horizontal="center"/>
    </xf>
    <xf numFmtId="192" fontId="135" fillId="0" borderId="10" xfId="213" applyNumberFormat="1" applyFont="1" applyFill="1" applyBorder="1" applyAlignment="1">
      <alignment horizontal="center"/>
    </xf>
    <xf numFmtId="233" fontId="135" fillId="0" borderId="0" xfId="0" applyNumberFormat="1" applyFont="1" applyFill="1" applyBorder="1" applyAlignment="1"/>
    <xf numFmtId="0" fontId="135" fillId="0" borderId="0" xfId="1230" applyFont="1" applyFill="1"/>
    <xf numFmtId="234" fontId="141" fillId="0" borderId="0" xfId="161" applyNumberFormat="1" applyFont="1" applyFill="1" applyBorder="1" applyAlignment="1"/>
    <xf numFmtId="234" fontId="141" fillId="0" borderId="0" xfId="161" applyNumberFormat="1" applyFont="1" applyFill="1" applyAlignment="1"/>
    <xf numFmtId="234" fontId="141" fillId="0" borderId="0" xfId="0" applyNumberFormat="1" applyFont="1" applyFill="1" applyAlignment="1"/>
    <xf numFmtId="49" fontId="141" fillId="0" borderId="0" xfId="1230" applyNumberFormat="1" applyFont="1" applyFill="1" applyBorder="1" applyAlignment="1"/>
    <xf numFmtId="238" fontId="141" fillId="0" borderId="0" xfId="0" applyNumberFormat="1" applyFont="1" applyFill="1" applyBorder="1" applyAlignment="1"/>
    <xf numFmtId="192" fontId="141" fillId="0" borderId="0" xfId="0" applyNumberFormat="1" applyFont="1" applyFill="1" applyBorder="1"/>
    <xf numFmtId="192" fontId="141" fillId="0" borderId="0" xfId="0" applyNumberFormat="1" applyFont="1" applyFill="1"/>
    <xf numFmtId="239" fontId="141" fillId="0" borderId="0" xfId="0" applyNumberFormat="1" applyFont="1" applyFill="1" applyBorder="1"/>
    <xf numFmtId="192" fontId="135" fillId="0" borderId="0" xfId="0" applyNumberFormat="1" applyFont="1" applyFill="1" applyAlignment="1">
      <alignment horizontal="center"/>
    </xf>
    <xf numFmtId="192" fontId="135" fillId="0" borderId="0" xfId="0" applyNumberFormat="1" applyFont="1" applyFill="1" applyBorder="1" applyAlignment="1">
      <alignment horizontal="left"/>
    </xf>
    <xf numFmtId="192" fontId="141" fillId="0" borderId="0" xfId="0" applyNumberFormat="1" applyFont="1" applyFill="1" applyBorder="1" applyAlignment="1">
      <alignment horizontal="right"/>
    </xf>
    <xf numFmtId="192" fontId="135" fillId="0" borderId="0" xfId="0" applyNumberFormat="1" applyFont="1" applyFill="1" applyBorder="1"/>
    <xf numFmtId="194" fontId="141" fillId="0" borderId="0" xfId="0" applyNumberFormat="1" applyFont="1" applyFill="1" applyBorder="1" applyAlignment="1"/>
    <xf numFmtId="192" fontId="141" fillId="0" borderId="0" xfId="0" applyNumberFormat="1" applyFont="1" applyFill="1" applyBorder="1" applyAlignment="1"/>
    <xf numFmtId="191" fontId="141" fillId="0" borderId="0" xfId="213" applyNumberFormat="1" applyFont="1" applyFill="1" applyBorder="1" applyAlignment="1">
      <alignment horizontal="center"/>
    </xf>
    <xf numFmtId="192" fontId="135" fillId="0" borderId="0" xfId="0" applyNumberFormat="1" applyFont="1" applyFill="1" applyBorder="1" applyAlignment="1">
      <alignment horizontal="right"/>
    </xf>
    <xf numFmtId="192" fontId="141" fillId="0" borderId="0" xfId="161" applyNumberFormat="1" applyFont="1" applyFill="1" applyBorder="1" applyAlignment="1"/>
    <xf numFmtId="0" fontId="141" fillId="0" borderId="0" xfId="362" applyFont="1" applyFill="1" applyBorder="1"/>
    <xf numFmtId="236" fontId="141" fillId="0" borderId="0" xfId="0" applyNumberFormat="1" applyFont="1" applyFill="1" applyBorder="1" applyAlignment="1"/>
    <xf numFmtId="43" fontId="141" fillId="0" borderId="0" xfId="0" applyNumberFormat="1" applyFont="1" applyFill="1" applyBorder="1"/>
    <xf numFmtId="0" fontId="141" fillId="0" borderId="0" xfId="0" applyFont="1" applyFill="1" applyBorder="1" applyAlignment="1">
      <alignment vertical="center"/>
    </xf>
    <xf numFmtId="0" fontId="135" fillId="0" borderId="0" xfId="0" applyFont="1" applyFill="1" applyBorder="1" applyAlignment="1">
      <alignment vertical="center"/>
    </xf>
    <xf numFmtId="0" fontId="133" fillId="0" borderId="4" xfId="0" applyFont="1" applyFill="1" applyBorder="1" applyAlignment="1">
      <alignment horizontal="center"/>
    </xf>
    <xf numFmtId="194" fontId="133" fillId="0" borderId="0" xfId="0" applyNumberFormat="1" applyFont="1" applyFill="1" applyBorder="1" applyAlignment="1">
      <alignment horizontal="center"/>
    </xf>
    <xf numFmtId="0" fontId="133" fillId="0" borderId="4" xfId="0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center"/>
    </xf>
    <xf numFmtId="0" fontId="133" fillId="0" borderId="1" xfId="0" quotePrefix="1" applyFont="1" applyFill="1" applyBorder="1" applyAlignment="1">
      <alignment horizontal="center" vertical="center"/>
    </xf>
    <xf numFmtId="0" fontId="91" fillId="0" borderId="0" xfId="0" applyFont="1" applyFill="1" applyAlignment="1">
      <alignment horizontal="center" vertical="center"/>
    </xf>
    <xf numFmtId="49" fontId="91" fillId="0" borderId="1" xfId="0" applyNumberFormat="1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right"/>
    </xf>
    <xf numFmtId="0" fontId="132" fillId="0" borderId="0" xfId="338" applyFont="1" applyFill="1" applyBorder="1" applyAlignment="1"/>
    <xf numFmtId="192" fontId="133" fillId="0" borderId="0" xfId="1" applyNumberFormat="1" applyFont="1" applyFill="1" applyAlignment="1">
      <alignment horizontal="right"/>
    </xf>
    <xf numFmtId="0" fontId="133" fillId="0" borderId="0" xfId="338" applyFont="1" applyFill="1" applyBorder="1" applyAlignment="1"/>
    <xf numFmtId="192" fontId="133" fillId="0" borderId="0" xfId="1" applyNumberFormat="1" applyFont="1" applyFill="1" applyBorder="1" applyAlignment="1"/>
    <xf numFmtId="192" fontId="133" fillId="0" borderId="0" xfId="1" applyNumberFormat="1" applyFont="1" applyFill="1" applyAlignment="1">
      <alignment horizontal="center"/>
    </xf>
    <xf numFmtId="192" fontId="133" fillId="0" borderId="10" xfId="1" applyNumberFormat="1" applyFont="1" applyFill="1" applyBorder="1" applyAlignment="1">
      <alignment horizontal="right"/>
    </xf>
    <xf numFmtId="192" fontId="133" fillId="0" borderId="0" xfId="1" applyNumberFormat="1" applyFont="1" applyFill="1" applyBorder="1" applyAlignment="1">
      <alignment horizontal="center"/>
    </xf>
    <xf numFmtId="192" fontId="133" fillId="0" borderId="0" xfId="0" applyNumberFormat="1" applyFont="1" applyFill="1" applyAlignment="1"/>
    <xf numFmtId="192" fontId="133" fillId="0" borderId="0" xfId="213" applyNumberFormat="1" applyFont="1" applyFill="1" applyBorder="1" applyAlignment="1">
      <alignment horizontal="center"/>
    </xf>
    <xf numFmtId="43" fontId="143" fillId="0" borderId="0" xfId="152" applyFont="1" applyFill="1" applyBorder="1"/>
    <xf numFmtId="191" fontId="133" fillId="0" borderId="0" xfId="1" applyFont="1" applyFill="1" applyBorder="1" applyAlignment="1">
      <alignment horizontal="center"/>
    </xf>
    <xf numFmtId="0" fontId="0" fillId="0" borderId="0" xfId="1263" applyFont="1" applyFill="1" applyAlignment="1">
      <alignment horizontal="left" vertical="center"/>
    </xf>
    <xf numFmtId="0" fontId="127" fillId="0" borderId="0" xfId="1263" applyFont="1" applyFill="1" applyAlignment="1">
      <alignment vertical="center"/>
    </xf>
    <xf numFmtId="0" fontId="127" fillId="0" borderId="0" xfId="1263" applyFont="1" applyFill="1" applyBorder="1" applyAlignment="1">
      <alignment vertical="center"/>
    </xf>
    <xf numFmtId="191" fontId="8" fillId="0" borderId="0" xfId="1" applyFont="1" applyFill="1" applyAlignment="1">
      <alignment horizontal="center" vertical="center"/>
    </xf>
    <xf numFmtId="0" fontId="144" fillId="0" borderId="0" xfId="0" applyFont="1" applyFill="1" applyAlignment="1">
      <alignment vertical="center"/>
    </xf>
    <xf numFmtId="192" fontId="6" fillId="0" borderId="0" xfId="0" applyNumberFormat="1" applyFont="1" applyFill="1" applyBorder="1" applyAlignment="1">
      <alignment horizontal="left"/>
    </xf>
    <xf numFmtId="192" fontId="6" fillId="0" borderId="0" xfId="0" applyNumberFormat="1" applyFont="1" applyFill="1" applyAlignment="1">
      <alignment horizontal="center"/>
    </xf>
    <xf numFmtId="192" fontId="6" fillId="0" borderId="0" xfId="0" applyNumberFormat="1" applyFont="1" applyFill="1" applyBorder="1" applyAlignment="1"/>
    <xf numFmtId="192" fontId="140" fillId="0" borderId="0" xfId="1" applyNumberFormat="1" applyFont="1" applyFill="1"/>
    <xf numFmtId="192" fontId="132" fillId="0" borderId="0" xfId="1" applyNumberFormat="1" applyFont="1" applyFill="1" applyAlignment="1">
      <alignment vertical="center"/>
    </xf>
    <xf numFmtId="192" fontId="132" fillId="0" borderId="0" xfId="1" applyNumberFormat="1" applyFont="1" applyFill="1" applyAlignment="1"/>
    <xf numFmtId="194" fontId="141" fillId="0" borderId="0" xfId="0" applyNumberFormat="1" applyFont="1" applyFill="1" applyBorder="1" applyAlignment="1">
      <alignment horizontal="center"/>
    </xf>
    <xf numFmtId="49" fontId="141" fillId="0" borderId="0" xfId="1230" applyNumberFormat="1" applyFont="1" applyFill="1" applyBorder="1" applyAlignment="1">
      <alignment vertical="center"/>
    </xf>
    <xf numFmtId="0" fontId="141" fillId="0" borderId="0" xfId="0" applyFont="1" applyFill="1" applyBorder="1" applyAlignment="1">
      <alignment horizontal="center" vertical="center"/>
    </xf>
    <xf numFmtId="237" fontId="141" fillId="0" borderId="0" xfId="1228" applyNumberFormat="1" applyFont="1" applyFill="1" applyBorder="1" applyAlignment="1">
      <alignment vertical="center"/>
    </xf>
    <xf numFmtId="238" fontId="141" fillId="0" borderId="0" xfId="0" applyNumberFormat="1" applyFont="1" applyFill="1" applyBorder="1" applyAlignment="1">
      <alignment vertical="center"/>
    </xf>
    <xf numFmtId="233" fontId="141" fillId="0" borderId="0" xfId="0" applyNumberFormat="1" applyFont="1" applyFill="1" applyBorder="1" applyAlignment="1">
      <alignment vertical="center"/>
    </xf>
    <xf numFmtId="0" fontId="135" fillId="0" borderId="0" xfId="1230" applyFont="1" applyFill="1" applyAlignment="1">
      <alignment vertical="center"/>
    </xf>
    <xf numFmtId="240" fontId="141" fillId="0" borderId="0" xfId="1228" applyNumberFormat="1" applyFont="1" applyFill="1" applyBorder="1" applyAlignment="1">
      <alignment vertical="center"/>
    </xf>
    <xf numFmtId="240" fontId="135" fillId="0" borderId="0" xfId="1228" applyNumberFormat="1" applyFont="1" applyFill="1" applyBorder="1" applyAlignment="1"/>
    <xf numFmtId="240" fontId="141" fillId="0" borderId="0" xfId="161" applyNumberFormat="1" applyFont="1" applyFill="1" applyAlignment="1">
      <alignment vertical="center"/>
    </xf>
    <xf numFmtId="0" fontId="145" fillId="0" borderId="0" xfId="0" applyFont="1" applyFill="1"/>
    <xf numFmtId="241" fontId="141" fillId="0" borderId="0" xfId="161" applyNumberFormat="1" applyFont="1" applyFill="1" applyBorder="1" applyAlignment="1">
      <alignment vertical="center"/>
    </xf>
    <xf numFmtId="241" fontId="141" fillId="0" borderId="0" xfId="161" applyNumberFormat="1" applyFont="1" applyFill="1" applyAlignment="1">
      <alignment vertical="center"/>
    </xf>
    <xf numFmtId="241" fontId="141" fillId="0" borderId="0" xfId="0" applyNumberFormat="1" applyFont="1" applyFill="1" applyAlignment="1">
      <alignment vertical="center"/>
    </xf>
    <xf numFmtId="240" fontId="135" fillId="0" borderId="10" xfId="1228" applyNumberFormat="1" applyFont="1" applyFill="1" applyBorder="1" applyAlignment="1"/>
    <xf numFmtId="240" fontId="141" fillId="0" borderId="0" xfId="1228" applyNumberFormat="1" applyFont="1" applyFill="1" applyBorder="1" applyAlignment="1"/>
    <xf numFmtId="240" fontId="141" fillId="0" borderId="0" xfId="161" applyNumberFormat="1" applyFont="1" applyFill="1" applyBorder="1" applyAlignment="1"/>
    <xf numFmtId="240" fontId="141" fillId="0" borderId="0" xfId="161" applyNumberFormat="1" applyFont="1" applyFill="1" applyAlignment="1"/>
    <xf numFmtId="240" fontId="141" fillId="0" borderId="0" xfId="0" applyNumberFormat="1" applyFont="1" applyFill="1" applyAlignment="1"/>
    <xf numFmtId="240" fontId="141" fillId="0" borderId="0" xfId="1228" applyNumberFormat="1" applyFont="1" applyFill="1" applyBorder="1" applyAlignment="1">
      <alignment horizontal="right"/>
    </xf>
    <xf numFmtId="0" fontId="5" fillId="0" borderId="0" xfId="1" applyNumberFormat="1" applyFont="1" applyFill="1" applyAlignment="1">
      <alignment horizontal="center"/>
    </xf>
    <xf numFmtId="192" fontId="135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146" fillId="0" borderId="0" xfId="0" applyFont="1" applyFill="1" applyAlignment="1">
      <alignment vertical="center"/>
    </xf>
    <xf numFmtId="0" fontId="146" fillId="0" borderId="0" xfId="0" applyFont="1" applyFill="1" applyAlignment="1">
      <alignment horizontal="center" vertical="center"/>
    </xf>
    <xf numFmtId="191" fontId="146" fillId="0" borderId="0" xfId="0" applyNumberFormat="1" applyFont="1" applyFill="1" applyAlignment="1">
      <alignment vertical="center"/>
    </xf>
    <xf numFmtId="192" fontId="146" fillId="0" borderId="0" xfId="1" applyNumberFormat="1" applyFont="1" applyFill="1" applyAlignment="1">
      <alignment vertical="center"/>
    </xf>
    <xf numFmtId="0" fontId="14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191" fontId="5" fillId="0" borderId="0" xfId="0" applyNumberFormat="1" applyFont="1" applyFill="1" applyAlignment="1">
      <alignment horizontal="left" vertical="center"/>
    </xf>
    <xf numFmtId="0" fontId="141" fillId="0" borderId="2" xfId="0" applyFont="1" applyFill="1" applyBorder="1" applyAlignment="1">
      <alignment horizontal="center"/>
    </xf>
    <xf numFmtId="0" fontId="133" fillId="0" borderId="1" xfId="0" applyFont="1" applyFill="1" applyBorder="1" applyAlignment="1">
      <alignment horizontal="center"/>
    </xf>
    <xf numFmtId="0" fontId="133" fillId="0" borderId="0" xfId="0" applyFont="1" applyFill="1" applyBorder="1" applyAlignment="1">
      <alignment horizontal="center"/>
    </xf>
    <xf numFmtId="191" fontId="140" fillId="0" borderId="0" xfId="1" applyFont="1" applyFill="1"/>
    <xf numFmtId="227" fontId="140" fillId="0" borderId="0" xfId="206" applyNumberFormat="1" applyFont="1" applyFill="1" applyAlignment="1">
      <alignment horizontal="center"/>
    </xf>
    <xf numFmtId="192" fontId="140" fillId="0" borderId="0" xfId="206" applyNumberFormat="1" applyFont="1" applyFill="1"/>
    <xf numFmtId="0" fontId="139" fillId="0" borderId="0" xfId="1263" applyFont="1" applyFill="1"/>
    <xf numFmtId="0" fontId="137" fillId="0" borderId="0" xfId="1263" applyFont="1" applyFill="1"/>
    <xf numFmtId="0" fontId="138" fillId="0" borderId="0" xfId="0" applyFont="1" applyFill="1"/>
    <xf numFmtId="0" fontId="141" fillId="0" borderId="2" xfId="0" applyFont="1" applyFill="1" applyBorder="1" applyAlignment="1">
      <alignment horizontal="center"/>
    </xf>
    <xf numFmtId="0" fontId="133" fillId="0" borderId="1" xfId="0" applyFont="1" applyFill="1" applyBorder="1" applyAlignment="1">
      <alignment horizontal="center"/>
    </xf>
    <xf numFmtId="0" fontId="13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33" fillId="0" borderId="0" xfId="0" quotePrefix="1" applyFont="1" applyFill="1" applyAlignment="1"/>
    <xf numFmtId="0" fontId="147" fillId="0" borderId="0" xfId="0" applyFont="1" applyFill="1"/>
    <xf numFmtId="0" fontId="148" fillId="0" borderId="0" xfId="0" applyFont="1" applyFill="1" applyBorder="1" applyAlignment="1">
      <alignment horizontal="center" vertical="center"/>
    </xf>
    <xf numFmtId="0" fontId="149" fillId="0" borderId="0" xfId="0" applyFont="1" applyFill="1" applyBorder="1" applyAlignment="1">
      <alignment horizontal="center" vertical="center"/>
    </xf>
    <xf numFmtId="0" fontId="150" fillId="0" borderId="0" xfId="0" applyFont="1" applyFill="1"/>
    <xf numFmtId="191" fontId="150" fillId="0" borderId="0" xfId="0" applyNumberFormat="1" applyFont="1" applyFill="1"/>
    <xf numFmtId="191" fontId="147" fillId="0" borderId="0" xfId="0" applyNumberFormat="1" applyFont="1" applyFill="1"/>
    <xf numFmtId="0" fontId="147" fillId="0" borderId="0" xfId="0" applyFont="1" applyFill="1" applyBorder="1"/>
    <xf numFmtId="192" fontId="8" fillId="0" borderId="0" xfId="0" applyNumberFormat="1" applyFont="1" applyFill="1"/>
    <xf numFmtId="191" fontId="8" fillId="0" borderId="0" xfId="1" applyFont="1" applyFill="1"/>
    <xf numFmtId="0" fontId="8" fillId="0" borderId="0" xfId="0" applyFont="1" applyFill="1"/>
    <xf numFmtId="192" fontId="8" fillId="0" borderId="0" xfId="0" applyNumberFormat="1" applyFont="1" applyFill="1" applyBorder="1" applyAlignment="1">
      <alignment vertical="center"/>
    </xf>
    <xf numFmtId="191" fontId="8" fillId="0" borderId="0" xfId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92" fontId="8" fillId="0" borderId="0" xfId="1" applyNumberFormat="1" applyFont="1" applyFill="1" applyBorder="1" applyAlignment="1">
      <alignment vertical="center"/>
    </xf>
    <xf numFmtId="192" fontId="8" fillId="0" borderId="0" xfId="0" applyNumberFormat="1" applyFont="1" applyFill="1" applyAlignment="1">
      <alignment vertical="center"/>
    </xf>
    <xf numFmtId="192" fontId="8" fillId="0" borderId="0" xfId="1265" applyNumberFormat="1" applyFont="1" applyFill="1"/>
    <xf numFmtId="192" fontId="8" fillId="0" borderId="1" xfId="1" applyNumberFormat="1" applyFont="1" applyFill="1" applyBorder="1" applyAlignment="1">
      <alignment vertical="center"/>
    </xf>
    <xf numFmtId="192" fontId="8" fillId="0" borderId="2" xfId="1" applyNumberFormat="1" applyFont="1" applyFill="1" applyBorder="1" applyAlignment="1">
      <alignment vertical="center"/>
    </xf>
    <xf numFmtId="192" fontId="8" fillId="0" borderId="0" xfId="1" applyNumberFormat="1" applyFont="1" applyFill="1"/>
    <xf numFmtId="192" fontId="127" fillId="0" borderId="0" xfId="166" applyNumberFormat="1" applyFont="1" applyFill="1" applyBorder="1" applyAlignment="1">
      <alignment horizontal="right" vertical="center"/>
    </xf>
    <xf numFmtId="192" fontId="8" fillId="0" borderId="2" xfId="1" applyNumberFormat="1" applyFont="1" applyFill="1" applyBorder="1"/>
    <xf numFmtId="192" fontId="8" fillId="0" borderId="0" xfId="1" applyNumberFormat="1" applyFont="1" applyFill="1" applyAlignment="1">
      <alignment horizontal="center"/>
    </xf>
    <xf numFmtId="191" fontId="8" fillId="0" borderId="0" xfId="1" applyFont="1" applyFill="1" applyAlignment="1">
      <alignment horizontal="center"/>
    </xf>
    <xf numFmtId="0" fontId="127" fillId="0" borderId="0" xfId="1263" applyFont="1" applyFill="1" applyAlignment="1">
      <alignment horizontal="left"/>
    </xf>
    <xf numFmtId="0" fontId="127" fillId="0" borderId="0" xfId="0" applyFont="1" applyFill="1"/>
    <xf numFmtId="0" fontId="132" fillId="0" borderId="0" xfId="0" applyFont="1" applyFill="1" applyAlignment="1">
      <alignment horizontal="left" vertical="center"/>
    </xf>
    <xf numFmtId="191" fontId="3" fillId="0" borderId="0" xfId="1" applyFont="1" applyFill="1" applyAlignment="1">
      <alignment horizontal="left"/>
    </xf>
    <xf numFmtId="192" fontId="3" fillId="0" borderId="0" xfId="1" applyNumberFormat="1" applyFont="1" applyFill="1" applyAlignment="1">
      <alignment horizontal="center"/>
    </xf>
    <xf numFmtId="191" fontId="3" fillId="0" borderId="0" xfId="1" applyFont="1" applyFill="1" applyAlignment="1">
      <alignment horizontal="center"/>
    </xf>
    <xf numFmtId="192" fontId="8" fillId="0" borderId="0" xfId="0" applyNumberFormat="1" applyFont="1" applyFill="1" applyBorder="1"/>
    <xf numFmtId="189" fontId="132" fillId="0" borderId="0" xfId="335" applyNumberFormat="1" applyFont="1" applyFill="1" applyAlignment="1">
      <alignment vertical="center"/>
    </xf>
    <xf numFmtId="192" fontId="133" fillId="0" borderId="0" xfId="0" applyNumberFormat="1" applyFont="1" applyFill="1"/>
    <xf numFmtId="191" fontId="133" fillId="0" borderId="0" xfId="0" applyNumberFormat="1" applyFont="1" applyFill="1" applyAlignment="1">
      <alignment horizontal="left" vertical="center"/>
    </xf>
    <xf numFmtId="193" fontId="133" fillId="0" borderId="1" xfId="0" applyNumberFormat="1" applyFont="1" applyFill="1" applyBorder="1" applyAlignment="1">
      <alignment horizontal="center"/>
    </xf>
    <xf numFmtId="0" fontId="133" fillId="0" borderId="2" xfId="0" applyFont="1" applyFill="1" applyBorder="1" applyAlignment="1">
      <alignment horizontal="center"/>
    </xf>
    <xf numFmtId="0" fontId="135" fillId="0" borderId="0" xfId="0" applyFont="1" applyFill="1" applyAlignment="1">
      <alignment horizontal="left"/>
    </xf>
    <xf numFmtId="0" fontId="141" fillId="0" borderId="1" xfId="0" applyFont="1" applyFill="1" applyBorder="1" applyAlignment="1">
      <alignment horizontal="center"/>
    </xf>
    <xf numFmtId="0" fontId="141" fillId="0" borderId="2" xfId="0" applyFont="1" applyFill="1" applyBorder="1" applyAlignment="1">
      <alignment horizontal="center"/>
    </xf>
    <xf numFmtId="0" fontId="133" fillId="0" borderId="1" xfId="0" applyFont="1" applyFill="1" applyBorder="1" applyAlignment="1">
      <alignment horizontal="center"/>
    </xf>
    <xf numFmtId="0" fontId="133" fillId="0" borderId="0" xfId="0" applyFont="1" applyFill="1" applyBorder="1" applyAlignment="1">
      <alignment horizontal="center"/>
    </xf>
    <xf numFmtId="0" fontId="133" fillId="0" borderId="1" xfId="0" applyFont="1" applyFill="1" applyBorder="1" applyAlignment="1">
      <alignment horizontal="center" vertical="center"/>
    </xf>
    <xf numFmtId="0" fontId="133" fillId="0" borderId="2" xfId="0" applyFont="1" applyFill="1" applyBorder="1" applyAlignment="1">
      <alignment horizontal="center" vertical="center"/>
    </xf>
    <xf numFmtId="0" fontId="133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92" fontId="8" fillId="0" borderId="1" xfId="1" applyNumberFormat="1" applyFont="1" applyFill="1" applyBorder="1" applyAlignment="1">
      <alignment horizontal="center"/>
    </xf>
    <xf numFmtId="192" fontId="8" fillId="0" borderId="1" xfId="1" applyNumberFormat="1" applyFont="1" applyFill="1" applyBorder="1"/>
    <xf numFmtId="192" fontId="8" fillId="0" borderId="3" xfId="0" applyNumberFormat="1" applyFont="1" applyFill="1" applyBorder="1"/>
  </cellXfs>
  <cellStyles count="1266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99" xfId="1265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1263"/>
    <cellStyle name="Normal 11" xfId="336"/>
    <cellStyle name="Normal 11 2" xfId="337"/>
    <cellStyle name="Normal 12" xfId="338"/>
    <cellStyle name="Normal 12 2" xfId="339"/>
    <cellStyle name="Normal 13" xfId="340"/>
    <cellStyle name="Normal 14" xfId="341"/>
    <cellStyle name="Normal 15" xfId="342"/>
    <cellStyle name="Normal 15 2" xfId="343"/>
    <cellStyle name="Normal 16" xfId="344"/>
    <cellStyle name="Normal 17" xfId="345"/>
    <cellStyle name="Normal 18" xfId="346"/>
    <cellStyle name="Normal 19" xfId="347"/>
    <cellStyle name="Normal 2" xfId="348"/>
    <cellStyle name="Normal 2 2" xfId="349"/>
    <cellStyle name="Normal 2 2 2" xfId="350"/>
    <cellStyle name="Normal 2 2_Book2" xfId="351"/>
    <cellStyle name="Normal 2 3" xfId="352"/>
    <cellStyle name="Normal 2 4" xfId="353"/>
    <cellStyle name="Normal 2 5" xfId="354"/>
    <cellStyle name="Normal 2 6" xfId="355"/>
    <cellStyle name="Normal 2 7" xfId="356"/>
    <cellStyle name="Normal 2 8" xfId="357"/>
    <cellStyle name="Normal 2 9" xfId="358"/>
    <cellStyle name="Normal 2_AR aging Q4" xfId="359"/>
    <cellStyle name="Normal 20" xfId="360"/>
    <cellStyle name="Normal 21" xfId="361"/>
    <cellStyle name="Normal 3" xfId="362"/>
    <cellStyle name="Normal 3 2" xfId="363"/>
    <cellStyle name="Normal 3 2 2" xfId="364"/>
    <cellStyle name="Normal 3 2 3" xfId="365"/>
    <cellStyle name="Normal 3 2 4" xfId="366"/>
    <cellStyle name="Normal 3 2 5" xfId="367"/>
    <cellStyle name="Normal 3 2 6" xfId="368"/>
    <cellStyle name="Normal 3 3" xfId="369"/>
    <cellStyle name="Normal 3 4" xfId="370"/>
    <cellStyle name="Normal 3 5" xfId="371"/>
    <cellStyle name="Normal 3 6" xfId="372"/>
    <cellStyle name="Normal 3_AR_AP Audit updateMgen " xfId="373"/>
    <cellStyle name="Normal 4" xfId="374"/>
    <cellStyle name="Normal 4 2" xfId="375"/>
    <cellStyle name="Normal 4 2 2" xfId="376"/>
    <cellStyle name="Normal 4 2 2 2" xfId="377"/>
    <cellStyle name="Normal 4 2 3" xfId="378"/>
    <cellStyle name="Normal 4 2_Ex.WP_PIK(1)" xfId="379"/>
    <cellStyle name="Normal 4 3" xfId="380"/>
    <cellStyle name="Normal 4 4" xfId="381"/>
    <cellStyle name="Normal 4 5" xfId="382"/>
    <cellStyle name="Normal 4 6" xfId="383"/>
    <cellStyle name="Normal 4_AR-turnover" xfId="384"/>
    <cellStyle name="Normal 5" xfId="385"/>
    <cellStyle name="Normal 5 2" xfId="386"/>
    <cellStyle name="Normal 5 2 2" xfId="387"/>
    <cellStyle name="Normal 5 2_Mida Property_WP_06.30.10" xfId="388"/>
    <cellStyle name="Normal 5 3" xfId="389"/>
    <cellStyle name="Normal 5 4" xfId="390"/>
    <cellStyle name="Normal 5 5" xfId="391"/>
    <cellStyle name="Normal 5 6" xfId="392"/>
    <cellStyle name="Normal 5_Book1" xfId="393"/>
    <cellStyle name="Normal 6" xfId="394"/>
    <cellStyle name="Normal 69" xfId="395"/>
    <cellStyle name="Normal 7" xfId="396"/>
    <cellStyle name="Normal 7 2" xfId="397"/>
    <cellStyle name="Normal 7 2 2" xfId="398"/>
    <cellStyle name="Normal 7_Ex.WP_PIK(1)" xfId="399"/>
    <cellStyle name="Normal 8" xfId="400"/>
    <cellStyle name="Normal 8 2" xfId="401"/>
    <cellStyle name="Normal 9" xfId="402"/>
    <cellStyle name="Normal_SENAT2_Mar_06" xfId="403"/>
    <cellStyle name="Normal_THANAT2-E2_Q2_56" xfId="1264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85725</xdr:rowOff>
    </xdr:from>
    <xdr:to>
      <xdr:col>14</xdr:col>
      <xdr:colOff>717551</xdr:colOff>
      <xdr:row>0</xdr:row>
      <xdr:rowOff>85725</xdr:rowOff>
    </xdr:to>
    <xdr:pic>
      <xdr:nvPicPr>
        <xdr:cNvPr id="2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6675" y="85725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>
        <row r="2">
          <cell r="B2">
            <v>1.9678000000000001E-2</v>
          </cell>
        </row>
      </sheetData>
      <sheetData sheetId="117"/>
      <sheetData sheetId="118"/>
      <sheetData sheetId="119"/>
      <sheetData sheetId="120">
        <row r="2">
          <cell r="B2">
            <v>1.9678000000000001E-2</v>
          </cell>
        </row>
      </sheetData>
      <sheetData sheetId="121"/>
      <sheetData sheetId="122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/>
      <sheetData sheetId="129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>
        <row r="2">
          <cell r="B2">
            <v>1.9678000000000001E-2</v>
          </cell>
        </row>
      </sheetData>
      <sheetData sheetId="134"/>
      <sheetData sheetId="135"/>
      <sheetData sheetId="136"/>
      <sheetData sheetId="137">
        <row r="2">
          <cell r="B2">
            <v>1.9678000000000001E-2</v>
          </cell>
        </row>
      </sheetData>
      <sheetData sheetId="138"/>
      <sheetData sheetId="139"/>
      <sheetData sheetId="140">
        <row r="2">
          <cell r="B2">
            <v>1.9678000000000001E-2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89"/>
  <sheetViews>
    <sheetView view="pageBreakPreview" topLeftCell="A68" zoomScale="55" zoomScaleNormal="100" zoomScaleSheetLayoutView="55" workbookViewId="0">
      <selection activeCell="T74" sqref="T74"/>
    </sheetView>
  </sheetViews>
  <sheetFormatPr defaultColWidth="9.140625" defaultRowHeight="21" customHeight="1"/>
  <cols>
    <col min="1" max="1" width="2.140625" style="25" customWidth="1"/>
    <col min="2" max="2" width="2.140625" style="79" customWidth="1"/>
    <col min="3" max="3" width="8.85546875" style="79" customWidth="1"/>
    <col min="4" max="4" width="43.85546875" style="79" customWidth="1"/>
    <col min="5" max="5" width="7.5703125" style="79" customWidth="1"/>
    <col min="6" max="6" width="0.7109375" style="79" customWidth="1"/>
    <col min="7" max="7" width="17.140625" style="79" customWidth="1"/>
    <col min="8" max="8" width="0.7109375" style="79" customWidth="1"/>
    <col min="9" max="9" width="17.140625" style="79" customWidth="1"/>
    <col min="10" max="10" width="0.7109375" style="79" customWidth="1"/>
    <col min="11" max="11" width="17.140625" style="79" customWidth="1"/>
    <col min="12" max="12" width="0.7109375" style="79" customWidth="1"/>
    <col min="13" max="13" width="17.140625" style="79" customWidth="1"/>
    <col min="14" max="14" width="14.85546875" style="79" bestFit="1" customWidth="1"/>
    <col min="15" max="15" width="14.42578125" style="79" customWidth="1"/>
    <col min="16" max="16" width="13" style="97" customWidth="1"/>
    <col min="17" max="17" width="14.28515625" style="79" bestFit="1" customWidth="1"/>
    <col min="18" max="16384" width="9.140625" style="79"/>
  </cols>
  <sheetData>
    <row r="1" spans="1:18" s="25" customFormat="1" ht="24" customHeight="1">
      <c r="A1" s="28" t="s">
        <v>94</v>
      </c>
      <c r="B1" s="28"/>
      <c r="C1" s="28"/>
      <c r="D1" s="28"/>
      <c r="E1" s="28"/>
      <c r="F1" s="28"/>
      <c r="G1" s="28"/>
      <c r="H1" s="28"/>
      <c r="I1" s="28"/>
      <c r="J1" s="28" t="s">
        <v>0</v>
      </c>
      <c r="K1" s="78"/>
      <c r="L1" s="28"/>
      <c r="M1" s="78"/>
      <c r="P1" s="95"/>
    </row>
    <row r="2" spans="1:18" s="25" customFormat="1" ht="21.7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P2" s="95"/>
    </row>
    <row r="3" spans="1:18" s="25" customFormat="1" ht="21.75">
      <c r="A3" s="28" t="s">
        <v>170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P3" s="95"/>
    </row>
    <row r="4" spans="1:18" ht="7.5" customHeight="1">
      <c r="A4" s="28"/>
      <c r="E4" s="80"/>
      <c r="F4" s="80"/>
      <c r="G4" s="81"/>
      <c r="H4" s="80"/>
      <c r="I4" s="81"/>
      <c r="J4" s="82"/>
      <c r="K4" s="81"/>
      <c r="L4" s="83"/>
      <c r="M4" s="81"/>
      <c r="N4" s="80"/>
      <c r="O4" s="80"/>
    </row>
    <row r="5" spans="1:18" s="12" customFormat="1" ht="21" customHeight="1">
      <c r="A5" s="37"/>
      <c r="B5" s="84"/>
      <c r="C5" s="84"/>
      <c r="D5" s="84"/>
      <c r="E5" s="85"/>
      <c r="F5" s="85"/>
      <c r="G5" s="315" t="s">
        <v>2</v>
      </c>
      <c r="H5" s="315"/>
      <c r="I5" s="315"/>
      <c r="J5" s="315"/>
      <c r="K5" s="315"/>
      <c r="L5" s="315"/>
      <c r="M5" s="315"/>
      <c r="P5" s="234"/>
    </row>
    <row r="6" spans="1:18" s="12" customFormat="1" ht="21" customHeight="1">
      <c r="A6" s="37"/>
      <c r="B6" s="84"/>
      <c r="C6" s="84"/>
      <c r="D6" s="84"/>
      <c r="E6" s="85"/>
      <c r="F6" s="85"/>
      <c r="G6" s="316" t="s">
        <v>3</v>
      </c>
      <c r="H6" s="316"/>
      <c r="I6" s="316"/>
      <c r="J6" s="13"/>
      <c r="K6" s="316" t="s">
        <v>4</v>
      </c>
      <c r="L6" s="316"/>
      <c r="M6" s="316"/>
      <c r="P6" s="234"/>
    </row>
    <row r="7" spans="1:18" s="12" customFormat="1" ht="21" customHeight="1">
      <c r="A7" s="76"/>
      <c r="B7" s="84"/>
      <c r="C7" s="84"/>
      <c r="D7" s="84"/>
      <c r="F7" s="85"/>
      <c r="G7" s="86" t="s">
        <v>171</v>
      </c>
      <c r="H7" s="85"/>
      <c r="I7" s="87" t="s">
        <v>6</v>
      </c>
      <c r="J7" s="278"/>
      <c r="K7" s="86" t="s">
        <v>171</v>
      </c>
      <c r="L7" s="88"/>
      <c r="M7" s="87" t="s">
        <v>6</v>
      </c>
      <c r="P7" s="234"/>
    </row>
    <row r="8" spans="1:18" s="12" customFormat="1" ht="21" customHeight="1">
      <c r="A8" s="76"/>
      <c r="B8" s="84"/>
      <c r="C8" s="84"/>
      <c r="D8" s="84"/>
      <c r="E8" s="89"/>
      <c r="F8" s="85"/>
      <c r="G8" s="90" t="s">
        <v>7</v>
      </c>
      <c r="H8" s="85"/>
      <c r="I8" s="91" t="s">
        <v>8</v>
      </c>
      <c r="J8" s="278"/>
      <c r="K8" s="90" t="s">
        <v>7</v>
      </c>
      <c r="L8" s="85"/>
      <c r="M8" s="91" t="s">
        <v>8</v>
      </c>
      <c r="P8" s="234"/>
    </row>
    <row r="9" spans="1:18" ht="21" customHeight="1">
      <c r="E9" s="92" t="s">
        <v>5</v>
      </c>
      <c r="F9" s="89"/>
      <c r="G9" s="92" t="s">
        <v>9</v>
      </c>
      <c r="H9" s="89"/>
      <c r="I9" s="92"/>
      <c r="J9" s="88"/>
      <c r="K9" s="92" t="s">
        <v>9</v>
      </c>
      <c r="L9" s="89"/>
      <c r="M9" s="92"/>
    </row>
    <row r="10" spans="1:18" ht="21.75">
      <c r="A10" s="37" t="s">
        <v>10</v>
      </c>
      <c r="E10" s="89"/>
      <c r="F10" s="89"/>
      <c r="G10" s="89"/>
      <c r="H10" s="89"/>
      <c r="I10" s="89"/>
      <c r="J10" s="88"/>
      <c r="K10" s="93"/>
      <c r="L10" s="89"/>
      <c r="M10" s="89"/>
    </row>
    <row r="11" spans="1:18" s="28" customFormat="1" ht="21.75">
      <c r="A11" s="94" t="s">
        <v>11</v>
      </c>
      <c r="G11" s="95"/>
      <c r="I11" s="25"/>
      <c r="J11" s="25"/>
      <c r="K11" s="95"/>
      <c r="L11" s="25"/>
      <c r="M11" s="25"/>
      <c r="P11" s="235"/>
    </row>
    <row r="12" spans="1:18" ht="23.25">
      <c r="B12" s="25" t="s">
        <v>12</v>
      </c>
      <c r="C12" s="25"/>
      <c r="D12" s="25"/>
      <c r="E12" s="96"/>
      <c r="F12" s="96"/>
      <c r="G12" s="97">
        <v>14933</v>
      </c>
      <c r="H12" s="96"/>
      <c r="I12" s="97">
        <v>10397</v>
      </c>
      <c r="J12" s="97"/>
      <c r="K12" s="97">
        <v>1734</v>
      </c>
      <c r="M12" s="97">
        <v>793</v>
      </c>
      <c r="N12" s="82"/>
      <c r="O12" s="99"/>
    </row>
    <row r="13" spans="1:18" ht="23.25">
      <c r="B13" s="25" t="s">
        <v>13</v>
      </c>
      <c r="C13" s="25"/>
      <c r="D13" s="25"/>
      <c r="E13" s="96">
        <v>5</v>
      </c>
      <c r="F13" s="96"/>
      <c r="G13" s="97">
        <v>507371</v>
      </c>
      <c r="H13" s="96"/>
      <c r="I13" s="97">
        <v>479713</v>
      </c>
      <c r="J13" s="97"/>
      <c r="K13" s="97">
        <v>422077</v>
      </c>
      <c r="M13" s="97">
        <v>395183</v>
      </c>
      <c r="N13" s="82"/>
      <c r="O13" s="99"/>
      <c r="R13" s="82"/>
    </row>
    <row r="14" spans="1:18" ht="23.25">
      <c r="B14" s="25" t="s">
        <v>102</v>
      </c>
      <c r="C14" s="25"/>
      <c r="D14" s="25"/>
      <c r="E14" s="96" t="s">
        <v>129</v>
      </c>
      <c r="F14" s="96"/>
      <c r="G14" s="97">
        <v>22862</v>
      </c>
      <c r="H14" s="96"/>
      <c r="I14" s="98">
        <v>26798</v>
      </c>
      <c r="J14" s="97"/>
      <c r="K14" s="97">
        <v>4145</v>
      </c>
      <c r="M14" s="97">
        <v>13749</v>
      </c>
      <c r="N14" s="82"/>
      <c r="O14" s="99"/>
      <c r="Q14" s="100"/>
    </row>
    <row r="15" spans="1:18" ht="23.25">
      <c r="B15" s="101" t="s">
        <v>143</v>
      </c>
      <c r="C15" s="25"/>
      <c r="D15" s="25"/>
      <c r="E15" s="96" t="s">
        <v>144</v>
      </c>
      <c r="F15" s="96"/>
      <c r="G15" s="97">
        <v>150019</v>
      </c>
      <c r="H15" s="96"/>
      <c r="I15" s="98">
        <v>133388</v>
      </c>
      <c r="J15" s="97"/>
      <c r="K15" s="97">
        <v>35765</v>
      </c>
      <c r="M15" s="97">
        <v>35280</v>
      </c>
      <c r="N15" s="82"/>
      <c r="O15" s="99"/>
      <c r="Q15" s="100"/>
    </row>
    <row r="16" spans="1:18" ht="23.25">
      <c r="B16" s="25" t="s">
        <v>14</v>
      </c>
      <c r="C16" s="25"/>
      <c r="D16" s="25"/>
      <c r="E16" s="96">
        <v>8</v>
      </c>
      <c r="F16" s="96"/>
      <c r="G16" s="97">
        <v>2319</v>
      </c>
      <c r="H16" s="96"/>
      <c r="I16" s="97">
        <v>17278</v>
      </c>
      <c r="J16" s="96"/>
      <c r="K16" s="98">
        <v>0</v>
      </c>
      <c r="M16" s="98">
        <v>0</v>
      </c>
      <c r="N16" s="82"/>
      <c r="O16" s="99"/>
    </row>
    <row r="17" spans="1:17" ht="23.25">
      <c r="B17" s="25" t="s">
        <v>15</v>
      </c>
      <c r="C17" s="25"/>
      <c r="D17" s="25"/>
      <c r="E17" s="96">
        <v>9</v>
      </c>
      <c r="F17" s="96"/>
      <c r="G17" s="97">
        <v>27477</v>
      </c>
      <c r="H17" s="96"/>
      <c r="I17" s="97">
        <v>27477</v>
      </c>
      <c r="J17" s="96"/>
      <c r="K17" s="97">
        <v>0</v>
      </c>
      <c r="M17" s="98">
        <v>0</v>
      </c>
      <c r="N17" s="82"/>
      <c r="O17" s="99"/>
    </row>
    <row r="18" spans="1:17" ht="23.25">
      <c r="B18" s="28" t="s">
        <v>16</v>
      </c>
      <c r="G18" s="102">
        <f>SUM(G12:G17)</f>
        <v>724981</v>
      </c>
      <c r="I18" s="102">
        <f>SUM(I12:I17)</f>
        <v>695051</v>
      </c>
      <c r="K18" s="102">
        <f>SUM(K12:K17)</f>
        <v>463721</v>
      </c>
      <c r="M18" s="102">
        <f>SUM(M12:M17)</f>
        <v>445005</v>
      </c>
      <c r="N18" s="100"/>
      <c r="O18" s="270"/>
    </row>
    <row r="19" spans="1:17" ht="23.25">
      <c r="A19" s="28"/>
      <c r="E19" s="80"/>
      <c r="F19" s="80"/>
      <c r="G19" s="103"/>
      <c r="H19" s="80"/>
      <c r="I19" s="81"/>
      <c r="J19" s="82"/>
      <c r="K19" s="104"/>
      <c r="L19" s="83"/>
      <c r="M19" s="81"/>
      <c r="N19" s="82"/>
      <c r="O19" s="99"/>
    </row>
    <row r="20" spans="1:17" ht="23.25">
      <c r="A20" s="28" t="s">
        <v>17</v>
      </c>
      <c r="G20" s="97"/>
      <c r="I20" s="82"/>
      <c r="K20" s="100"/>
      <c r="M20" s="82"/>
      <c r="N20" s="82"/>
      <c r="O20" s="99"/>
    </row>
    <row r="21" spans="1:17" ht="23.25">
      <c r="B21" s="25" t="s">
        <v>18</v>
      </c>
      <c r="C21" s="25"/>
      <c r="D21" s="25"/>
      <c r="E21" s="96">
        <v>10</v>
      </c>
      <c r="G21" s="97">
        <v>77677</v>
      </c>
      <c r="I21" s="97">
        <v>90811</v>
      </c>
      <c r="J21" s="105"/>
      <c r="K21" s="97">
        <v>77677</v>
      </c>
      <c r="M21" s="105">
        <v>90811</v>
      </c>
      <c r="N21" s="82"/>
      <c r="O21" s="99"/>
    </row>
    <row r="22" spans="1:17" ht="23.25">
      <c r="B22" s="106" t="s">
        <v>104</v>
      </c>
      <c r="E22" s="96">
        <v>11</v>
      </c>
      <c r="G22" s="97">
        <v>0</v>
      </c>
      <c r="I22" s="107">
        <v>0</v>
      </c>
      <c r="J22" s="105"/>
      <c r="K22" s="97">
        <v>334426</v>
      </c>
      <c r="M22" s="105">
        <v>338638</v>
      </c>
      <c r="N22" s="82"/>
      <c r="O22" s="99"/>
    </row>
    <row r="23" spans="1:17" ht="23.25">
      <c r="B23" s="25" t="s">
        <v>19</v>
      </c>
      <c r="C23" s="25"/>
      <c r="D23" s="25"/>
      <c r="E23" s="96">
        <v>12</v>
      </c>
      <c r="F23" s="96"/>
      <c r="G23" s="97">
        <v>245000</v>
      </c>
      <c r="H23" s="96"/>
      <c r="I23" s="97">
        <v>260000</v>
      </c>
      <c r="J23" s="105"/>
      <c r="K23" s="97">
        <v>235000</v>
      </c>
      <c r="M23" s="105">
        <v>250000</v>
      </c>
      <c r="N23" s="82"/>
      <c r="O23" s="99"/>
    </row>
    <row r="24" spans="1:17" ht="23.25">
      <c r="B24" s="25" t="s">
        <v>103</v>
      </c>
      <c r="C24" s="25"/>
      <c r="D24" s="25"/>
      <c r="E24" s="96">
        <v>13</v>
      </c>
      <c r="F24" s="96"/>
      <c r="G24" s="97">
        <v>0</v>
      </c>
      <c r="H24" s="96"/>
      <c r="I24" s="98">
        <v>0</v>
      </c>
      <c r="J24" s="105"/>
      <c r="K24" s="97">
        <v>0</v>
      </c>
      <c r="L24" s="96"/>
      <c r="M24" s="98">
        <v>0</v>
      </c>
      <c r="N24" s="82"/>
      <c r="O24" s="99"/>
    </row>
    <row r="25" spans="1:17" ht="23.25">
      <c r="B25" s="25" t="s">
        <v>145</v>
      </c>
      <c r="C25" s="25"/>
      <c r="D25" s="25"/>
      <c r="E25" s="96">
        <v>14</v>
      </c>
      <c r="F25" s="96"/>
      <c r="G25" s="97">
        <v>103293</v>
      </c>
      <c r="H25" s="96"/>
      <c r="I25" s="98">
        <v>0</v>
      </c>
      <c r="J25" s="105"/>
      <c r="K25" s="97">
        <v>0</v>
      </c>
      <c r="L25" s="96"/>
      <c r="M25" s="98">
        <v>0</v>
      </c>
      <c r="N25" s="82"/>
      <c r="O25" s="99"/>
    </row>
    <row r="26" spans="1:17" ht="23.25">
      <c r="B26" s="281" t="s">
        <v>192</v>
      </c>
      <c r="C26" s="281"/>
      <c r="D26" s="281"/>
      <c r="E26" s="96">
        <v>15</v>
      </c>
      <c r="F26" s="96"/>
      <c r="G26" s="97">
        <v>21273</v>
      </c>
      <c r="H26" s="96"/>
      <c r="I26" s="97">
        <v>130090</v>
      </c>
      <c r="J26" s="105"/>
      <c r="K26" s="97">
        <v>475</v>
      </c>
      <c r="M26" s="97">
        <v>657</v>
      </c>
      <c r="N26" s="82"/>
      <c r="O26" s="99"/>
    </row>
    <row r="27" spans="1:17" ht="23.25">
      <c r="B27" s="25" t="s">
        <v>108</v>
      </c>
      <c r="C27" s="25"/>
      <c r="D27" s="25"/>
      <c r="E27" s="108">
        <v>16</v>
      </c>
      <c r="F27" s="108"/>
      <c r="G27" s="97">
        <v>3521</v>
      </c>
      <c r="H27" s="108"/>
      <c r="I27" s="82">
        <v>5846</v>
      </c>
      <c r="J27" s="105"/>
      <c r="K27" s="97">
        <v>0</v>
      </c>
      <c r="L27" s="109"/>
      <c r="M27" s="98">
        <v>0</v>
      </c>
      <c r="N27" s="82"/>
      <c r="O27" s="99"/>
    </row>
    <row r="28" spans="1:17" ht="23.25">
      <c r="B28" s="25" t="s">
        <v>20</v>
      </c>
      <c r="C28" s="25"/>
      <c r="D28" s="25"/>
      <c r="E28" s="108"/>
      <c r="F28" s="108"/>
      <c r="G28" s="97">
        <v>0</v>
      </c>
      <c r="H28" s="108"/>
      <c r="I28" s="82">
        <v>171</v>
      </c>
      <c r="J28" s="105"/>
      <c r="K28" s="97">
        <v>0</v>
      </c>
      <c r="L28" s="109"/>
      <c r="M28" s="98">
        <v>171</v>
      </c>
      <c r="N28" s="82"/>
      <c r="O28" s="99"/>
    </row>
    <row r="29" spans="1:17" ht="23.25">
      <c r="B29" s="25" t="s">
        <v>21</v>
      </c>
      <c r="C29" s="25"/>
      <c r="D29" s="25"/>
      <c r="F29" s="96"/>
      <c r="G29" s="97">
        <v>3253</v>
      </c>
      <c r="H29" s="96"/>
      <c r="I29" s="97">
        <v>3373</v>
      </c>
      <c r="J29" s="105"/>
      <c r="K29" s="97">
        <v>1645</v>
      </c>
      <c r="M29" s="105">
        <v>1815</v>
      </c>
      <c r="N29" s="82"/>
      <c r="O29" s="99"/>
    </row>
    <row r="30" spans="1:17" ht="23.25">
      <c r="B30" s="28" t="s">
        <v>22</v>
      </c>
      <c r="C30" s="12"/>
      <c r="D30" s="12"/>
      <c r="E30" s="12"/>
      <c r="F30" s="12"/>
      <c r="G30" s="110">
        <f>SUM(G21:G29)</f>
        <v>454017</v>
      </c>
      <c r="H30" s="12"/>
      <c r="I30" s="110">
        <f>SUM(I21:I29)</f>
        <v>490291</v>
      </c>
      <c r="K30" s="110">
        <f>SUM(K21:K29)</f>
        <v>649223</v>
      </c>
      <c r="M30" s="110">
        <f>SUM(M21:M29)</f>
        <v>682092</v>
      </c>
      <c r="N30" s="82"/>
      <c r="O30" s="99"/>
    </row>
    <row r="31" spans="1:17" ht="23.25">
      <c r="A31" s="28"/>
      <c r="E31" s="80"/>
      <c r="F31" s="80"/>
      <c r="G31" s="103"/>
      <c r="H31" s="80"/>
      <c r="I31" s="81"/>
      <c r="J31" s="82"/>
      <c r="K31" s="103"/>
      <c r="L31" s="83"/>
      <c r="M31" s="81"/>
      <c r="N31" s="82"/>
      <c r="O31" s="99"/>
    </row>
    <row r="32" spans="1:17" ht="24" thickBot="1">
      <c r="B32" s="94" t="s">
        <v>23</v>
      </c>
      <c r="C32" s="12"/>
      <c r="D32" s="12"/>
      <c r="E32" s="12"/>
      <c r="F32" s="12"/>
      <c r="G32" s="111">
        <f>SUM(G18,G30)</f>
        <v>1178998</v>
      </c>
      <c r="H32" s="12"/>
      <c r="I32" s="111">
        <f>SUM(I18,I30)</f>
        <v>1185342</v>
      </c>
      <c r="K32" s="111">
        <f>SUM(K18,K30)</f>
        <v>1112944</v>
      </c>
      <c r="M32" s="111">
        <f>SUM(M18,M30)</f>
        <v>1127097</v>
      </c>
      <c r="N32" s="82"/>
      <c r="O32" s="99"/>
      <c r="Q32" s="112"/>
    </row>
    <row r="33" spans="1:18" ht="21" customHeight="1" thickTop="1">
      <c r="A33" s="94"/>
      <c r="B33" s="12"/>
      <c r="C33" s="12"/>
      <c r="D33" s="12"/>
      <c r="E33" s="12"/>
      <c r="F33" s="12"/>
      <c r="G33" s="103"/>
      <c r="H33" s="12"/>
      <c r="I33" s="103"/>
      <c r="K33" s="103"/>
      <c r="M33" s="103"/>
      <c r="N33" s="82"/>
      <c r="O33" s="99"/>
      <c r="Q33" s="80"/>
    </row>
    <row r="34" spans="1:18" ht="21" customHeight="1">
      <c r="A34" s="94"/>
      <c r="B34" s="12"/>
      <c r="C34" s="12"/>
      <c r="D34" s="12"/>
      <c r="E34" s="12"/>
      <c r="F34" s="12"/>
      <c r="G34" s="103"/>
      <c r="H34" s="12"/>
      <c r="I34" s="103"/>
      <c r="K34" s="103"/>
      <c r="M34" s="103"/>
      <c r="N34" s="82"/>
      <c r="O34" s="99"/>
      <c r="Q34" s="80"/>
    </row>
    <row r="35" spans="1:18" ht="21" customHeight="1">
      <c r="A35" s="94"/>
      <c r="B35" s="12"/>
      <c r="C35" s="12"/>
      <c r="D35" s="12"/>
      <c r="E35" s="12"/>
      <c r="F35" s="12"/>
      <c r="G35" s="103"/>
      <c r="H35" s="12"/>
      <c r="I35" s="103"/>
      <c r="K35" s="103"/>
      <c r="M35" s="103"/>
      <c r="N35" s="82"/>
      <c r="O35" s="99"/>
      <c r="Q35" s="80"/>
    </row>
    <row r="36" spans="1:18" ht="21" customHeight="1">
      <c r="A36" s="94"/>
      <c r="B36" s="12"/>
      <c r="C36" s="12"/>
      <c r="D36" s="12"/>
      <c r="E36" s="12"/>
      <c r="F36" s="12"/>
      <c r="G36" s="103"/>
      <c r="H36" s="12"/>
      <c r="I36" s="103"/>
      <c r="K36" s="103"/>
      <c r="M36" s="103"/>
      <c r="N36" s="82"/>
      <c r="O36" s="99"/>
      <c r="Q36" s="80"/>
    </row>
    <row r="37" spans="1:18" ht="21" customHeight="1">
      <c r="A37" s="94"/>
      <c r="B37" s="12"/>
      <c r="C37" s="12"/>
      <c r="D37" s="12"/>
      <c r="E37" s="12"/>
      <c r="F37" s="12"/>
      <c r="G37" s="103"/>
      <c r="H37" s="12"/>
      <c r="I37" s="103"/>
      <c r="K37" s="103"/>
      <c r="M37" s="103"/>
      <c r="N37" s="82"/>
      <c r="O37" s="99"/>
      <c r="Q37" s="80"/>
    </row>
    <row r="38" spans="1:18" ht="21" customHeight="1">
      <c r="A38" s="28"/>
      <c r="D38" s="79" t="s">
        <v>24</v>
      </c>
      <c r="I38" s="79" t="s">
        <v>24</v>
      </c>
      <c r="N38" s="82"/>
      <c r="O38" s="99"/>
    </row>
    <row r="39" spans="1:18" ht="16.5" customHeight="1">
      <c r="A39" s="28"/>
      <c r="D39" s="96" t="s">
        <v>183</v>
      </c>
      <c r="I39" s="96" t="s">
        <v>184</v>
      </c>
      <c r="N39" s="80"/>
      <c r="O39" s="80"/>
    </row>
    <row r="40" spans="1:18" ht="24" customHeight="1">
      <c r="A40" s="28" t="s">
        <v>94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78"/>
      <c r="N40" s="82"/>
      <c r="O40" s="99"/>
    </row>
    <row r="41" spans="1:18" ht="23.25">
      <c r="A41" s="12" t="s">
        <v>101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82"/>
      <c r="O41" s="99"/>
    </row>
    <row r="42" spans="1:18" ht="23.25">
      <c r="A42" s="28" t="s">
        <v>170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82"/>
      <c r="O42" s="99"/>
    </row>
    <row r="43" spans="1:18" s="12" customFormat="1" ht="21" customHeight="1">
      <c r="A43" s="37"/>
      <c r="B43" s="84"/>
      <c r="C43" s="84"/>
      <c r="D43" s="84"/>
      <c r="E43" s="85"/>
      <c r="F43" s="85"/>
      <c r="G43" s="315" t="s">
        <v>2</v>
      </c>
      <c r="H43" s="315"/>
      <c r="I43" s="315"/>
      <c r="J43" s="315"/>
      <c r="K43" s="315"/>
      <c r="L43" s="315"/>
      <c r="M43" s="315"/>
      <c r="N43" s="82"/>
      <c r="O43" s="99"/>
      <c r="P43" s="234"/>
    </row>
    <row r="44" spans="1:18" s="12" customFormat="1" ht="21" customHeight="1">
      <c r="A44" s="37"/>
      <c r="B44" s="84"/>
      <c r="C44" s="84"/>
      <c r="D44" s="84"/>
      <c r="E44" s="85"/>
      <c r="F44" s="85"/>
      <c r="G44" s="316" t="s">
        <v>3</v>
      </c>
      <c r="H44" s="316"/>
      <c r="I44" s="316"/>
      <c r="J44" s="13"/>
      <c r="K44" s="316" t="s">
        <v>4</v>
      </c>
      <c r="L44" s="316"/>
      <c r="M44" s="316"/>
      <c r="N44" s="82"/>
      <c r="O44" s="99"/>
      <c r="P44" s="234"/>
    </row>
    <row r="45" spans="1:18" s="12" customFormat="1" ht="21" customHeight="1">
      <c r="A45" s="76"/>
      <c r="B45" s="84"/>
      <c r="C45" s="84"/>
      <c r="D45" s="84"/>
      <c r="F45" s="85"/>
      <c r="G45" s="86" t="s">
        <v>171</v>
      </c>
      <c r="H45" s="85"/>
      <c r="I45" s="87" t="s">
        <v>6</v>
      </c>
      <c r="J45" s="278"/>
      <c r="K45" s="86" t="s">
        <v>171</v>
      </c>
      <c r="L45" s="88"/>
      <c r="M45" s="87" t="s">
        <v>6</v>
      </c>
      <c r="N45" s="82"/>
      <c r="O45" s="99"/>
      <c r="P45" s="234"/>
    </row>
    <row r="46" spans="1:18" s="12" customFormat="1" ht="21" customHeight="1">
      <c r="A46" s="76"/>
      <c r="B46" s="84"/>
      <c r="C46" s="84"/>
      <c r="D46" s="84"/>
      <c r="E46" s="89"/>
      <c r="F46" s="85"/>
      <c r="G46" s="90" t="s">
        <v>7</v>
      </c>
      <c r="H46" s="85"/>
      <c r="I46" s="91" t="s">
        <v>8</v>
      </c>
      <c r="J46" s="278"/>
      <c r="K46" s="90" t="s">
        <v>7</v>
      </c>
      <c r="L46" s="85"/>
      <c r="M46" s="91" t="s">
        <v>8</v>
      </c>
      <c r="N46" s="82"/>
      <c r="O46" s="99"/>
      <c r="P46" s="234"/>
    </row>
    <row r="47" spans="1:18" ht="21" customHeight="1">
      <c r="A47" s="13"/>
      <c r="B47" s="114"/>
      <c r="C47" s="114"/>
      <c r="D47" s="114"/>
      <c r="E47" s="92" t="s">
        <v>5</v>
      </c>
      <c r="F47" s="89"/>
      <c r="G47" s="92" t="s">
        <v>9</v>
      </c>
      <c r="H47" s="89"/>
      <c r="I47" s="92"/>
      <c r="J47" s="88"/>
      <c r="K47" s="92" t="s">
        <v>9</v>
      </c>
      <c r="L47" s="89"/>
      <c r="M47" s="92"/>
      <c r="N47" s="82"/>
      <c r="O47" s="99"/>
      <c r="R47" s="100"/>
    </row>
    <row r="48" spans="1:18" ht="23.25">
      <c r="A48" s="28" t="s">
        <v>25</v>
      </c>
      <c r="E48" s="89"/>
      <c r="F48" s="89"/>
      <c r="G48" s="115"/>
      <c r="H48" s="89"/>
      <c r="I48" s="115"/>
      <c r="J48" s="115"/>
      <c r="K48" s="115"/>
      <c r="L48" s="115"/>
      <c r="M48" s="115"/>
      <c r="N48" s="82"/>
      <c r="O48" s="99"/>
      <c r="R48" s="100"/>
    </row>
    <row r="49" spans="1:18" ht="23.25">
      <c r="A49" s="94" t="s">
        <v>26</v>
      </c>
      <c r="B49" s="116"/>
      <c r="C49" s="116"/>
      <c r="D49" s="116"/>
      <c r="E49" s="89"/>
      <c r="F49" s="89"/>
      <c r="G49" s="115"/>
      <c r="H49" s="89"/>
      <c r="I49" s="115"/>
      <c r="J49" s="115"/>
      <c r="K49" s="115"/>
      <c r="L49" s="115"/>
      <c r="M49" s="115"/>
      <c r="N49" s="107"/>
      <c r="O49" s="271"/>
      <c r="R49" s="100"/>
    </row>
    <row r="50" spans="1:18" ht="23.25">
      <c r="B50" s="25" t="s">
        <v>105</v>
      </c>
      <c r="D50" s="25"/>
      <c r="E50" s="96" t="s">
        <v>149</v>
      </c>
      <c r="F50" s="96"/>
      <c r="G50" s="97">
        <v>59980</v>
      </c>
      <c r="H50" s="96"/>
      <c r="I50" s="113">
        <v>52989</v>
      </c>
      <c r="J50" s="97"/>
      <c r="K50" s="97">
        <v>9981</v>
      </c>
      <c r="M50" s="115">
        <v>9980</v>
      </c>
      <c r="N50" s="107"/>
      <c r="O50" s="271"/>
      <c r="Q50" s="100"/>
      <c r="R50" s="100"/>
    </row>
    <row r="51" spans="1:18" ht="23.25">
      <c r="B51" s="25" t="s">
        <v>109</v>
      </c>
      <c r="D51" s="25"/>
      <c r="E51" s="96"/>
      <c r="F51" s="96"/>
      <c r="G51" s="97">
        <v>750</v>
      </c>
      <c r="H51" s="96"/>
      <c r="I51" s="115">
        <v>102</v>
      </c>
      <c r="J51" s="97"/>
      <c r="K51" s="97">
        <v>656</v>
      </c>
      <c r="L51" s="114"/>
      <c r="M51" s="115">
        <v>0</v>
      </c>
      <c r="N51" s="97"/>
      <c r="O51" s="233"/>
      <c r="Q51" s="100"/>
      <c r="R51" s="100"/>
    </row>
    <row r="52" spans="1:18" ht="23.25">
      <c r="B52" s="94" t="s">
        <v>27</v>
      </c>
      <c r="D52" s="117"/>
      <c r="E52" s="96"/>
      <c r="F52" s="12"/>
      <c r="G52" s="102">
        <f>SUM(G50:G51)</f>
        <v>60730</v>
      </c>
      <c r="H52" s="12"/>
      <c r="I52" s="102">
        <f>SUM(I50:I51)</f>
        <v>53091</v>
      </c>
      <c r="K52" s="102">
        <f>SUM(K50:K51)</f>
        <v>10637</v>
      </c>
      <c r="M52" s="102">
        <f>SUM(M50:M51)</f>
        <v>9980</v>
      </c>
      <c r="N52" s="82"/>
      <c r="O52" s="272"/>
    </row>
    <row r="53" spans="1:18" ht="10.5" customHeight="1">
      <c r="A53" s="94"/>
      <c r="B53" s="25"/>
      <c r="C53" s="25"/>
      <c r="D53" s="25"/>
      <c r="E53" s="96"/>
      <c r="G53" s="113"/>
      <c r="I53" s="113"/>
      <c r="K53" s="118"/>
      <c r="M53" s="113"/>
      <c r="N53" s="82"/>
      <c r="O53" s="272"/>
    </row>
    <row r="54" spans="1:18" ht="23.25">
      <c r="A54" s="94" t="s">
        <v>28</v>
      </c>
      <c r="B54" s="117"/>
      <c r="C54" s="117"/>
      <c r="D54" s="117"/>
      <c r="E54" s="96"/>
      <c r="G54" s="103"/>
      <c r="I54" s="103"/>
      <c r="K54" s="104"/>
      <c r="M54" s="103"/>
      <c r="N54" s="97"/>
      <c r="O54" s="233"/>
    </row>
    <row r="55" spans="1:18" ht="23.25">
      <c r="A55" s="94"/>
      <c r="B55" s="117" t="s">
        <v>159</v>
      </c>
      <c r="C55" s="117"/>
      <c r="D55" s="117"/>
      <c r="E55" s="96"/>
      <c r="G55" s="103">
        <v>100</v>
      </c>
      <c r="I55" s="103">
        <v>0</v>
      </c>
      <c r="K55" s="97">
        <v>100</v>
      </c>
      <c r="M55" s="103">
        <v>0</v>
      </c>
      <c r="N55" s="97"/>
      <c r="O55" s="233"/>
    </row>
    <row r="56" spans="1:18" ht="21.75">
      <c r="B56" s="25" t="s">
        <v>106</v>
      </c>
      <c r="D56" s="25"/>
      <c r="E56" s="96"/>
      <c r="G56" s="97">
        <v>4901</v>
      </c>
      <c r="I56" s="115">
        <v>4613</v>
      </c>
      <c r="K56" s="97">
        <v>377</v>
      </c>
      <c r="M56" s="115">
        <v>271</v>
      </c>
      <c r="N56" s="97"/>
      <c r="O56" s="97"/>
    </row>
    <row r="57" spans="1:18" ht="23.25">
      <c r="B57" s="94" t="s">
        <v>29</v>
      </c>
      <c r="D57" s="117"/>
      <c r="E57" s="96"/>
      <c r="G57" s="102">
        <f>SUM(G55:G56)</f>
        <v>5001</v>
      </c>
      <c r="I57" s="102">
        <f>SUM(I55:I56)</f>
        <v>4613</v>
      </c>
      <c r="K57" s="102">
        <f>SUM(K55:K56)</f>
        <v>477</v>
      </c>
      <c r="M57" s="102">
        <f>SUM(M55:M56)</f>
        <v>271</v>
      </c>
      <c r="N57" s="97"/>
      <c r="O57" s="233"/>
    </row>
    <row r="58" spans="1:18" ht="23.25">
      <c r="A58" s="94" t="s">
        <v>30</v>
      </c>
      <c r="B58" s="25"/>
      <c r="C58" s="25"/>
      <c r="D58" s="25"/>
      <c r="E58" s="96"/>
      <c r="G58" s="119">
        <f>SUM(G52,G57)</f>
        <v>65731</v>
      </c>
      <c r="I58" s="119">
        <f>SUM(I52,I57)</f>
        <v>57704</v>
      </c>
      <c r="K58" s="119">
        <f>SUM(K52,K57)</f>
        <v>11114</v>
      </c>
      <c r="M58" s="119">
        <f>SUM(M52,M57)</f>
        <v>10251</v>
      </c>
      <c r="N58" s="82"/>
      <c r="O58" s="99"/>
    </row>
    <row r="59" spans="1:18" ht="10.5" customHeight="1">
      <c r="A59" s="94"/>
      <c r="B59" s="25"/>
      <c r="C59" s="25"/>
      <c r="D59" s="25"/>
      <c r="E59" s="96"/>
      <c r="G59" s="113"/>
      <c r="I59" s="113"/>
      <c r="K59" s="118"/>
      <c r="M59" s="113"/>
      <c r="N59" s="82"/>
      <c r="O59" s="99"/>
    </row>
    <row r="60" spans="1:18" s="13" customFormat="1" ht="23.25">
      <c r="A60" s="40" t="s">
        <v>31</v>
      </c>
      <c r="C60" s="106"/>
      <c r="D60" s="40"/>
      <c r="E60" s="96"/>
      <c r="F60" s="278"/>
      <c r="G60" s="120"/>
      <c r="H60" s="278"/>
      <c r="I60" s="121"/>
      <c r="K60" s="122"/>
      <c r="L60" s="121"/>
      <c r="M60" s="121"/>
      <c r="N60" s="82"/>
      <c r="O60" s="99"/>
      <c r="P60" s="217"/>
    </row>
    <row r="61" spans="1:18" ht="21.75">
      <c r="B61" s="123" t="s">
        <v>32</v>
      </c>
      <c r="C61" s="123"/>
      <c r="D61" s="123"/>
      <c r="E61" s="96"/>
      <c r="F61" s="96"/>
      <c r="G61" s="97"/>
      <c r="H61" s="96"/>
      <c r="J61" s="96"/>
      <c r="K61" s="100"/>
    </row>
    <row r="62" spans="1:18" ht="23.25">
      <c r="B62" s="124"/>
      <c r="C62" s="124" t="s">
        <v>33</v>
      </c>
      <c r="D62" s="124"/>
      <c r="F62" s="96"/>
      <c r="G62" s="97"/>
      <c r="H62" s="96"/>
      <c r="J62" s="96"/>
      <c r="K62" s="100"/>
      <c r="N62" s="82"/>
      <c r="O62" s="99"/>
      <c r="Q62" s="100"/>
    </row>
    <row r="63" spans="1:18" ht="24" thickBot="1">
      <c r="A63" s="106"/>
      <c r="C63" s="125" t="s">
        <v>110</v>
      </c>
      <c r="D63" s="116"/>
      <c r="E63" s="96">
        <v>19</v>
      </c>
      <c r="G63" s="111">
        <v>1870164</v>
      </c>
      <c r="I63" s="111">
        <v>1870164</v>
      </c>
      <c r="J63" s="116"/>
      <c r="K63" s="111">
        <v>1870164</v>
      </c>
      <c r="M63" s="111">
        <v>1870164</v>
      </c>
      <c r="N63" s="82"/>
      <c r="O63" s="99"/>
    </row>
    <row r="64" spans="1:18" ht="24" thickTop="1">
      <c r="B64" s="116"/>
      <c r="C64" s="126" t="s">
        <v>34</v>
      </c>
      <c r="D64" s="116"/>
      <c r="E64" s="96"/>
      <c r="G64" s="103"/>
      <c r="I64" s="103"/>
      <c r="K64" s="103"/>
      <c r="L64" s="104"/>
      <c r="M64" s="103"/>
      <c r="N64" s="82"/>
      <c r="O64" s="99"/>
    </row>
    <row r="65" spans="1:17" ht="23.25">
      <c r="A65" s="13"/>
      <c r="C65" s="127" t="s">
        <v>177</v>
      </c>
      <c r="E65" s="96"/>
      <c r="F65" s="96"/>
      <c r="G65" s="97">
        <v>965028</v>
      </c>
      <c r="H65" s="96"/>
      <c r="I65" s="82">
        <v>965024</v>
      </c>
      <c r="J65" s="96"/>
      <c r="K65" s="97">
        <v>965028</v>
      </c>
      <c r="M65" s="82">
        <v>965024</v>
      </c>
      <c r="N65" s="82"/>
      <c r="O65" s="99"/>
    </row>
    <row r="66" spans="1:17" ht="23.25">
      <c r="A66" s="13"/>
      <c r="C66" s="127" t="s">
        <v>176</v>
      </c>
      <c r="E66" s="96"/>
      <c r="F66" s="96"/>
      <c r="G66" s="97"/>
      <c r="H66" s="96"/>
      <c r="I66" s="82"/>
      <c r="J66" s="96"/>
      <c r="K66" s="97"/>
      <c r="M66" s="82"/>
      <c r="N66" s="82"/>
      <c r="O66" s="99"/>
    </row>
    <row r="67" spans="1:17" ht="23.25">
      <c r="B67" s="13" t="s">
        <v>90</v>
      </c>
      <c r="C67" s="128"/>
      <c r="E67" s="96"/>
      <c r="F67" s="96"/>
      <c r="G67" s="97"/>
      <c r="H67" s="96"/>
      <c r="I67" s="82"/>
      <c r="J67" s="96"/>
      <c r="K67" s="97"/>
      <c r="M67" s="82"/>
      <c r="N67" s="82"/>
      <c r="O67" s="99"/>
    </row>
    <row r="68" spans="1:17" ht="23.25">
      <c r="A68" s="79"/>
      <c r="C68" s="25" t="s">
        <v>111</v>
      </c>
      <c r="E68" s="96"/>
      <c r="G68" s="97">
        <v>242583</v>
      </c>
      <c r="I68" s="97">
        <v>242583</v>
      </c>
      <c r="K68" s="97">
        <v>242583</v>
      </c>
      <c r="M68" s="97">
        <v>242583</v>
      </c>
      <c r="N68" s="82"/>
      <c r="O68" s="99"/>
    </row>
    <row r="69" spans="1:17" ht="23.25">
      <c r="B69" s="25" t="s">
        <v>112</v>
      </c>
      <c r="E69" s="96"/>
      <c r="G69" s="97"/>
      <c r="I69" s="82"/>
      <c r="K69" s="97"/>
      <c r="M69" s="82"/>
      <c r="N69" s="82"/>
      <c r="O69" s="99"/>
    </row>
    <row r="70" spans="1:17" ht="23.25">
      <c r="C70" s="25" t="s">
        <v>113</v>
      </c>
      <c r="E70" s="96"/>
      <c r="G70" s="97"/>
      <c r="I70" s="82"/>
      <c r="K70" s="97"/>
      <c r="M70" s="82"/>
      <c r="N70" s="82"/>
      <c r="O70" s="99"/>
    </row>
    <row r="71" spans="1:17" ht="23.25">
      <c r="A71" s="79"/>
      <c r="C71" s="25" t="s">
        <v>114</v>
      </c>
      <c r="E71" s="96"/>
      <c r="F71" s="96"/>
      <c r="G71" s="97">
        <v>13662</v>
      </c>
      <c r="H71" s="96"/>
      <c r="I71" s="97">
        <v>13662</v>
      </c>
      <c r="J71" s="96"/>
      <c r="K71" s="97">
        <v>13662</v>
      </c>
      <c r="M71" s="97">
        <v>13662</v>
      </c>
      <c r="N71" s="82"/>
      <c r="O71" s="99"/>
    </row>
    <row r="72" spans="1:17" ht="23.25">
      <c r="C72" s="25" t="s">
        <v>115</v>
      </c>
      <c r="E72" s="96"/>
      <c r="G72" s="97">
        <v>-122993</v>
      </c>
      <c r="I72" s="97">
        <v>-108001</v>
      </c>
      <c r="K72" s="97">
        <v>-119842</v>
      </c>
      <c r="M72" s="97">
        <v>-103740</v>
      </c>
      <c r="N72" s="82"/>
      <c r="O72" s="99"/>
    </row>
    <row r="73" spans="1:17" ht="23.25">
      <c r="B73" s="25" t="s">
        <v>36</v>
      </c>
      <c r="E73" s="96"/>
      <c r="G73" s="129">
        <v>399</v>
      </c>
      <c r="I73" s="129">
        <v>-683</v>
      </c>
      <c r="K73" s="129">
        <v>399</v>
      </c>
      <c r="M73" s="129">
        <v>-683</v>
      </c>
      <c r="N73" s="82"/>
      <c r="O73" s="99"/>
    </row>
    <row r="74" spans="1:17" ht="23.25">
      <c r="B74" s="28" t="s">
        <v>107</v>
      </c>
      <c r="E74" s="107"/>
      <c r="G74" s="130">
        <f>SUM(G65:G73)</f>
        <v>1098679</v>
      </c>
      <c r="I74" s="130">
        <f>SUM(I65:I73)</f>
        <v>1112585</v>
      </c>
      <c r="K74" s="130">
        <f>SUM(K65:K73)</f>
        <v>1101830</v>
      </c>
      <c r="M74" s="130">
        <f>SUM(M65:M73)</f>
        <v>1116846</v>
      </c>
      <c r="N74" s="82"/>
      <c r="O74" s="99"/>
    </row>
    <row r="75" spans="1:17" ht="23.25">
      <c r="B75" s="25" t="s">
        <v>37</v>
      </c>
      <c r="E75" s="107"/>
      <c r="G75" s="115">
        <v>14588</v>
      </c>
      <c r="I75" s="131">
        <v>15053</v>
      </c>
      <c r="J75" s="114"/>
      <c r="K75" s="93">
        <v>0</v>
      </c>
      <c r="L75" s="114"/>
      <c r="M75" s="132">
        <v>0</v>
      </c>
      <c r="N75" s="82"/>
      <c r="O75" s="99"/>
    </row>
    <row r="76" spans="1:17" ht="23.25">
      <c r="B76" s="28" t="s">
        <v>38</v>
      </c>
      <c r="E76" s="96"/>
      <c r="F76" s="80"/>
      <c r="G76" s="133">
        <f>SUM(G74:G75)</f>
        <v>1113267</v>
      </c>
      <c r="H76" s="80"/>
      <c r="I76" s="133">
        <f>SUM(I74:I75)</f>
        <v>1127638</v>
      </c>
      <c r="J76" s="80"/>
      <c r="K76" s="133">
        <f>SUM(K74:K75)</f>
        <v>1101830</v>
      </c>
      <c r="L76" s="100"/>
      <c r="M76" s="133">
        <f>SUM(M74:M75)</f>
        <v>1116846</v>
      </c>
      <c r="N76" s="82"/>
      <c r="O76" s="99"/>
      <c r="Q76" s="80"/>
    </row>
    <row r="77" spans="1:17" ht="24" thickBot="1">
      <c r="B77" s="28" t="s">
        <v>39</v>
      </c>
      <c r="E77" s="80"/>
      <c r="F77" s="80"/>
      <c r="G77" s="134">
        <f>SUM(G58,G76)</f>
        <v>1178998</v>
      </c>
      <c r="H77" s="80"/>
      <c r="I77" s="134">
        <f>SUM(I58,I76)</f>
        <v>1185342</v>
      </c>
      <c r="J77" s="82"/>
      <c r="K77" s="134">
        <f>SUM(K58,K76)</f>
        <v>1112944</v>
      </c>
      <c r="L77" s="83"/>
      <c r="M77" s="134">
        <f>SUM(M58,M76)</f>
        <v>1127097</v>
      </c>
      <c r="N77" s="82"/>
      <c r="O77" s="99"/>
      <c r="Q77" s="135"/>
    </row>
    <row r="78" spans="1:17" ht="10.5" customHeight="1" thickTop="1">
      <c r="A78" s="28"/>
      <c r="E78" s="80"/>
      <c r="F78" s="80"/>
      <c r="G78" s="103"/>
      <c r="H78" s="80"/>
      <c r="I78" s="81"/>
      <c r="J78" s="82"/>
      <c r="K78" s="81"/>
      <c r="L78" s="83"/>
      <c r="M78" s="81"/>
      <c r="N78" s="80"/>
      <c r="O78" s="99"/>
    </row>
    <row r="79" spans="1:17" ht="21.75">
      <c r="A79" s="28"/>
      <c r="E79" s="80"/>
      <c r="F79" s="80"/>
      <c r="G79" s="103"/>
      <c r="H79" s="80"/>
      <c r="I79" s="81"/>
      <c r="J79" s="82"/>
      <c r="K79" s="81"/>
      <c r="L79" s="83"/>
      <c r="M79" s="81"/>
      <c r="N79" s="80"/>
      <c r="O79" s="80"/>
    </row>
    <row r="80" spans="1:17" ht="21" customHeight="1">
      <c r="A80" s="28"/>
      <c r="D80" s="79" t="s">
        <v>24</v>
      </c>
      <c r="G80" s="97"/>
      <c r="I80" s="79" t="s">
        <v>24</v>
      </c>
      <c r="N80" s="80"/>
      <c r="O80" s="80"/>
    </row>
    <row r="81" spans="1:16" ht="16.5" customHeight="1">
      <c r="A81" s="28"/>
      <c r="D81" s="96" t="s">
        <v>183</v>
      </c>
      <c r="I81" s="96" t="s">
        <v>184</v>
      </c>
      <c r="N81" s="80"/>
      <c r="O81" s="80"/>
    </row>
    <row r="82" spans="1:16" ht="21" customHeight="1">
      <c r="E82" s="80"/>
      <c r="F82" s="80"/>
      <c r="G82" s="80"/>
      <c r="H82" s="80"/>
      <c r="J82" s="80"/>
      <c r="K82" s="100"/>
      <c r="L82" s="100"/>
      <c r="M82" s="100"/>
    </row>
    <row r="83" spans="1:16" ht="21" customHeight="1">
      <c r="G83" s="100"/>
      <c r="H83" s="100"/>
      <c r="I83" s="100"/>
      <c r="J83" s="100"/>
      <c r="K83" s="100"/>
      <c r="L83" s="100"/>
      <c r="M83" s="100"/>
      <c r="N83" s="100"/>
    </row>
    <row r="84" spans="1:16" ht="21" customHeight="1">
      <c r="G84" s="100"/>
    </row>
    <row r="85" spans="1:16" ht="21" customHeight="1">
      <c r="G85" s="80"/>
      <c r="H85" s="80"/>
      <c r="I85" s="80"/>
      <c r="J85" s="80"/>
      <c r="K85" s="80"/>
      <c r="L85" s="80"/>
      <c r="M85" s="80"/>
    </row>
    <row r="86" spans="1:16" ht="21" customHeight="1">
      <c r="G86" s="100"/>
      <c r="K86" s="100"/>
      <c r="L86" s="80"/>
      <c r="M86" s="80"/>
    </row>
    <row r="87" spans="1:16" ht="21" customHeight="1">
      <c r="A87" s="136"/>
      <c r="B87" s="96"/>
      <c r="C87" s="96"/>
      <c r="D87" s="96"/>
      <c r="E87" s="96"/>
      <c r="F87" s="96"/>
      <c r="G87" s="107"/>
      <c r="H87" s="96"/>
      <c r="I87" s="96"/>
      <c r="J87" s="96"/>
      <c r="K87" s="80"/>
    </row>
    <row r="88" spans="1:16" ht="21" customHeight="1">
      <c r="A88" s="136"/>
      <c r="B88" s="96"/>
      <c r="C88" s="96"/>
      <c r="D88" s="96"/>
      <c r="E88" s="96"/>
      <c r="F88" s="96"/>
      <c r="G88" s="96"/>
      <c r="H88" s="96"/>
      <c r="I88" s="96"/>
      <c r="J88" s="96"/>
    </row>
    <row r="89" spans="1:16" s="34" customFormat="1" ht="21" customHeight="1">
      <c r="A89" s="25"/>
      <c r="K89" s="137"/>
      <c r="L89" s="137"/>
      <c r="M89" s="137"/>
      <c r="P89" s="129"/>
    </row>
  </sheetData>
  <mergeCells count="6">
    <mergeCell ref="G5:M5"/>
    <mergeCell ref="G6:I6"/>
    <mergeCell ref="K6:M6"/>
    <mergeCell ref="G43:M43"/>
    <mergeCell ref="G44:I44"/>
    <mergeCell ref="K44:M44"/>
  </mergeCells>
  <pageMargins left="0.70866141732283472" right="0.23622047244094491" top="0.59055118110236227" bottom="0.47244094488188981" header="0.39370078740157483" footer="0.19685039370078741"/>
  <pageSetup paperSize="9" scale="7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&amp;L&amp;14หมายเหตุประกอบงบการเงินเป็นส่วนหนึ่งของงบการเงินระหว่างกาลนี้&amp;R&amp;14&amp;P</oddFooter>
  </headerFooter>
  <rowBreaks count="1" manualBreakCount="1">
    <brk id="39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73"/>
  <sheetViews>
    <sheetView view="pageBreakPreview" topLeftCell="E40" zoomScale="70" zoomScaleNormal="85" zoomScaleSheetLayoutView="70" workbookViewId="0">
      <selection activeCell="E49" sqref="A49:XFD1048576"/>
    </sheetView>
  </sheetViews>
  <sheetFormatPr defaultColWidth="9.140625" defaultRowHeight="24.75"/>
  <cols>
    <col min="1" max="1" width="1.5703125" style="154" customWidth="1"/>
    <col min="2" max="2" width="1.140625" style="154" customWidth="1"/>
    <col min="3" max="3" width="3.5703125" style="154" customWidth="1"/>
    <col min="4" max="4" width="56.140625" style="154" customWidth="1"/>
    <col min="5" max="5" width="0.85546875" style="154" customWidth="1"/>
    <col min="6" max="6" width="8" style="154" bestFit="1" customWidth="1"/>
    <col min="7" max="7" width="0.85546875" style="154" customWidth="1"/>
    <col min="8" max="8" width="21.42578125" style="154" customWidth="1"/>
    <col min="9" max="9" width="0.85546875" style="149" customWidth="1"/>
    <col min="10" max="10" width="21.42578125" style="154" customWidth="1"/>
    <col min="11" max="11" width="0.85546875" style="154" customWidth="1"/>
    <col min="12" max="12" width="21.42578125" style="154" customWidth="1"/>
    <col min="13" max="13" width="0.85546875" style="154" customWidth="1"/>
    <col min="14" max="14" width="21.42578125" style="154" customWidth="1"/>
    <col min="15" max="15" width="12.85546875" style="149" bestFit="1" customWidth="1"/>
    <col min="16" max="16" width="9.28515625" style="149" bestFit="1" customWidth="1"/>
    <col min="17" max="17" width="12" style="149" bestFit="1" customWidth="1"/>
    <col min="18" max="16384" width="9.140625" style="149"/>
  </cols>
  <sheetData>
    <row r="1" spans="1:17" s="143" customFormat="1" ht="25.5">
      <c r="A1" s="140" t="s">
        <v>94</v>
      </c>
      <c r="B1" s="141"/>
      <c r="C1" s="141"/>
      <c r="D1" s="141"/>
      <c r="E1" s="141"/>
      <c r="F1" s="141"/>
      <c r="G1" s="141"/>
      <c r="H1" s="141"/>
      <c r="I1" s="141"/>
      <c r="J1" s="142"/>
      <c r="K1" s="141"/>
      <c r="L1" s="142"/>
      <c r="N1" s="144" t="s">
        <v>7</v>
      </c>
      <c r="O1" s="145"/>
    </row>
    <row r="2" spans="1:17" s="143" customFormat="1" ht="25.5">
      <c r="A2" s="140" t="s">
        <v>40</v>
      </c>
      <c r="B2" s="140"/>
      <c r="C2" s="140"/>
      <c r="D2" s="140"/>
      <c r="E2" s="140"/>
      <c r="F2" s="140"/>
      <c r="G2" s="140"/>
      <c r="H2" s="140"/>
      <c r="I2" s="140"/>
      <c r="J2" s="146"/>
      <c r="K2" s="140"/>
      <c r="M2" s="144"/>
      <c r="N2" s="144" t="s">
        <v>9</v>
      </c>
    </row>
    <row r="3" spans="1:17" s="143" customFormat="1" ht="25.5">
      <c r="A3" s="147" t="s">
        <v>172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7" ht="25.5">
      <c r="A4" s="143"/>
      <c r="B4" s="143"/>
      <c r="C4" s="143"/>
      <c r="D4" s="143"/>
      <c r="E4" s="140"/>
      <c r="F4" s="148"/>
      <c r="G4" s="140"/>
      <c r="H4" s="318" t="s">
        <v>2</v>
      </c>
      <c r="I4" s="318"/>
      <c r="J4" s="318"/>
      <c r="K4" s="318"/>
      <c r="L4" s="318"/>
      <c r="M4" s="318"/>
      <c r="N4" s="318"/>
    </row>
    <row r="5" spans="1:17" ht="25.5">
      <c r="A5" s="143"/>
      <c r="B5" s="143"/>
      <c r="C5" s="143"/>
      <c r="D5" s="143"/>
      <c r="E5" s="140"/>
      <c r="F5" s="148"/>
      <c r="G5" s="140"/>
      <c r="H5" s="319" t="s">
        <v>3</v>
      </c>
      <c r="I5" s="319"/>
      <c r="J5" s="319"/>
      <c r="K5" s="150"/>
      <c r="L5" s="319" t="s">
        <v>4</v>
      </c>
      <c r="M5" s="319"/>
      <c r="N5" s="319"/>
    </row>
    <row r="6" spans="1:17" ht="25.5">
      <c r="A6" s="143"/>
      <c r="B6" s="143"/>
      <c r="C6" s="143"/>
      <c r="D6" s="143"/>
      <c r="E6" s="140"/>
      <c r="F6" s="151" t="s">
        <v>5</v>
      </c>
      <c r="G6" s="140"/>
      <c r="H6" s="267">
        <v>2560</v>
      </c>
      <c r="I6" s="148"/>
      <c r="J6" s="267">
        <v>2559</v>
      </c>
      <c r="K6" s="148"/>
      <c r="L6" s="267">
        <v>2560</v>
      </c>
      <c r="M6" s="148"/>
      <c r="N6" s="267">
        <v>2559</v>
      </c>
    </row>
    <row r="7" spans="1:17" s="153" customFormat="1" ht="25.5">
      <c r="A7" s="24" t="s">
        <v>41</v>
      </c>
      <c r="B7" s="143"/>
      <c r="C7" s="143"/>
      <c r="D7" s="143"/>
      <c r="E7" s="140"/>
      <c r="F7" s="148"/>
      <c r="G7" s="140"/>
      <c r="H7" s="152"/>
      <c r="I7" s="152"/>
      <c r="J7" s="152"/>
      <c r="K7" s="152"/>
      <c r="L7" s="152"/>
      <c r="M7" s="152"/>
      <c r="N7" s="152"/>
    </row>
    <row r="8" spans="1:17" ht="25.5">
      <c r="B8" s="154" t="s">
        <v>42</v>
      </c>
      <c r="E8" s="140"/>
      <c r="F8" s="148"/>
      <c r="G8" s="140"/>
      <c r="H8" s="155">
        <v>10509</v>
      </c>
      <c r="I8" s="156"/>
      <c r="J8" s="155">
        <v>9809</v>
      </c>
      <c r="K8" s="157"/>
      <c r="L8" s="155">
        <v>0</v>
      </c>
      <c r="M8" s="158"/>
      <c r="N8" s="155">
        <v>0</v>
      </c>
      <c r="O8" s="159"/>
      <c r="P8" s="159"/>
      <c r="Q8" s="159"/>
    </row>
    <row r="9" spans="1:17">
      <c r="B9" s="154" t="s">
        <v>179</v>
      </c>
      <c r="E9" s="160"/>
      <c r="F9" s="160"/>
      <c r="G9" s="160"/>
      <c r="H9" s="155">
        <v>6782</v>
      </c>
      <c r="I9" s="156"/>
      <c r="J9" s="155">
        <v>5740</v>
      </c>
      <c r="K9" s="159"/>
      <c r="L9" s="155">
        <v>6769</v>
      </c>
      <c r="M9" s="158"/>
      <c r="N9" s="155">
        <v>7494</v>
      </c>
      <c r="O9" s="159"/>
      <c r="P9" s="159"/>
      <c r="Q9" s="159"/>
    </row>
    <row r="10" spans="1:17">
      <c r="B10" s="154" t="s">
        <v>45</v>
      </c>
      <c r="E10" s="160"/>
      <c r="F10" s="160"/>
      <c r="G10" s="160"/>
      <c r="H10" s="161">
        <v>472</v>
      </c>
      <c r="I10" s="156"/>
      <c r="J10" s="155">
        <v>2620</v>
      </c>
      <c r="K10" s="159"/>
      <c r="L10" s="155">
        <v>180</v>
      </c>
      <c r="M10" s="158"/>
      <c r="N10" s="155">
        <v>2625</v>
      </c>
      <c r="O10" s="159"/>
      <c r="P10" s="159"/>
      <c r="Q10" s="159"/>
    </row>
    <row r="11" spans="1:17" ht="25.5">
      <c r="A11" s="162" t="s">
        <v>46</v>
      </c>
      <c r="B11" s="162"/>
      <c r="C11" s="162"/>
      <c r="D11" s="162"/>
      <c r="E11" s="160"/>
      <c r="F11" s="160"/>
      <c r="G11" s="160"/>
      <c r="H11" s="163">
        <f>SUM(H8:H10)</f>
        <v>17763</v>
      </c>
      <c r="I11" s="164"/>
      <c r="J11" s="163">
        <f>SUM(J8:J10)</f>
        <v>18169</v>
      </c>
      <c r="K11" s="165"/>
      <c r="L11" s="163">
        <f>SUM(L8:L10)</f>
        <v>6949</v>
      </c>
      <c r="M11" s="166"/>
      <c r="N11" s="163">
        <f>SUM(N8:N10)</f>
        <v>10119</v>
      </c>
      <c r="O11" s="159"/>
      <c r="P11" s="159"/>
      <c r="Q11" s="159"/>
    </row>
    <row r="12" spans="1:17" ht="25.5">
      <c r="A12" s="317" t="s">
        <v>47</v>
      </c>
      <c r="B12" s="317"/>
      <c r="C12" s="317"/>
      <c r="D12" s="317"/>
      <c r="E12" s="160"/>
      <c r="F12" s="160"/>
      <c r="G12" s="160"/>
      <c r="H12" s="160"/>
      <c r="I12" s="148"/>
      <c r="J12" s="160"/>
      <c r="K12" s="167"/>
      <c r="M12" s="158"/>
      <c r="O12" s="159"/>
      <c r="P12" s="159"/>
      <c r="Q12" s="159"/>
    </row>
    <row r="13" spans="1:17" ht="25.5">
      <c r="A13" s="149"/>
      <c r="B13" s="154" t="s">
        <v>163</v>
      </c>
      <c r="E13" s="160"/>
      <c r="F13" s="160"/>
      <c r="G13" s="160"/>
      <c r="H13" s="156">
        <v>5394</v>
      </c>
      <c r="I13" s="156"/>
      <c r="J13" s="156">
        <v>4264</v>
      </c>
      <c r="K13" s="159"/>
      <c r="L13" s="156">
        <v>0</v>
      </c>
      <c r="M13" s="166"/>
      <c r="N13" s="156">
        <v>0</v>
      </c>
      <c r="O13" s="159"/>
      <c r="P13" s="159"/>
      <c r="Q13" s="159"/>
    </row>
    <row r="14" spans="1:17">
      <c r="A14" s="149"/>
      <c r="B14" s="154" t="s">
        <v>116</v>
      </c>
      <c r="E14" s="160"/>
      <c r="F14" s="160"/>
      <c r="G14" s="160"/>
      <c r="H14" s="156">
        <v>1068</v>
      </c>
      <c r="I14" s="156"/>
      <c r="J14" s="156">
        <v>963</v>
      </c>
      <c r="K14" s="159"/>
      <c r="L14" s="156">
        <v>0</v>
      </c>
      <c r="N14" s="156">
        <v>0</v>
      </c>
      <c r="O14" s="159"/>
      <c r="P14" s="159"/>
      <c r="Q14" s="159"/>
    </row>
    <row r="15" spans="1:17">
      <c r="A15" s="149"/>
      <c r="B15" s="154" t="s">
        <v>48</v>
      </c>
      <c r="E15" s="160"/>
      <c r="F15" s="160"/>
      <c r="G15" s="160"/>
      <c r="H15" s="156">
        <v>9149</v>
      </c>
      <c r="I15" s="156"/>
      <c r="J15" s="156">
        <v>11796</v>
      </c>
      <c r="K15" s="159"/>
      <c r="L15" s="156">
        <v>5563</v>
      </c>
      <c r="N15" s="156">
        <v>7848</v>
      </c>
      <c r="O15" s="159"/>
      <c r="P15" s="159"/>
      <c r="Q15" s="159"/>
    </row>
    <row r="16" spans="1:17">
      <c r="A16" s="149"/>
      <c r="B16" s="154" t="s">
        <v>49</v>
      </c>
      <c r="E16" s="160"/>
      <c r="F16" s="160"/>
      <c r="G16" s="160"/>
      <c r="H16" s="156">
        <v>0</v>
      </c>
      <c r="I16" s="156"/>
      <c r="J16" s="156">
        <v>0</v>
      </c>
      <c r="K16" s="159"/>
      <c r="L16" s="156">
        <v>786</v>
      </c>
      <c r="N16" s="156">
        <v>9249</v>
      </c>
      <c r="O16" s="159"/>
      <c r="P16" s="159"/>
      <c r="Q16" s="159"/>
    </row>
    <row r="17" spans="1:17">
      <c r="A17" s="149"/>
      <c r="B17" s="154" t="s">
        <v>158</v>
      </c>
      <c r="E17" s="160"/>
      <c r="F17" s="160"/>
      <c r="G17" s="160"/>
      <c r="H17" s="156">
        <v>0</v>
      </c>
      <c r="I17" s="156"/>
      <c r="J17" s="156">
        <v>0</v>
      </c>
      <c r="K17" s="159"/>
      <c r="L17" s="156">
        <v>0</v>
      </c>
      <c r="N17" s="156">
        <v>0</v>
      </c>
      <c r="O17" s="159"/>
      <c r="P17" s="159"/>
      <c r="Q17" s="159"/>
    </row>
    <row r="18" spans="1:17" ht="25.5">
      <c r="A18" s="317" t="s">
        <v>50</v>
      </c>
      <c r="B18" s="317"/>
      <c r="C18" s="317"/>
      <c r="D18" s="317"/>
      <c r="E18" s="160"/>
      <c r="F18" s="160"/>
      <c r="G18" s="160"/>
      <c r="H18" s="163">
        <f>SUM(H13:H17)</f>
        <v>15611</v>
      </c>
      <c r="I18" s="164"/>
      <c r="J18" s="163">
        <f>SUM(J13:J17)</f>
        <v>17023</v>
      </c>
      <c r="K18" s="165"/>
      <c r="L18" s="163">
        <f>SUM(L13:L17)</f>
        <v>6349</v>
      </c>
      <c r="M18" s="166"/>
      <c r="N18" s="163">
        <f>SUM(N13:N17)</f>
        <v>17097</v>
      </c>
      <c r="O18" s="159"/>
      <c r="P18" s="159"/>
      <c r="Q18" s="159"/>
    </row>
    <row r="19" spans="1:17" s="143" customFormat="1" ht="25.5">
      <c r="A19" s="24" t="s">
        <v>97</v>
      </c>
      <c r="H19" s="168">
        <f>H11-H18</f>
        <v>2152</v>
      </c>
      <c r="I19" s="168"/>
      <c r="J19" s="168">
        <f>J11-J18</f>
        <v>1146</v>
      </c>
      <c r="K19" s="168"/>
      <c r="L19" s="168">
        <f>L11-L18</f>
        <v>600</v>
      </c>
      <c r="M19" s="168"/>
      <c r="N19" s="168">
        <f>N11-N18</f>
        <v>-6978</v>
      </c>
      <c r="O19" s="152"/>
    </row>
    <row r="20" spans="1:17" s="143" customFormat="1">
      <c r="B20" s="169" t="s">
        <v>117</v>
      </c>
      <c r="F20" s="170"/>
      <c r="H20" s="171">
        <v>1053</v>
      </c>
      <c r="I20" s="172"/>
      <c r="J20" s="171">
        <v>353</v>
      </c>
      <c r="K20" s="152"/>
      <c r="L20" s="171">
        <v>699</v>
      </c>
      <c r="M20" s="152"/>
      <c r="N20" s="171">
        <v>383</v>
      </c>
      <c r="O20" s="152"/>
    </row>
    <row r="21" spans="1:17" s="143" customFormat="1" ht="25.5">
      <c r="A21" s="141" t="s">
        <v>154</v>
      </c>
      <c r="B21" s="24"/>
      <c r="F21" s="170"/>
      <c r="H21" s="173">
        <f>H19-H20</f>
        <v>1099</v>
      </c>
      <c r="I21" s="173"/>
      <c r="J21" s="173">
        <f>J19-J20</f>
        <v>793</v>
      </c>
      <c r="K21" s="168"/>
      <c r="L21" s="173">
        <f>L19-L20</f>
        <v>-99</v>
      </c>
      <c r="M21" s="168"/>
      <c r="N21" s="173">
        <f>N19-N20</f>
        <v>-7361</v>
      </c>
      <c r="O21" s="152"/>
    </row>
    <row r="22" spans="1:17" s="143" customFormat="1" ht="25.5">
      <c r="A22" s="141" t="s">
        <v>155</v>
      </c>
      <c r="B22" s="24"/>
      <c r="F22" s="148">
        <v>20</v>
      </c>
      <c r="H22" s="174">
        <v>24</v>
      </c>
      <c r="I22" s="173"/>
      <c r="J22" s="174">
        <v>-10277</v>
      </c>
      <c r="K22" s="168"/>
      <c r="L22" s="174">
        <v>0</v>
      </c>
      <c r="M22" s="168"/>
      <c r="N22" s="174">
        <v>0</v>
      </c>
      <c r="O22" s="152"/>
    </row>
    <row r="23" spans="1:17" s="143" customFormat="1" ht="25.5">
      <c r="A23" s="24" t="s">
        <v>51</v>
      </c>
      <c r="B23" s="24"/>
      <c r="H23" s="175">
        <f>SUM(H21:H22)</f>
        <v>1123</v>
      </c>
      <c r="I23" s="175"/>
      <c r="J23" s="175">
        <f>SUM(J21:J22)</f>
        <v>-9484</v>
      </c>
      <c r="K23" s="173"/>
      <c r="L23" s="175">
        <f>SUM(L21:L22)</f>
        <v>-99</v>
      </c>
      <c r="M23" s="168"/>
      <c r="N23" s="175">
        <f>SUM(N21:N22)</f>
        <v>-7361</v>
      </c>
      <c r="O23" s="152"/>
      <c r="P23" s="176"/>
      <c r="Q23" s="176"/>
    </row>
    <row r="24" spans="1:17" s="143" customFormat="1" ht="25.5">
      <c r="A24" s="24" t="s">
        <v>65</v>
      </c>
      <c r="B24" s="24"/>
      <c r="H24" s="146"/>
      <c r="I24" s="146"/>
      <c r="J24" s="146"/>
      <c r="K24" s="172"/>
      <c r="L24" s="146"/>
      <c r="M24" s="152"/>
      <c r="N24" s="146"/>
      <c r="O24" s="152"/>
      <c r="P24" s="176"/>
      <c r="Q24" s="176"/>
    </row>
    <row r="25" spans="1:17" s="143" customFormat="1">
      <c r="A25" s="246" t="s">
        <v>118</v>
      </c>
      <c r="H25" s="172"/>
      <c r="I25" s="172"/>
      <c r="J25" s="172"/>
      <c r="K25" s="152"/>
      <c r="L25" s="172"/>
      <c r="M25" s="152"/>
      <c r="N25" s="172"/>
      <c r="O25" s="176"/>
      <c r="P25" s="176"/>
      <c r="Q25" s="176"/>
    </row>
    <row r="26" spans="1:17" s="143" customFormat="1">
      <c r="B26" s="143" t="s">
        <v>166</v>
      </c>
      <c r="F26" s="177"/>
      <c r="H26" s="146">
        <v>15</v>
      </c>
      <c r="I26" s="146"/>
      <c r="J26" s="146">
        <v>196</v>
      </c>
      <c r="K26" s="172"/>
      <c r="L26" s="146">
        <v>15</v>
      </c>
      <c r="M26" s="152"/>
      <c r="N26" s="146">
        <v>196</v>
      </c>
      <c r="O26" s="152"/>
      <c r="P26" s="176"/>
      <c r="Q26" s="176"/>
    </row>
    <row r="27" spans="1:17" s="143" customFormat="1">
      <c r="B27" s="143" t="s">
        <v>53</v>
      </c>
      <c r="H27" s="146">
        <v>-3</v>
      </c>
      <c r="I27" s="146"/>
      <c r="J27" s="146">
        <v>-39</v>
      </c>
      <c r="K27" s="172"/>
      <c r="L27" s="146">
        <v>-3</v>
      </c>
      <c r="M27" s="152"/>
      <c r="N27" s="146">
        <v>-39</v>
      </c>
      <c r="O27" s="152"/>
      <c r="P27" s="176"/>
      <c r="Q27" s="176"/>
    </row>
    <row r="28" spans="1:17" s="143" customFormat="1" ht="25.5">
      <c r="A28" s="24" t="s">
        <v>167</v>
      </c>
      <c r="H28" s="178">
        <f>SUM(H26:I27)</f>
        <v>12</v>
      </c>
      <c r="I28" s="173"/>
      <c r="J28" s="178">
        <f>SUM(J26:K27)</f>
        <v>157</v>
      </c>
      <c r="K28" s="168"/>
      <c r="L28" s="178">
        <f>SUM(L26:M27)</f>
        <v>12</v>
      </c>
      <c r="M28" s="168"/>
      <c r="N28" s="178">
        <f>SUM(N26:O27)</f>
        <v>157</v>
      </c>
      <c r="O28" s="176"/>
      <c r="P28" s="176"/>
      <c r="Q28" s="176"/>
    </row>
    <row r="29" spans="1:17" s="143" customFormat="1" ht="26.25" thickBot="1">
      <c r="A29" s="24" t="s">
        <v>54</v>
      </c>
      <c r="H29" s="179">
        <f>SUM(H23,H28)</f>
        <v>1135</v>
      </c>
      <c r="I29" s="173"/>
      <c r="J29" s="179">
        <f>SUM(J23,J28)</f>
        <v>-9327</v>
      </c>
      <c r="K29" s="168"/>
      <c r="L29" s="179">
        <f>SUM(L23,L28)</f>
        <v>-87</v>
      </c>
      <c r="M29" s="168"/>
      <c r="N29" s="179">
        <f>SUM(N23,N28)</f>
        <v>-7204</v>
      </c>
      <c r="O29" s="176"/>
      <c r="P29" s="176"/>
      <c r="Q29" s="176"/>
    </row>
    <row r="30" spans="1:17" s="143" customFormat="1" ht="26.25" thickTop="1">
      <c r="A30" s="141" t="s">
        <v>55</v>
      </c>
      <c r="H30" s="172"/>
      <c r="I30" s="172"/>
      <c r="J30" s="172"/>
      <c r="K30" s="152"/>
      <c r="L30" s="172"/>
      <c r="M30" s="152"/>
      <c r="N30" s="172"/>
      <c r="O30" s="176"/>
      <c r="P30" s="176"/>
      <c r="Q30" s="176"/>
    </row>
    <row r="31" spans="1:17" s="143" customFormat="1">
      <c r="A31" s="169"/>
      <c r="B31" s="169" t="s">
        <v>56</v>
      </c>
      <c r="H31" s="172">
        <v>1084</v>
      </c>
      <c r="I31" s="172"/>
      <c r="J31" s="172">
        <v>-8456</v>
      </c>
      <c r="K31" s="152"/>
      <c r="L31" s="172">
        <v>-99</v>
      </c>
      <c r="M31" s="152"/>
      <c r="N31" s="172">
        <v>-7361</v>
      </c>
      <c r="O31" s="176"/>
      <c r="P31" s="176"/>
      <c r="Q31" s="176"/>
    </row>
    <row r="32" spans="1:17" s="143" customFormat="1">
      <c r="A32" s="169"/>
      <c r="B32" s="169" t="s">
        <v>57</v>
      </c>
      <c r="H32" s="172">
        <v>39</v>
      </c>
      <c r="I32" s="172"/>
      <c r="J32" s="172">
        <v>-1028</v>
      </c>
      <c r="K32" s="152"/>
      <c r="L32" s="172">
        <v>0</v>
      </c>
      <c r="M32" s="152"/>
      <c r="N32" s="172">
        <v>0</v>
      </c>
      <c r="O32" s="176"/>
      <c r="P32" s="176"/>
      <c r="Q32" s="176"/>
    </row>
    <row r="33" spans="1:17" s="143" customFormat="1" ht="26.25" thickBot="1">
      <c r="A33" s="169"/>
      <c r="B33" s="169"/>
      <c r="H33" s="180">
        <f>H23</f>
        <v>1123</v>
      </c>
      <c r="I33" s="173"/>
      <c r="J33" s="180">
        <f>J23</f>
        <v>-9484</v>
      </c>
      <c r="K33" s="168"/>
      <c r="L33" s="180">
        <f>L23</f>
        <v>-99</v>
      </c>
      <c r="M33" s="168"/>
      <c r="N33" s="180">
        <f>N23</f>
        <v>-7361</v>
      </c>
      <c r="O33" s="176"/>
      <c r="P33" s="176"/>
      <c r="Q33" s="176"/>
    </row>
    <row r="34" spans="1:17" s="143" customFormat="1" ht="26.25" thickTop="1">
      <c r="A34" s="141" t="s">
        <v>58</v>
      </c>
      <c r="B34" s="169"/>
      <c r="H34" s="172"/>
      <c r="I34" s="172"/>
      <c r="J34" s="172"/>
      <c r="K34" s="152"/>
      <c r="L34" s="172"/>
      <c r="M34" s="152"/>
      <c r="N34" s="172"/>
      <c r="O34" s="176"/>
      <c r="P34" s="176"/>
      <c r="Q34" s="176"/>
    </row>
    <row r="35" spans="1:17" s="143" customFormat="1">
      <c r="A35" s="169" t="s">
        <v>59</v>
      </c>
      <c r="B35" s="169"/>
      <c r="H35" s="172">
        <v>1096</v>
      </c>
      <c r="I35" s="172"/>
      <c r="J35" s="172">
        <v>-8299</v>
      </c>
      <c r="K35" s="152"/>
      <c r="L35" s="172">
        <v>-87</v>
      </c>
      <c r="M35" s="152"/>
      <c r="N35" s="172">
        <v>-7204</v>
      </c>
      <c r="O35" s="176"/>
      <c r="P35" s="176"/>
      <c r="Q35" s="176"/>
    </row>
    <row r="36" spans="1:17" s="143" customFormat="1">
      <c r="A36" s="169" t="s">
        <v>60</v>
      </c>
      <c r="B36" s="169"/>
      <c r="H36" s="172">
        <v>39</v>
      </c>
      <c r="I36" s="172"/>
      <c r="J36" s="172">
        <v>-1028</v>
      </c>
      <c r="K36" s="152"/>
      <c r="L36" s="172">
        <v>0</v>
      </c>
      <c r="M36" s="152"/>
      <c r="N36" s="172">
        <v>0</v>
      </c>
      <c r="O36" s="176"/>
      <c r="P36" s="176"/>
      <c r="Q36" s="176"/>
    </row>
    <row r="37" spans="1:17" s="143" customFormat="1" ht="26.25" thickBot="1">
      <c r="A37" s="169"/>
      <c r="B37" s="169"/>
      <c r="H37" s="180">
        <f>SUM(H35:H36)</f>
        <v>1135</v>
      </c>
      <c r="I37" s="173"/>
      <c r="J37" s="180">
        <f>SUM(J35:J36)</f>
        <v>-9327</v>
      </c>
      <c r="K37" s="168"/>
      <c r="L37" s="180">
        <f>SUM(L35:L36)</f>
        <v>-87</v>
      </c>
      <c r="M37" s="168"/>
      <c r="N37" s="180">
        <f>SUM(N35:N36)</f>
        <v>-7204</v>
      </c>
      <c r="O37" s="181"/>
      <c r="P37" s="176"/>
      <c r="Q37" s="176"/>
    </row>
    <row r="38" spans="1:17" s="143" customFormat="1" ht="26.25" thickTop="1">
      <c r="A38" s="182" t="s">
        <v>168</v>
      </c>
      <c r="B38" s="169"/>
      <c r="H38" s="183"/>
      <c r="I38" s="184"/>
      <c r="J38" s="183"/>
      <c r="K38" s="184"/>
      <c r="L38" s="183"/>
      <c r="M38" s="185"/>
      <c r="N38" s="183"/>
      <c r="O38" s="176"/>
      <c r="P38" s="176"/>
      <c r="Q38" s="176"/>
    </row>
    <row r="39" spans="1:17" s="203" customFormat="1">
      <c r="B39" s="237" t="s">
        <v>119</v>
      </c>
      <c r="F39" s="238">
        <v>21</v>
      </c>
      <c r="H39" s="243">
        <v>1.1000000000000001E-3</v>
      </c>
      <c r="I39" s="239"/>
      <c r="J39" s="243">
        <v>8.1999999999999998E-4</v>
      </c>
      <c r="K39" s="243"/>
      <c r="L39" s="243">
        <v>-1E-4</v>
      </c>
      <c r="M39" s="243"/>
      <c r="N39" s="243">
        <v>-7.6279792746113987E-3</v>
      </c>
      <c r="O39" s="240"/>
      <c r="P39" s="241"/>
      <c r="Q39" s="241"/>
    </row>
    <row r="40" spans="1:17" s="203" customFormat="1">
      <c r="B40" s="237" t="s">
        <v>157</v>
      </c>
      <c r="F40" s="238">
        <v>21</v>
      </c>
      <c r="H40" s="243">
        <v>2.0000000000000002E-5</v>
      </c>
      <c r="I40" s="239"/>
      <c r="J40" s="243">
        <v>-9.58E-3</v>
      </c>
      <c r="K40" s="243"/>
      <c r="L40" s="243">
        <v>0</v>
      </c>
      <c r="M40" s="243"/>
      <c r="N40" s="243">
        <v>0</v>
      </c>
      <c r="O40" s="240"/>
      <c r="P40" s="241"/>
      <c r="Q40" s="241"/>
    </row>
    <row r="41" spans="1:17" s="143" customFormat="1" ht="26.25" thickBot="1">
      <c r="B41" s="186"/>
      <c r="F41" s="148"/>
      <c r="H41" s="250">
        <f>SUM(H39:H40)</f>
        <v>1.1200000000000001E-3</v>
      </c>
      <c r="I41" s="244"/>
      <c r="J41" s="250">
        <f>SUM(J39:J40)</f>
        <v>-8.7600000000000004E-3</v>
      </c>
      <c r="K41" s="244"/>
      <c r="L41" s="250">
        <f>SUM(L39:L40)</f>
        <v>-1E-4</v>
      </c>
      <c r="M41" s="244"/>
      <c r="N41" s="250">
        <f>SUM(N39:N40)</f>
        <v>-7.6279792746113987E-3</v>
      </c>
      <c r="O41" s="187"/>
      <c r="P41" s="176"/>
      <c r="Q41" s="176"/>
    </row>
    <row r="42" spans="1:17" s="203" customFormat="1" ht="26.25" thickTop="1">
      <c r="A42" s="242" t="s">
        <v>169</v>
      </c>
      <c r="B42" s="169"/>
      <c r="H42" s="247"/>
      <c r="I42" s="245"/>
      <c r="J42" s="247"/>
      <c r="K42" s="248"/>
      <c r="L42" s="247"/>
      <c r="M42" s="249"/>
      <c r="N42" s="247"/>
      <c r="O42" s="241"/>
      <c r="P42" s="241"/>
      <c r="Q42" s="241"/>
    </row>
    <row r="43" spans="1:17" s="203" customFormat="1">
      <c r="B43" s="237" t="s">
        <v>119</v>
      </c>
      <c r="F43" s="238">
        <v>21</v>
      </c>
      <c r="H43" s="243">
        <v>1.1000000000000001E-3</v>
      </c>
      <c r="I43" s="243"/>
      <c r="J43" s="243">
        <v>8.1999999999999998E-4</v>
      </c>
      <c r="K43" s="243"/>
      <c r="L43" s="243">
        <v>-1E-4</v>
      </c>
      <c r="M43" s="243"/>
      <c r="N43" s="243">
        <v>-7.6279792746113987E-3</v>
      </c>
      <c r="P43" s="241"/>
      <c r="Q43" s="241"/>
    </row>
    <row r="44" spans="1:17" s="203" customFormat="1">
      <c r="B44" s="237" t="s">
        <v>157</v>
      </c>
      <c r="F44" s="238">
        <v>21</v>
      </c>
      <c r="H44" s="243">
        <v>2.0000000000000002E-5</v>
      </c>
      <c r="I44" s="243"/>
      <c r="J44" s="243">
        <v>-9.58E-3</v>
      </c>
      <c r="K44" s="243"/>
      <c r="L44" s="243">
        <v>0</v>
      </c>
      <c r="M44" s="243"/>
      <c r="N44" s="243">
        <v>0</v>
      </c>
      <c r="P44" s="241"/>
      <c r="Q44" s="241"/>
    </row>
    <row r="45" spans="1:17" s="143" customFormat="1" ht="26.25" thickBot="1">
      <c r="B45" s="186"/>
      <c r="F45" s="148"/>
      <c r="H45" s="250">
        <f>SUM(H43:H44)</f>
        <v>1.1200000000000001E-3</v>
      </c>
      <c r="I45" s="244"/>
      <c r="J45" s="250">
        <f>SUM(J43:J44)</f>
        <v>-8.7600000000000004E-3</v>
      </c>
      <c r="K45" s="244"/>
      <c r="L45" s="250">
        <f>SUM(L43:L44)</f>
        <v>-1E-4</v>
      </c>
      <c r="M45" s="244"/>
      <c r="N45" s="250">
        <f>SUM(N43:N44)</f>
        <v>-7.6279792746113987E-3</v>
      </c>
      <c r="O45" s="176"/>
      <c r="P45" s="176"/>
      <c r="Q45" s="176"/>
    </row>
    <row r="46" spans="1:17" s="143" customFormat="1" ht="34.5" customHeight="1" thickTop="1">
      <c r="A46" s="169"/>
      <c r="B46" s="169"/>
      <c r="H46" s="172"/>
      <c r="I46" s="172"/>
      <c r="J46" s="172"/>
      <c r="K46" s="152"/>
      <c r="L46" s="172"/>
      <c r="M46" s="152"/>
      <c r="N46" s="172"/>
      <c r="O46" s="176"/>
      <c r="P46" s="176"/>
      <c r="Q46" s="176"/>
    </row>
    <row r="47" spans="1:17">
      <c r="D47" s="169" t="s">
        <v>61</v>
      </c>
      <c r="E47" s="169"/>
      <c r="F47" s="169"/>
      <c r="G47" s="169"/>
      <c r="I47" s="169" t="s">
        <v>62</v>
      </c>
      <c r="K47" s="169"/>
      <c r="L47" s="169"/>
      <c r="N47" s="169"/>
    </row>
    <row r="48" spans="1:17" s="259" customFormat="1" ht="26.25">
      <c r="A48" s="258"/>
      <c r="D48" s="260" t="s">
        <v>183</v>
      </c>
      <c r="J48" s="260" t="s">
        <v>185</v>
      </c>
      <c r="N48" s="261"/>
      <c r="O48" s="261"/>
      <c r="P48" s="262"/>
    </row>
    <row r="49" spans="1:14" ht="25.5">
      <c r="A49" s="147"/>
    </row>
    <row r="50" spans="1:14">
      <c r="A50" s="169"/>
    </row>
    <row r="51" spans="1:14" ht="25.5">
      <c r="A51" s="141"/>
      <c r="B51" s="24"/>
      <c r="H51" s="149"/>
      <c r="I51" s="188"/>
      <c r="J51" s="188"/>
      <c r="K51" s="189"/>
      <c r="L51" s="189"/>
      <c r="M51" s="189"/>
      <c r="N51" s="189"/>
    </row>
    <row r="52" spans="1:14" ht="25.5">
      <c r="A52" s="141"/>
      <c r="B52" s="24"/>
      <c r="H52" s="188"/>
      <c r="I52" s="188"/>
      <c r="J52" s="188"/>
    </row>
    <row r="53" spans="1:14">
      <c r="H53" s="188"/>
      <c r="I53" s="188"/>
      <c r="J53" s="188"/>
    </row>
    <row r="54" spans="1:14">
      <c r="H54" s="188"/>
      <c r="I54" s="188"/>
      <c r="J54" s="188"/>
    </row>
    <row r="55" spans="1:14">
      <c r="H55" s="188"/>
      <c r="J55" s="159"/>
    </row>
    <row r="56" spans="1:14" ht="25.5">
      <c r="A56" s="182"/>
      <c r="B56" s="169"/>
      <c r="C56" s="143"/>
      <c r="D56" s="143"/>
      <c r="H56" s="149"/>
      <c r="J56" s="188"/>
    </row>
    <row r="57" spans="1:14">
      <c r="A57" s="143"/>
      <c r="B57" s="186"/>
      <c r="C57" s="143"/>
      <c r="D57" s="143"/>
      <c r="H57" s="190"/>
      <c r="I57" s="190"/>
      <c r="J57" s="190"/>
    </row>
    <row r="58" spans="1:14">
      <c r="A58" s="143"/>
      <c r="B58" s="186"/>
      <c r="C58" s="143"/>
      <c r="D58" s="143"/>
      <c r="H58" s="190"/>
      <c r="I58" s="190"/>
      <c r="J58" s="190"/>
    </row>
    <row r="59" spans="1:14">
      <c r="H59" s="190"/>
      <c r="I59" s="190"/>
      <c r="J59" s="190"/>
    </row>
    <row r="61" spans="1:14" ht="25.5">
      <c r="A61" s="147"/>
    </row>
    <row r="62" spans="1:14">
      <c r="H62" s="149"/>
      <c r="J62" s="149"/>
      <c r="K62" s="149"/>
      <c r="L62" s="149"/>
    </row>
    <row r="63" spans="1:14">
      <c r="H63" s="188"/>
      <c r="I63" s="188"/>
      <c r="J63" s="188"/>
      <c r="K63" s="188"/>
      <c r="L63" s="188"/>
      <c r="M63" s="189"/>
      <c r="N63" s="189"/>
    </row>
    <row r="64" spans="1:14">
      <c r="H64" s="188"/>
      <c r="I64" s="188"/>
      <c r="J64" s="188"/>
      <c r="K64" s="149"/>
      <c r="L64" s="149"/>
    </row>
    <row r="65" spans="8:12">
      <c r="H65" s="188"/>
      <c r="I65" s="188"/>
      <c r="J65" s="188"/>
      <c r="K65" s="149"/>
      <c r="L65" s="149"/>
    </row>
    <row r="66" spans="8:12">
      <c r="H66" s="188"/>
      <c r="I66" s="188"/>
      <c r="J66" s="188"/>
      <c r="K66" s="149"/>
      <c r="L66" s="149"/>
    </row>
    <row r="67" spans="8:12">
      <c r="H67" s="188"/>
      <c r="J67" s="159"/>
      <c r="K67" s="149"/>
      <c r="L67" s="149"/>
    </row>
    <row r="68" spans="8:12">
      <c r="H68" s="149"/>
      <c r="J68" s="149"/>
      <c r="K68" s="149"/>
      <c r="L68" s="149"/>
    </row>
    <row r="69" spans="8:12">
      <c r="H69" s="190"/>
      <c r="I69" s="190"/>
      <c r="J69" s="190"/>
      <c r="K69" s="149"/>
      <c r="L69" s="149"/>
    </row>
    <row r="70" spans="8:12">
      <c r="H70" s="190"/>
      <c r="I70" s="190"/>
      <c r="J70" s="190"/>
      <c r="K70" s="149"/>
      <c r="L70" s="149"/>
    </row>
    <row r="71" spans="8:12">
      <c r="H71" s="190"/>
      <c r="I71" s="190"/>
      <c r="J71" s="190"/>
      <c r="K71" s="149"/>
      <c r="L71" s="149"/>
    </row>
    <row r="72" spans="8:12">
      <c r="H72" s="149"/>
      <c r="J72" s="149"/>
      <c r="K72" s="149"/>
      <c r="L72" s="149"/>
    </row>
    <row r="73" spans="8:12">
      <c r="H73" s="149"/>
      <c r="J73" s="149"/>
      <c r="K73" s="149"/>
      <c r="L73" s="149"/>
    </row>
  </sheetData>
  <mergeCells count="5">
    <mergeCell ref="A18:D18"/>
    <mergeCell ref="H4:N4"/>
    <mergeCell ref="H5:J5"/>
    <mergeCell ref="L5:N5"/>
    <mergeCell ref="A12:D12"/>
  </mergeCells>
  <pageMargins left="0.70866141732283472" right="0.23622047244094491" top="0.59055118110236227" bottom="0.47244094488188981" header="0.39370078740157483" footer="0.19685039370078741"/>
  <pageSetup scale="60" firstPageNumber="3" orientation="portrait" useFirstPageNumber="1" r:id="rId1"/>
  <headerFooter alignWithMargins="0">
    <oddFooter>&amp;L&amp;17หมายเหตุประกอบงบการเงินเป็นส่วนหนึ่งของงบการเงินระหว่างกาลนี้&amp;R&amp;17&amp;P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70"/>
  <sheetViews>
    <sheetView view="pageBreakPreview" topLeftCell="E40" zoomScale="70" zoomScaleNormal="100" zoomScaleSheetLayoutView="70" workbookViewId="0">
      <selection activeCell="E49" sqref="A49:XFD1048576"/>
    </sheetView>
  </sheetViews>
  <sheetFormatPr defaultColWidth="9.140625" defaultRowHeight="24.75"/>
  <cols>
    <col min="1" max="1" width="1.85546875" style="154" customWidth="1"/>
    <col min="2" max="2" width="1.42578125" style="154" customWidth="1"/>
    <col min="3" max="3" width="3.5703125" style="154" customWidth="1"/>
    <col min="4" max="4" width="56.140625" style="154" customWidth="1"/>
    <col min="5" max="5" width="0.85546875" style="154" customWidth="1"/>
    <col min="6" max="6" width="8.5703125" style="154" customWidth="1"/>
    <col min="7" max="7" width="0.85546875" style="154" customWidth="1"/>
    <col min="8" max="8" width="21.42578125" style="154" customWidth="1"/>
    <col min="9" max="9" width="0.85546875" style="149" customWidth="1"/>
    <col min="10" max="10" width="21.42578125" style="189" customWidth="1"/>
    <col min="11" max="11" width="0.85546875" style="154" customWidth="1"/>
    <col min="12" max="12" width="21.42578125" style="154" customWidth="1"/>
    <col min="13" max="13" width="0.85546875" style="154" customWidth="1"/>
    <col min="14" max="14" width="21.42578125" style="154" customWidth="1"/>
    <col min="15" max="15" width="12.85546875" style="149" bestFit="1" customWidth="1"/>
    <col min="16" max="16" width="15" style="149" customWidth="1"/>
    <col min="17" max="17" width="12.5703125" style="149" customWidth="1"/>
    <col min="18" max="18" width="9.28515625" style="149" bestFit="1" customWidth="1"/>
    <col min="19" max="19" width="12" style="149" bestFit="1" customWidth="1"/>
    <col min="20" max="16384" width="9.140625" style="149"/>
  </cols>
  <sheetData>
    <row r="1" spans="1:19" s="143" customFormat="1" ht="25.5">
      <c r="A1" s="140" t="s">
        <v>94</v>
      </c>
      <c r="B1" s="141"/>
      <c r="C1" s="141"/>
      <c r="D1" s="141"/>
      <c r="E1" s="141"/>
      <c r="F1" s="141"/>
      <c r="G1" s="141"/>
      <c r="H1" s="141"/>
      <c r="I1" s="141"/>
      <c r="J1" s="191"/>
      <c r="K1" s="141"/>
      <c r="L1" s="142"/>
      <c r="N1" s="144" t="s">
        <v>7</v>
      </c>
      <c r="O1" s="145"/>
    </row>
    <row r="2" spans="1:19" s="143" customFormat="1" ht="25.5">
      <c r="A2" s="140" t="s">
        <v>40</v>
      </c>
      <c r="B2" s="140"/>
      <c r="C2" s="140"/>
      <c r="D2" s="140"/>
      <c r="E2" s="140"/>
      <c r="F2" s="140"/>
      <c r="G2" s="140"/>
      <c r="H2" s="140"/>
      <c r="I2" s="140"/>
      <c r="J2" s="146"/>
      <c r="K2" s="140"/>
      <c r="M2" s="144"/>
      <c r="N2" s="144" t="s">
        <v>9</v>
      </c>
    </row>
    <row r="3" spans="1:19" s="143" customFormat="1" ht="25.5">
      <c r="A3" s="147" t="s">
        <v>173</v>
      </c>
      <c r="B3" s="140"/>
      <c r="C3" s="140"/>
      <c r="D3" s="140"/>
      <c r="E3" s="140"/>
      <c r="F3" s="140"/>
      <c r="G3" s="140"/>
      <c r="H3" s="140"/>
      <c r="I3" s="140"/>
      <c r="J3" s="192"/>
      <c r="K3" s="140"/>
    </row>
    <row r="4" spans="1:19" ht="25.5">
      <c r="A4" s="143"/>
      <c r="B4" s="143"/>
      <c r="C4" s="143"/>
      <c r="D4" s="143"/>
      <c r="E4" s="140"/>
      <c r="F4" s="148"/>
      <c r="G4" s="140"/>
      <c r="H4" s="318" t="s">
        <v>2</v>
      </c>
      <c r="I4" s="318"/>
      <c r="J4" s="318"/>
      <c r="K4" s="318"/>
      <c r="L4" s="318"/>
      <c r="M4" s="318"/>
      <c r="N4" s="318"/>
    </row>
    <row r="5" spans="1:19" ht="25.5">
      <c r="A5" s="143"/>
      <c r="B5" s="143"/>
      <c r="C5" s="143"/>
      <c r="D5" s="143"/>
      <c r="E5" s="140"/>
      <c r="F5" s="148"/>
      <c r="G5" s="140"/>
      <c r="H5" s="319" t="s">
        <v>3</v>
      </c>
      <c r="I5" s="319"/>
      <c r="J5" s="319"/>
      <c r="K5" s="150"/>
      <c r="L5" s="319" t="s">
        <v>4</v>
      </c>
      <c r="M5" s="319"/>
      <c r="N5" s="319"/>
    </row>
    <row r="6" spans="1:19" ht="25.5">
      <c r="A6" s="143"/>
      <c r="B6" s="143"/>
      <c r="C6" s="143"/>
      <c r="D6" s="143"/>
      <c r="E6" s="140"/>
      <c r="F6" s="151" t="s">
        <v>5</v>
      </c>
      <c r="G6" s="140"/>
      <c r="H6" s="276">
        <v>2560</v>
      </c>
      <c r="I6" s="148"/>
      <c r="J6" s="276">
        <v>2559</v>
      </c>
      <c r="K6" s="148"/>
      <c r="L6" s="276">
        <v>2560</v>
      </c>
      <c r="M6" s="148"/>
      <c r="N6" s="276">
        <v>2559</v>
      </c>
    </row>
    <row r="7" spans="1:19" s="153" customFormat="1" ht="25.5">
      <c r="A7" s="24" t="s">
        <v>41</v>
      </c>
      <c r="B7" s="143"/>
      <c r="C7" s="143"/>
      <c r="D7" s="143"/>
      <c r="E7" s="140"/>
      <c r="F7" s="148"/>
      <c r="G7" s="140"/>
      <c r="H7" s="152"/>
      <c r="I7" s="152"/>
      <c r="J7" s="193"/>
      <c r="K7" s="152"/>
      <c r="L7" s="152"/>
      <c r="M7" s="152"/>
      <c r="N7" s="152"/>
      <c r="P7" s="194"/>
    </row>
    <row r="8" spans="1:19" ht="25.5">
      <c r="B8" s="154" t="s">
        <v>42</v>
      </c>
      <c r="E8" s="140"/>
      <c r="F8" s="148"/>
      <c r="G8" s="140"/>
      <c r="H8" s="155">
        <v>27147</v>
      </c>
      <c r="I8" s="156"/>
      <c r="J8" s="155">
        <v>23981</v>
      </c>
      <c r="K8" s="157"/>
      <c r="L8" s="155">
        <v>0</v>
      </c>
      <c r="M8" s="158"/>
      <c r="N8" s="155">
        <v>0</v>
      </c>
      <c r="O8" s="159"/>
      <c r="P8" s="159"/>
      <c r="Q8" s="156"/>
      <c r="R8" s="159"/>
      <c r="S8" s="159"/>
    </row>
    <row r="9" spans="1:19">
      <c r="B9" s="154" t="s">
        <v>179</v>
      </c>
      <c r="E9" s="160"/>
      <c r="F9" s="160"/>
      <c r="G9" s="160"/>
      <c r="H9" s="155">
        <v>19089</v>
      </c>
      <c r="I9" s="156"/>
      <c r="J9" s="155">
        <v>25070</v>
      </c>
      <c r="K9" s="159"/>
      <c r="L9" s="155">
        <v>18966</v>
      </c>
      <c r="M9" s="158"/>
      <c r="N9" s="155">
        <v>22722</v>
      </c>
      <c r="O9" s="159"/>
      <c r="P9" s="159"/>
      <c r="Q9" s="156"/>
      <c r="R9" s="159"/>
      <c r="S9" s="159"/>
    </row>
    <row r="10" spans="1:19">
      <c r="B10" s="154" t="s">
        <v>45</v>
      </c>
      <c r="E10" s="160"/>
      <c r="F10" s="160"/>
      <c r="G10" s="160"/>
      <c r="H10" s="161">
        <v>2011</v>
      </c>
      <c r="I10" s="156"/>
      <c r="J10" s="155">
        <v>9607</v>
      </c>
      <c r="K10" s="159"/>
      <c r="L10" s="155">
        <v>1493</v>
      </c>
      <c r="M10" s="158"/>
      <c r="N10" s="155">
        <v>9894</v>
      </c>
      <c r="O10" s="159"/>
      <c r="P10" s="159"/>
      <c r="Q10" s="156"/>
      <c r="R10" s="159"/>
      <c r="S10" s="159"/>
    </row>
    <row r="11" spans="1:19" ht="25.5">
      <c r="A11" s="162" t="s">
        <v>46</v>
      </c>
      <c r="B11" s="162"/>
      <c r="C11" s="162"/>
      <c r="D11" s="162"/>
      <c r="E11" s="160"/>
      <c r="F11" s="160"/>
      <c r="G11" s="160"/>
      <c r="H11" s="163">
        <f>SUM(H8:H10)</f>
        <v>48247</v>
      </c>
      <c r="I11" s="164"/>
      <c r="J11" s="163">
        <f>SUM(J8:J10)</f>
        <v>58658</v>
      </c>
      <c r="K11" s="165"/>
      <c r="L11" s="163">
        <f>SUM(L8:L10)</f>
        <v>20459</v>
      </c>
      <c r="M11" s="166"/>
      <c r="N11" s="163">
        <f>SUM(N8:N10)</f>
        <v>32616</v>
      </c>
      <c r="O11" s="159"/>
      <c r="P11" s="159"/>
      <c r="Q11" s="156"/>
      <c r="R11" s="159"/>
      <c r="S11" s="159"/>
    </row>
    <row r="12" spans="1:19" ht="25.5">
      <c r="A12" s="317" t="s">
        <v>47</v>
      </c>
      <c r="B12" s="317"/>
      <c r="C12" s="317"/>
      <c r="D12" s="317"/>
      <c r="E12" s="160"/>
      <c r="F12" s="160"/>
      <c r="G12" s="160"/>
      <c r="H12" s="160"/>
      <c r="I12" s="148"/>
      <c r="J12" s="161"/>
      <c r="K12" s="167"/>
      <c r="M12" s="158"/>
      <c r="O12" s="159"/>
      <c r="P12" s="159"/>
      <c r="Q12" s="156"/>
      <c r="R12" s="159"/>
      <c r="S12" s="159"/>
    </row>
    <row r="13" spans="1:19" ht="25.5">
      <c r="A13" s="149"/>
      <c r="B13" s="154" t="s">
        <v>163</v>
      </c>
      <c r="E13" s="160"/>
      <c r="F13" s="160"/>
      <c r="G13" s="160"/>
      <c r="H13" s="156">
        <v>15141</v>
      </c>
      <c r="I13" s="156"/>
      <c r="J13" s="156">
        <v>13014</v>
      </c>
      <c r="K13" s="159"/>
      <c r="L13" s="156">
        <v>0</v>
      </c>
      <c r="M13" s="166"/>
      <c r="N13" s="156">
        <v>0</v>
      </c>
      <c r="O13" s="159"/>
      <c r="P13" s="159"/>
      <c r="Q13" s="156"/>
      <c r="R13" s="159"/>
      <c r="S13" s="159"/>
    </row>
    <row r="14" spans="1:19">
      <c r="A14" s="149"/>
      <c r="B14" s="154" t="s">
        <v>116</v>
      </c>
      <c r="E14" s="160"/>
      <c r="F14" s="160"/>
      <c r="G14" s="160"/>
      <c r="H14" s="156">
        <v>2417</v>
      </c>
      <c r="I14" s="156"/>
      <c r="J14" s="156">
        <v>3095</v>
      </c>
      <c r="K14" s="159"/>
      <c r="L14" s="156">
        <v>0</v>
      </c>
      <c r="N14" s="156">
        <v>0</v>
      </c>
      <c r="O14" s="159"/>
      <c r="P14" s="159"/>
      <c r="Q14" s="156"/>
      <c r="R14" s="159"/>
      <c r="S14" s="159"/>
    </row>
    <row r="15" spans="1:19">
      <c r="A15" s="149"/>
      <c r="B15" s="154" t="s">
        <v>48</v>
      </c>
      <c r="E15" s="160"/>
      <c r="F15" s="160"/>
      <c r="G15" s="160"/>
      <c r="H15" s="156">
        <v>22369</v>
      </c>
      <c r="I15" s="156"/>
      <c r="J15" s="156">
        <v>26098</v>
      </c>
      <c r="K15" s="159"/>
      <c r="L15" s="156">
        <v>11690</v>
      </c>
      <c r="N15" s="156">
        <v>15611</v>
      </c>
      <c r="O15" s="159"/>
      <c r="P15" s="159"/>
      <c r="Q15" s="156"/>
      <c r="R15" s="159"/>
      <c r="S15" s="159"/>
    </row>
    <row r="16" spans="1:19">
      <c r="A16" s="149"/>
      <c r="B16" s="154" t="s">
        <v>49</v>
      </c>
      <c r="E16" s="160"/>
      <c r="F16" s="160"/>
      <c r="G16" s="160"/>
      <c r="H16" s="156">
        <v>0</v>
      </c>
      <c r="I16" s="156"/>
      <c r="J16" s="156">
        <v>0</v>
      </c>
      <c r="K16" s="159"/>
      <c r="L16" s="156">
        <v>12762</v>
      </c>
      <c r="N16" s="156">
        <v>43219</v>
      </c>
      <c r="O16" s="159"/>
      <c r="P16" s="159"/>
      <c r="Q16" s="156"/>
      <c r="R16" s="159"/>
      <c r="S16" s="159"/>
    </row>
    <row r="17" spans="1:19">
      <c r="A17" s="149"/>
      <c r="B17" s="154" t="s">
        <v>158</v>
      </c>
      <c r="E17" s="160"/>
      <c r="F17" s="160"/>
      <c r="G17" s="160"/>
      <c r="H17" s="156">
        <v>10000</v>
      </c>
      <c r="I17" s="156"/>
      <c r="J17" s="156">
        <v>0</v>
      </c>
      <c r="K17" s="159"/>
      <c r="L17" s="156">
        <v>10000</v>
      </c>
      <c r="N17" s="156">
        <v>0</v>
      </c>
      <c r="O17" s="159"/>
      <c r="P17" s="159"/>
      <c r="Q17" s="156"/>
      <c r="R17" s="159"/>
      <c r="S17" s="159"/>
    </row>
    <row r="18" spans="1:19" ht="25.5">
      <c r="A18" s="317" t="s">
        <v>50</v>
      </c>
      <c r="B18" s="317"/>
      <c r="C18" s="317"/>
      <c r="D18" s="317"/>
      <c r="E18" s="160"/>
      <c r="F18" s="160"/>
      <c r="G18" s="160"/>
      <c r="H18" s="163">
        <f>SUM(H13:H17)</f>
        <v>49927</v>
      </c>
      <c r="I18" s="164"/>
      <c r="J18" s="163">
        <f>SUM(J13:J17)</f>
        <v>42207</v>
      </c>
      <c r="K18" s="165"/>
      <c r="L18" s="163">
        <f>SUM(L13:L17)</f>
        <v>34452</v>
      </c>
      <c r="M18" s="166"/>
      <c r="N18" s="163">
        <f>SUM(N13:N17)</f>
        <v>58830</v>
      </c>
      <c r="O18" s="159"/>
      <c r="P18" s="159"/>
      <c r="Q18" s="156"/>
      <c r="R18" s="159"/>
      <c r="S18" s="159"/>
    </row>
    <row r="19" spans="1:19" s="143" customFormat="1" ht="25.5">
      <c r="A19" s="24" t="s">
        <v>97</v>
      </c>
      <c r="H19" s="257">
        <f>H11-H18</f>
        <v>-1680</v>
      </c>
      <c r="I19" s="168"/>
      <c r="J19" s="168">
        <f>J11-J18</f>
        <v>16451</v>
      </c>
      <c r="K19" s="168"/>
      <c r="L19" s="257">
        <f>L11-L18</f>
        <v>-13993</v>
      </c>
      <c r="M19" s="168"/>
      <c r="N19" s="168">
        <f>N11-N18</f>
        <v>-26214</v>
      </c>
      <c r="O19" s="236"/>
      <c r="P19" s="236"/>
      <c r="Q19" s="196"/>
    </row>
    <row r="20" spans="1:19" s="143" customFormat="1">
      <c r="B20" s="169" t="s">
        <v>117</v>
      </c>
      <c r="F20" s="170"/>
      <c r="H20" s="171">
        <v>2746</v>
      </c>
      <c r="I20" s="172"/>
      <c r="J20" s="171">
        <v>3565</v>
      </c>
      <c r="K20" s="152"/>
      <c r="L20" s="171">
        <v>2109</v>
      </c>
      <c r="M20" s="152"/>
      <c r="N20" s="171">
        <v>3247</v>
      </c>
      <c r="O20" s="152"/>
      <c r="P20" s="195"/>
      <c r="Q20" s="196"/>
    </row>
    <row r="21" spans="1:19" s="143" customFormat="1" ht="25.5">
      <c r="A21" s="141" t="s">
        <v>154</v>
      </c>
      <c r="B21" s="24"/>
      <c r="F21" s="170"/>
      <c r="H21" s="173">
        <f>H19-H20</f>
        <v>-4426</v>
      </c>
      <c r="I21" s="173"/>
      <c r="J21" s="173">
        <f>J19-J20</f>
        <v>12886</v>
      </c>
      <c r="K21" s="168"/>
      <c r="L21" s="173">
        <f>L19-L20</f>
        <v>-16102</v>
      </c>
      <c r="M21" s="168"/>
      <c r="N21" s="173">
        <f>N19-N20</f>
        <v>-29461</v>
      </c>
      <c r="O21" s="152"/>
      <c r="P21" s="195"/>
      <c r="Q21" s="196"/>
    </row>
    <row r="22" spans="1:19" s="143" customFormat="1" ht="25.5">
      <c r="A22" s="141" t="s">
        <v>155</v>
      </c>
      <c r="B22" s="24"/>
      <c r="F22" s="170">
        <v>20</v>
      </c>
      <c r="H22" s="174">
        <v>-11981</v>
      </c>
      <c r="I22" s="173"/>
      <c r="J22" s="174">
        <v>-48021</v>
      </c>
      <c r="K22" s="168"/>
      <c r="L22" s="174">
        <v>0</v>
      </c>
      <c r="M22" s="168"/>
      <c r="N22" s="174">
        <v>0</v>
      </c>
      <c r="O22" s="152"/>
      <c r="P22" s="176"/>
      <c r="Q22" s="196"/>
      <c r="R22" s="176"/>
      <c r="S22" s="176"/>
    </row>
    <row r="23" spans="1:19" s="143" customFormat="1" ht="25.5">
      <c r="A23" s="24" t="s">
        <v>51</v>
      </c>
      <c r="H23" s="175">
        <f>SUM(H21:H22)</f>
        <v>-16407</v>
      </c>
      <c r="I23" s="175"/>
      <c r="J23" s="175">
        <f>SUM(J21:J22)</f>
        <v>-35135</v>
      </c>
      <c r="K23" s="173"/>
      <c r="L23" s="175">
        <f>SUM(L21:L22)</f>
        <v>-16102</v>
      </c>
      <c r="M23" s="168"/>
      <c r="N23" s="175">
        <f>SUM(N21:N22)</f>
        <v>-29461</v>
      </c>
      <c r="O23" s="152"/>
      <c r="P23" s="176"/>
      <c r="Q23" s="196"/>
      <c r="R23" s="176"/>
      <c r="S23" s="176"/>
    </row>
    <row r="24" spans="1:19" s="143" customFormat="1" ht="25.5">
      <c r="A24" s="24" t="s">
        <v>65</v>
      </c>
      <c r="H24" s="146"/>
      <c r="I24" s="146"/>
      <c r="J24" s="146"/>
      <c r="K24" s="172"/>
      <c r="L24" s="146"/>
      <c r="M24" s="152"/>
      <c r="N24" s="146"/>
      <c r="O24" s="152"/>
      <c r="P24" s="176"/>
      <c r="Q24" s="176"/>
      <c r="R24" s="176"/>
      <c r="S24" s="176"/>
    </row>
    <row r="25" spans="1:19" s="143" customFormat="1">
      <c r="A25" s="246" t="s">
        <v>118</v>
      </c>
      <c r="H25" s="172"/>
      <c r="I25" s="172"/>
      <c r="J25" s="172"/>
      <c r="K25" s="152"/>
      <c r="L25" s="172"/>
      <c r="M25" s="152"/>
      <c r="N25" s="172"/>
      <c r="O25" s="176"/>
      <c r="P25" s="176"/>
      <c r="Q25" s="176"/>
      <c r="R25" s="176"/>
      <c r="S25" s="176"/>
    </row>
    <row r="26" spans="1:19" s="143" customFormat="1">
      <c r="B26" s="143" t="s">
        <v>52</v>
      </c>
      <c r="F26" s="177"/>
      <c r="H26" s="146">
        <v>1353</v>
      </c>
      <c r="I26" s="146"/>
      <c r="J26" s="146">
        <v>-409</v>
      </c>
      <c r="K26" s="172"/>
      <c r="L26" s="146">
        <v>1353</v>
      </c>
      <c r="M26" s="152"/>
      <c r="N26" s="146">
        <v>-409</v>
      </c>
      <c r="O26" s="152"/>
      <c r="P26" s="176"/>
      <c r="Q26" s="176"/>
      <c r="R26" s="176"/>
      <c r="S26" s="176"/>
    </row>
    <row r="27" spans="1:19" s="143" customFormat="1">
      <c r="B27" s="143" t="s">
        <v>53</v>
      </c>
      <c r="H27" s="146">
        <v>-271</v>
      </c>
      <c r="I27" s="146"/>
      <c r="J27" s="146">
        <v>81</v>
      </c>
      <c r="K27" s="172"/>
      <c r="L27" s="146">
        <v>-271</v>
      </c>
      <c r="M27" s="152"/>
      <c r="N27" s="146">
        <v>81</v>
      </c>
      <c r="O27" s="152"/>
      <c r="P27" s="176"/>
      <c r="Q27" s="176"/>
      <c r="R27" s="176"/>
      <c r="S27" s="176"/>
    </row>
    <row r="28" spans="1:19" s="143" customFormat="1" ht="25.5">
      <c r="A28" s="24" t="s">
        <v>167</v>
      </c>
      <c r="H28" s="178">
        <f>SUM(H26:I27)</f>
        <v>1082</v>
      </c>
      <c r="I28" s="173"/>
      <c r="J28" s="178">
        <f>SUM(J26:K27)</f>
        <v>-328</v>
      </c>
      <c r="K28" s="168"/>
      <c r="L28" s="178">
        <f>SUM(L26:M27)</f>
        <v>1082</v>
      </c>
      <c r="M28" s="168"/>
      <c r="N28" s="178">
        <f>SUM(N26:O27)</f>
        <v>-328</v>
      </c>
      <c r="O28" s="176"/>
      <c r="P28" s="176"/>
      <c r="Q28" s="176"/>
      <c r="R28" s="176"/>
      <c r="S28" s="176"/>
    </row>
    <row r="29" spans="1:19" s="143" customFormat="1" ht="26.25" thickBot="1">
      <c r="A29" s="24" t="s">
        <v>54</v>
      </c>
      <c r="H29" s="179">
        <f>SUM(H23,H28)</f>
        <v>-15325</v>
      </c>
      <c r="I29" s="173"/>
      <c r="J29" s="179">
        <f>SUM(J23,J28)</f>
        <v>-35463</v>
      </c>
      <c r="K29" s="168"/>
      <c r="L29" s="179">
        <f>SUM(L23,L28)</f>
        <v>-15020</v>
      </c>
      <c r="M29" s="168"/>
      <c r="N29" s="179">
        <f>SUM(N23,N28)</f>
        <v>-29789</v>
      </c>
      <c r="O29" s="176"/>
      <c r="P29" s="176"/>
      <c r="Q29" s="176"/>
      <c r="R29" s="176"/>
      <c r="S29" s="176"/>
    </row>
    <row r="30" spans="1:19" s="143" customFormat="1" ht="26.25" thickTop="1">
      <c r="A30" s="141" t="s">
        <v>55</v>
      </c>
      <c r="H30" s="172"/>
      <c r="I30" s="172"/>
      <c r="J30" s="172"/>
      <c r="K30" s="152"/>
      <c r="L30" s="172"/>
      <c r="M30" s="152"/>
      <c r="N30" s="172"/>
      <c r="O30" s="176"/>
      <c r="P30" s="176"/>
      <c r="Q30" s="176"/>
      <c r="R30" s="176"/>
      <c r="S30" s="176"/>
    </row>
    <row r="31" spans="1:19" s="143" customFormat="1">
      <c r="A31" s="169"/>
      <c r="B31" s="169" t="s">
        <v>56</v>
      </c>
      <c r="H31" s="172">
        <v>-14992</v>
      </c>
      <c r="I31" s="172"/>
      <c r="J31" s="172">
        <v>-30333</v>
      </c>
      <c r="K31" s="152"/>
      <c r="L31" s="172">
        <v>-16102</v>
      </c>
      <c r="M31" s="152"/>
      <c r="N31" s="172">
        <v>-29461</v>
      </c>
      <c r="O31" s="176"/>
      <c r="P31" s="176"/>
      <c r="Q31" s="176"/>
      <c r="R31" s="176"/>
      <c r="S31" s="176"/>
    </row>
    <row r="32" spans="1:19" s="143" customFormat="1">
      <c r="A32" s="169"/>
      <c r="B32" s="169" t="s">
        <v>57</v>
      </c>
      <c r="H32" s="172">
        <v>-1415</v>
      </c>
      <c r="I32" s="172"/>
      <c r="J32" s="172">
        <v>-4802</v>
      </c>
      <c r="K32" s="152"/>
      <c r="L32" s="172">
        <v>0</v>
      </c>
      <c r="M32" s="152"/>
      <c r="N32" s="172">
        <v>0</v>
      </c>
      <c r="O32" s="176"/>
      <c r="P32" s="176"/>
      <c r="Q32" s="176"/>
      <c r="R32" s="176"/>
      <c r="S32" s="176"/>
    </row>
    <row r="33" spans="1:19" s="143" customFormat="1" ht="26.25" thickBot="1">
      <c r="A33" s="169"/>
      <c r="B33" s="169"/>
      <c r="H33" s="180">
        <f>H23</f>
        <v>-16407</v>
      </c>
      <c r="I33" s="173"/>
      <c r="J33" s="180">
        <f>J23</f>
        <v>-35135</v>
      </c>
      <c r="K33" s="168"/>
      <c r="L33" s="180">
        <f>L23</f>
        <v>-16102</v>
      </c>
      <c r="M33" s="168"/>
      <c r="N33" s="180">
        <f>N23</f>
        <v>-29461</v>
      </c>
      <c r="O33" s="176"/>
      <c r="P33" s="176"/>
      <c r="Q33" s="176"/>
      <c r="R33" s="176"/>
      <c r="S33" s="176"/>
    </row>
    <row r="34" spans="1:19" s="143" customFormat="1" ht="26.25" thickTop="1">
      <c r="A34" s="141" t="s">
        <v>58</v>
      </c>
      <c r="B34" s="169"/>
      <c r="H34" s="172"/>
      <c r="I34" s="172"/>
      <c r="J34" s="197"/>
      <c r="K34" s="152"/>
      <c r="L34" s="172"/>
      <c r="M34" s="152"/>
      <c r="N34" s="172"/>
      <c r="O34" s="176"/>
      <c r="P34" s="176"/>
      <c r="Q34" s="176"/>
      <c r="R34" s="176"/>
      <c r="S34" s="176"/>
    </row>
    <row r="35" spans="1:19" s="143" customFormat="1">
      <c r="A35" s="169" t="s">
        <v>59</v>
      </c>
      <c r="B35" s="169"/>
      <c r="H35" s="172">
        <v>-13910</v>
      </c>
      <c r="I35" s="172"/>
      <c r="J35" s="172">
        <v>-30661</v>
      </c>
      <c r="K35" s="152"/>
      <c r="L35" s="172">
        <v>-15020</v>
      </c>
      <c r="M35" s="152"/>
      <c r="N35" s="172">
        <v>-29789</v>
      </c>
      <c r="O35" s="176"/>
      <c r="P35" s="176"/>
      <c r="Q35" s="176"/>
      <c r="R35" s="176"/>
      <c r="S35" s="176"/>
    </row>
    <row r="36" spans="1:19" s="143" customFormat="1">
      <c r="A36" s="169" t="s">
        <v>60</v>
      </c>
      <c r="B36" s="169"/>
      <c r="H36" s="172">
        <v>-1415</v>
      </c>
      <c r="I36" s="172"/>
      <c r="J36" s="172">
        <v>-4802</v>
      </c>
      <c r="K36" s="193"/>
      <c r="L36" s="172">
        <v>0</v>
      </c>
      <c r="M36" s="193"/>
      <c r="N36" s="172">
        <v>0</v>
      </c>
      <c r="O36" s="176"/>
      <c r="P36" s="176"/>
      <c r="Q36" s="176"/>
      <c r="R36" s="176"/>
      <c r="S36" s="176"/>
    </row>
    <row r="37" spans="1:19" s="143" customFormat="1" ht="26.25" thickBot="1">
      <c r="A37" s="169"/>
      <c r="B37" s="169"/>
      <c r="H37" s="180">
        <f>SUM(H35:H36)</f>
        <v>-15325</v>
      </c>
      <c r="I37" s="173"/>
      <c r="J37" s="180">
        <f>SUM(J35:J36)</f>
        <v>-35463</v>
      </c>
      <c r="K37" s="198"/>
      <c r="L37" s="180">
        <f>SUM(L35:L36)</f>
        <v>-15020</v>
      </c>
      <c r="M37" s="198"/>
      <c r="N37" s="180">
        <f>SUM(N35:N36)</f>
        <v>-29789</v>
      </c>
      <c r="O37" s="176"/>
      <c r="P37" s="176"/>
      <c r="Q37" s="176"/>
      <c r="R37" s="176"/>
      <c r="S37" s="176"/>
    </row>
    <row r="38" spans="1:19" s="143" customFormat="1" ht="26.25" thickTop="1">
      <c r="A38" s="182" t="s">
        <v>168</v>
      </c>
      <c r="B38" s="169"/>
      <c r="H38" s="183"/>
      <c r="I38" s="184"/>
      <c r="J38" s="199"/>
      <c r="K38" s="184"/>
      <c r="L38" s="183"/>
      <c r="M38" s="185"/>
      <c r="N38" s="183"/>
      <c r="O38" s="176"/>
      <c r="P38" s="176"/>
      <c r="Q38" s="176"/>
      <c r="R38" s="176"/>
      <c r="S38" s="176"/>
    </row>
    <row r="39" spans="1:19" s="143" customFormat="1">
      <c r="B39" s="186" t="s">
        <v>119</v>
      </c>
      <c r="F39" s="148">
        <v>21</v>
      </c>
      <c r="H39" s="251">
        <v>-4.3600000000000002E-3</v>
      </c>
      <c r="I39" s="251"/>
      <c r="J39" s="251">
        <v>1.3350000000000001E-2</v>
      </c>
      <c r="K39" s="251"/>
      <c r="L39" s="251">
        <v>-1.669E-2</v>
      </c>
      <c r="M39" s="251"/>
      <c r="N39" s="251">
        <v>-3.0529533678756476E-2</v>
      </c>
      <c r="O39" s="176"/>
      <c r="P39" s="201"/>
      <c r="Q39" s="176"/>
      <c r="R39" s="176"/>
      <c r="S39" s="176"/>
    </row>
    <row r="40" spans="1:19" s="143" customFormat="1">
      <c r="B40" s="186" t="s">
        <v>157</v>
      </c>
      <c r="F40" s="148">
        <v>21</v>
      </c>
      <c r="H40" s="251">
        <v>-1.1169999999999999E-2</v>
      </c>
      <c r="I40" s="251"/>
      <c r="J40" s="251">
        <v>-4.4790000000000003E-2</v>
      </c>
      <c r="K40" s="251"/>
      <c r="L40" s="251">
        <v>0</v>
      </c>
      <c r="M40" s="251"/>
      <c r="N40" s="251">
        <v>0</v>
      </c>
      <c r="O40" s="176"/>
      <c r="P40" s="176"/>
      <c r="Q40" s="176"/>
      <c r="R40" s="176"/>
      <c r="S40" s="176"/>
    </row>
    <row r="41" spans="1:19" s="143" customFormat="1" ht="26.25" thickBot="1">
      <c r="A41" s="200"/>
      <c r="B41" s="169"/>
      <c r="H41" s="250">
        <f>SUM(H39:H40)</f>
        <v>-1.5529999999999999E-2</v>
      </c>
      <c r="I41" s="244"/>
      <c r="J41" s="250">
        <f>SUM(J39:J40)</f>
        <v>-3.1440000000000003E-2</v>
      </c>
      <c r="K41" s="244"/>
      <c r="L41" s="250">
        <f>SUM(L39:L40)</f>
        <v>-1.669E-2</v>
      </c>
      <c r="M41" s="244"/>
      <c r="N41" s="250">
        <f>SUM(N39:N40)</f>
        <v>-3.0529533678756476E-2</v>
      </c>
      <c r="O41" s="176"/>
      <c r="P41" s="176"/>
      <c r="Q41" s="176"/>
      <c r="R41" s="176"/>
      <c r="S41" s="176"/>
    </row>
    <row r="42" spans="1:19" s="143" customFormat="1" ht="26.25" thickTop="1">
      <c r="A42" s="182" t="s">
        <v>169</v>
      </c>
      <c r="B42" s="169"/>
      <c r="H42" s="252"/>
      <c r="I42" s="253"/>
      <c r="J42" s="252"/>
      <c r="K42" s="253"/>
      <c r="L42" s="252"/>
      <c r="M42" s="254"/>
      <c r="N42" s="252"/>
      <c r="O42" s="176"/>
      <c r="P42" s="176"/>
      <c r="Q42" s="176"/>
      <c r="R42" s="176"/>
      <c r="S42" s="176"/>
    </row>
    <row r="43" spans="1:19" s="143" customFormat="1">
      <c r="B43" s="186" t="s">
        <v>119</v>
      </c>
      <c r="F43" s="148">
        <v>21</v>
      </c>
      <c r="H43" s="251">
        <v>-4.3600000000000002E-3</v>
      </c>
      <c r="I43" s="251"/>
      <c r="J43" s="255">
        <v>1.3350000000000001E-2</v>
      </c>
      <c r="K43" s="251"/>
      <c r="L43" s="251">
        <v>-1.669E-2</v>
      </c>
      <c r="M43" s="251"/>
      <c r="N43" s="251">
        <v>-3.0529533678756476E-2</v>
      </c>
      <c r="O43" s="176"/>
      <c r="P43" s="176"/>
      <c r="Q43" s="176"/>
      <c r="R43" s="176"/>
      <c r="S43" s="176"/>
    </row>
    <row r="44" spans="1:19" s="143" customFormat="1">
      <c r="B44" s="186" t="s">
        <v>157</v>
      </c>
      <c r="F44" s="148">
        <v>21</v>
      </c>
      <c r="H44" s="251">
        <v>-1.1169999999999999E-2</v>
      </c>
      <c r="I44" s="251"/>
      <c r="J44" s="251">
        <v>-4.4790000000000003E-2</v>
      </c>
      <c r="K44" s="251"/>
      <c r="L44" s="251">
        <v>0</v>
      </c>
      <c r="M44" s="251"/>
      <c r="N44" s="251">
        <v>0</v>
      </c>
      <c r="O44" s="176"/>
      <c r="P44" s="176"/>
      <c r="Q44" s="176"/>
      <c r="R44" s="176"/>
      <c r="S44" s="176"/>
    </row>
    <row r="45" spans="1:19" s="143" customFormat="1" ht="26.25" thickBot="1">
      <c r="A45" s="200"/>
      <c r="B45" s="169"/>
      <c r="H45" s="250">
        <f>SUM(H43:H44)</f>
        <v>-1.5529999999999999E-2</v>
      </c>
      <c r="I45" s="244"/>
      <c r="J45" s="250">
        <f>SUM(J43:J44)</f>
        <v>-3.1440000000000003E-2</v>
      </c>
      <c r="K45" s="244"/>
      <c r="L45" s="250">
        <f>SUM(L43:L44)</f>
        <v>-1.669E-2</v>
      </c>
      <c r="M45" s="244"/>
      <c r="N45" s="250">
        <f>SUM(N43:N44)</f>
        <v>-3.0529533678756476E-2</v>
      </c>
      <c r="O45" s="176"/>
      <c r="P45" s="176"/>
      <c r="Q45" s="176"/>
      <c r="R45" s="176"/>
      <c r="S45" s="176"/>
    </row>
    <row r="46" spans="1:19" s="143" customFormat="1" ht="34.5" customHeight="1" thickTop="1">
      <c r="A46" s="169"/>
      <c r="B46" s="169"/>
      <c r="H46" s="172"/>
      <c r="I46" s="172"/>
      <c r="J46" s="172"/>
      <c r="K46" s="152"/>
      <c r="L46" s="172"/>
      <c r="M46" s="152"/>
      <c r="N46" s="172"/>
      <c r="O46" s="176"/>
      <c r="P46" s="201"/>
      <c r="Q46" s="186"/>
      <c r="R46" s="176"/>
      <c r="S46" s="176"/>
    </row>
    <row r="47" spans="1:19">
      <c r="D47" s="169" t="s">
        <v>61</v>
      </c>
      <c r="E47" s="169"/>
      <c r="F47" s="169"/>
      <c r="G47" s="169"/>
      <c r="I47" s="169" t="s">
        <v>62</v>
      </c>
      <c r="K47" s="169"/>
      <c r="L47" s="169"/>
      <c r="N47" s="169"/>
    </row>
    <row r="48" spans="1:19" s="259" customFormat="1" ht="26.25">
      <c r="A48" s="258"/>
      <c r="D48" s="260" t="s">
        <v>183</v>
      </c>
      <c r="J48" s="260" t="s">
        <v>185</v>
      </c>
      <c r="N48" s="261"/>
      <c r="O48" s="261"/>
      <c r="P48" s="262"/>
    </row>
    <row r="51" spans="1:14" ht="25.5">
      <c r="A51" s="149"/>
      <c r="B51" s="141"/>
      <c r="C51" s="149"/>
      <c r="D51" s="149"/>
      <c r="E51" s="149"/>
      <c r="F51" s="149"/>
      <c r="G51" s="149"/>
      <c r="H51" s="149"/>
      <c r="J51" s="188"/>
      <c r="K51" s="149"/>
      <c r="L51" s="159"/>
      <c r="M51" s="149"/>
      <c r="N51" s="202"/>
    </row>
    <row r="52" spans="1:14">
      <c r="A52" s="203"/>
      <c r="B52" s="149"/>
      <c r="C52" s="149"/>
      <c r="D52" s="149"/>
      <c r="E52" s="149"/>
      <c r="F52" s="149"/>
      <c r="G52" s="149"/>
      <c r="H52" s="188"/>
      <c r="J52" s="149"/>
      <c r="K52" s="149"/>
      <c r="L52" s="149"/>
      <c r="M52" s="149"/>
      <c r="N52" s="149"/>
    </row>
    <row r="53" spans="1:14" ht="25.5">
      <c r="A53" s="204"/>
      <c r="B53" s="24"/>
      <c r="C53" s="149"/>
      <c r="D53" s="149"/>
      <c r="E53" s="149"/>
      <c r="F53" s="149"/>
      <c r="G53" s="149"/>
      <c r="H53" s="188"/>
      <c r="I53" s="188"/>
      <c r="J53" s="188"/>
      <c r="K53" s="188"/>
      <c r="L53" s="188"/>
      <c r="M53" s="188"/>
      <c r="N53" s="188"/>
    </row>
    <row r="54" spans="1:14" ht="25.5">
      <c r="A54" s="204"/>
      <c r="B54" s="24"/>
      <c r="C54" s="149"/>
      <c r="D54" s="149"/>
      <c r="E54" s="149"/>
      <c r="F54" s="149"/>
      <c r="G54" s="149"/>
      <c r="H54" s="188"/>
      <c r="I54" s="188"/>
      <c r="J54" s="188"/>
      <c r="K54" s="188"/>
      <c r="L54" s="149"/>
      <c r="M54" s="149"/>
      <c r="N54" s="149"/>
    </row>
    <row r="55" spans="1:14">
      <c r="A55" s="149"/>
      <c r="B55" s="149"/>
      <c r="C55" s="149"/>
      <c r="D55" s="149"/>
      <c r="E55" s="149"/>
      <c r="F55" s="149"/>
      <c r="G55" s="149"/>
      <c r="H55" s="188"/>
      <c r="I55" s="188"/>
      <c r="J55" s="188"/>
      <c r="K55" s="149"/>
      <c r="L55" s="149"/>
      <c r="M55" s="149"/>
      <c r="N55" s="149"/>
    </row>
    <row r="56" spans="1:14">
      <c r="A56" s="149"/>
      <c r="B56" s="149"/>
      <c r="C56" s="149"/>
      <c r="D56" s="149"/>
      <c r="E56" s="149"/>
      <c r="F56" s="149"/>
      <c r="G56" s="149"/>
      <c r="H56" s="188"/>
      <c r="I56" s="188"/>
      <c r="J56" s="188"/>
      <c r="K56" s="149"/>
      <c r="L56" s="149"/>
      <c r="M56" s="149"/>
      <c r="N56" s="149"/>
    </row>
    <row r="57" spans="1:14" ht="25.5">
      <c r="A57" s="182"/>
      <c r="B57" s="169"/>
      <c r="C57" s="149"/>
      <c r="D57" s="149"/>
      <c r="E57" s="149"/>
      <c r="F57" s="149"/>
      <c r="G57" s="149"/>
      <c r="H57" s="188"/>
      <c r="J57" s="159"/>
      <c r="K57" s="149"/>
      <c r="L57" s="149"/>
      <c r="M57" s="149"/>
      <c r="N57" s="149"/>
    </row>
    <row r="58" spans="1:14">
      <c r="A58" s="143"/>
      <c r="B58" s="186"/>
      <c r="C58" s="143"/>
      <c r="D58" s="143"/>
      <c r="E58" s="149"/>
      <c r="F58" s="149"/>
      <c r="G58" s="149"/>
      <c r="H58" s="149"/>
      <c r="J58" s="149"/>
      <c r="K58" s="149"/>
      <c r="L58" s="149"/>
      <c r="M58" s="149"/>
      <c r="N58" s="149"/>
    </row>
    <row r="59" spans="1:14">
      <c r="A59" s="143"/>
      <c r="B59" s="186"/>
      <c r="C59" s="143"/>
      <c r="D59" s="143"/>
      <c r="E59" s="149"/>
      <c r="F59" s="149"/>
      <c r="G59" s="149"/>
      <c r="H59" s="190"/>
      <c r="I59" s="190"/>
      <c r="J59" s="190"/>
      <c r="K59" s="149"/>
      <c r="L59" s="149"/>
      <c r="M59" s="149"/>
      <c r="N59" s="149"/>
    </row>
    <row r="60" spans="1:14">
      <c r="A60" s="143"/>
      <c r="B60" s="186"/>
      <c r="C60" s="143"/>
      <c r="D60" s="143"/>
      <c r="E60" s="149"/>
      <c r="F60" s="149"/>
      <c r="G60" s="149"/>
      <c r="H60" s="190"/>
      <c r="I60" s="190"/>
      <c r="J60" s="190"/>
      <c r="K60" s="149"/>
      <c r="L60" s="149"/>
      <c r="M60" s="149"/>
      <c r="N60" s="149"/>
    </row>
    <row r="61" spans="1:14">
      <c r="A61" s="149"/>
      <c r="B61" s="149"/>
      <c r="C61" s="149"/>
      <c r="D61" s="149"/>
      <c r="E61" s="149"/>
      <c r="F61" s="149"/>
      <c r="G61" s="149"/>
      <c r="H61" s="190"/>
      <c r="I61" s="190"/>
      <c r="J61" s="190"/>
      <c r="K61" s="149"/>
      <c r="L61" s="149"/>
      <c r="M61" s="149"/>
      <c r="N61" s="149"/>
    </row>
    <row r="62" spans="1:14">
      <c r="A62" s="149"/>
      <c r="B62" s="149"/>
      <c r="C62" s="149"/>
      <c r="D62" s="149"/>
      <c r="E62" s="149"/>
      <c r="F62" s="149"/>
      <c r="G62" s="149"/>
      <c r="H62" s="149"/>
      <c r="J62" s="188"/>
      <c r="K62" s="149"/>
      <c r="L62" s="149"/>
      <c r="M62" s="149"/>
      <c r="N62" s="149"/>
    </row>
    <row r="63" spans="1:14">
      <c r="A63" s="149"/>
      <c r="B63" s="149"/>
      <c r="C63" s="149"/>
      <c r="D63" s="149"/>
      <c r="E63" s="149"/>
      <c r="F63" s="149"/>
      <c r="G63" s="149"/>
      <c r="H63" s="149"/>
      <c r="J63" s="188"/>
      <c r="K63" s="149"/>
      <c r="L63" s="149"/>
      <c r="M63" s="149"/>
      <c r="N63" s="149"/>
    </row>
    <row r="64" spans="1:14">
      <c r="A64" s="149"/>
      <c r="B64" s="149"/>
      <c r="C64" s="149"/>
      <c r="D64" s="149"/>
      <c r="E64" s="149"/>
      <c r="F64" s="149"/>
      <c r="G64" s="149"/>
      <c r="H64" s="149"/>
      <c r="J64" s="188"/>
      <c r="K64" s="149"/>
      <c r="L64" s="149"/>
      <c r="M64" s="149"/>
      <c r="N64" s="149"/>
    </row>
    <row r="65" spans="1:14">
      <c r="A65" s="149"/>
      <c r="B65" s="149"/>
      <c r="C65" s="149"/>
      <c r="D65" s="149"/>
      <c r="E65" s="149"/>
      <c r="F65" s="149"/>
      <c r="G65" s="149"/>
      <c r="H65" s="149"/>
      <c r="J65" s="188"/>
      <c r="K65" s="149"/>
      <c r="L65" s="149"/>
      <c r="M65" s="149"/>
      <c r="N65" s="149"/>
    </row>
    <row r="66" spans="1:14">
      <c r="A66" s="149"/>
      <c r="B66" s="149"/>
      <c r="C66" s="149"/>
      <c r="D66" s="149"/>
      <c r="E66" s="149"/>
      <c r="F66" s="149"/>
      <c r="G66" s="149"/>
      <c r="H66" s="149"/>
      <c r="J66" s="188"/>
      <c r="K66" s="149"/>
      <c r="L66" s="149"/>
      <c r="M66" s="149"/>
      <c r="N66" s="149"/>
    </row>
    <row r="67" spans="1:14">
      <c r="A67" s="149"/>
      <c r="B67" s="149"/>
      <c r="C67" s="149"/>
      <c r="D67" s="149"/>
      <c r="E67" s="149"/>
      <c r="F67" s="149"/>
      <c r="G67" s="149"/>
      <c r="H67" s="149"/>
      <c r="J67" s="188"/>
      <c r="K67" s="149"/>
      <c r="L67" s="149"/>
      <c r="M67" s="149"/>
      <c r="N67" s="149"/>
    </row>
    <row r="68" spans="1:14">
      <c r="A68" s="149"/>
      <c r="B68" s="149"/>
      <c r="C68" s="149"/>
      <c r="D68" s="149"/>
      <c r="E68" s="149"/>
      <c r="F68" s="149"/>
      <c r="G68" s="149"/>
      <c r="H68" s="149"/>
      <c r="J68" s="188"/>
      <c r="K68" s="149"/>
      <c r="L68" s="149"/>
      <c r="M68" s="149"/>
      <c r="N68" s="149"/>
    </row>
    <row r="69" spans="1:14">
      <c r="A69" s="149"/>
      <c r="B69" s="149"/>
      <c r="C69" s="149"/>
      <c r="D69" s="149"/>
      <c r="E69" s="149"/>
      <c r="F69" s="149"/>
      <c r="G69" s="149"/>
      <c r="H69" s="149"/>
      <c r="J69" s="188"/>
      <c r="K69" s="149"/>
      <c r="L69" s="149"/>
      <c r="M69" s="149"/>
      <c r="N69" s="149"/>
    </row>
    <row r="70" spans="1:14">
      <c r="A70" s="149"/>
      <c r="B70" s="149"/>
      <c r="C70" s="149"/>
      <c r="D70" s="149"/>
      <c r="E70" s="149"/>
      <c r="F70" s="149"/>
      <c r="G70" s="149"/>
      <c r="H70" s="149"/>
      <c r="J70" s="188"/>
      <c r="K70" s="149"/>
      <c r="L70" s="149"/>
      <c r="M70" s="149"/>
      <c r="N70" s="149"/>
    </row>
  </sheetData>
  <mergeCells count="5">
    <mergeCell ref="H4:N4"/>
    <mergeCell ref="H5:J5"/>
    <mergeCell ref="L5:N5"/>
    <mergeCell ref="A12:D12"/>
    <mergeCell ref="A18:D18"/>
  </mergeCells>
  <pageMargins left="0.70866141732283472" right="0.23622047244094491" top="0.59055118110236227" bottom="0.47244094488188981" header="0.39370078740157483" footer="0.19685039370078741"/>
  <pageSetup paperSize="9" scale="61" firstPageNumber="4" orientation="portrait" useFirstPageNumber="1" r:id="rId1"/>
  <headerFooter alignWithMargins="0">
    <oddFooter>&amp;L&amp;17หมายเหตุประกอบงบการเงินเป็นส่วนหนึ่งของงบการเงินระหว่างกาลนี้&amp;R&amp;17&amp;P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1"/>
  <sheetViews>
    <sheetView tabSelected="1" view="pageBreakPreview" topLeftCell="A25" zoomScale="85" zoomScaleNormal="70" zoomScaleSheetLayoutView="85" workbookViewId="0">
      <selection activeCell="E37" sqref="E37"/>
    </sheetView>
  </sheetViews>
  <sheetFormatPr defaultColWidth="9.140625" defaultRowHeight="22.5" customHeight="1"/>
  <cols>
    <col min="1" max="1" width="2.42578125" style="25" customWidth="1"/>
    <col min="2" max="2" width="37.7109375" style="25" customWidth="1"/>
    <col min="3" max="3" width="9.42578125" style="25" customWidth="1"/>
    <col min="4" max="4" width="1" style="25" customWidth="1"/>
    <col min="5" max="5" width="13.5703125" style="25" customWidth="1"/>
    <col min="6" max="6" width="1" style="25" customWidth="1"/>
    <col min="7" max="7" width="13.5703125" style="25" customWidth="1"/>
    <col min="8" max="8" width="1" style="25" customWidth="1"/>
    <col min="9" max="9" width="14.5703125" style="25" customWidth="1"/>
    <col min="10" max="10" width="1" style="25" customWidth="1"/>
    <col min="11" max="11" width="14.5703125" style="25" customWidth="1"/>
    <col min="12" max="12" width="1" style="25" customWidth="1"/>
    <col min="13" max="13" width="19.85546875" style="25" customWidth="1"/>
    <col min="14" max="14" width="1" style="25" customWidth="1"/>
    <col min="15" max="15" width="16.140625" style="25" customWidth="1"/>
    <col min="16" max="16" width="1" style="25" customWidth="1"/>
    <col min="17" max="17" width="14" style="25" customWidth="1"/>
    <col min="18" max="18" width="1" style="25" customWidth="1"/>
    <col min="19" max="19" width="14.85546875" style="25" customWidth="1"/>
    <col min="20" max="20" width="1" style="25" customWidth="1"/>
    <col min="21" max="21" width="15" style="25" customWidth="1"/>
    <col min="22" max="22" width="9.140625" style="25"/>
    <col min="23" max="23" width="19.42578125" style="25" customWidth="1"/>
    <col min="24" max="16384" width="9.140625" style="25"/>
  </cols>
  <sheetData>
    <row r="1" spans="1:23" ht="24" customHeight="1">
      <c r="A1" s="14" t="s">
        <v>94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8"/>
      <c r="N1" s="78"/>
      <c r="O1" s="78"/>
      <c r="P1" s="76"/>
      <c r="Q1" s="78"/>
      <c r="R1" s="76"/>
      <c r="S1" s="321" t="s">
        <v>7</v>
      </c>
      <c r="T1" s="321"/>
      <c r="U1" s="321"/>
      <c r="V1" s="269"/>
      <c r="W1" s="76"/>
    </row>
    <row r="2" spans="1:23" ht="24" customHeight="1">
      <c r="A2" s="14" t="s">
        <v>63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321" t="s">
        <v>9</v>
      </c>
      <c r="T2" s="321"/>
      <c r="U2" s="321"/>
      <c r="V2" s="269"/>
      <c r="W2" s="76"/>
    </row>
    <row r="3" spans="1:23" ht="24" customHeight="1">
      <c r="A3" s="76" t="s">
        <v>173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W3" s="76"/>
    </row>
    <row r="4" spans="1:23" ht="21" customHeight="1">
      <c r="B4" s="30"/>
      <c r="C4" s="30"/>
      <c r="D4" s="30"/>
      <c r="E4" s="320" t="s">
        <v>2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</row>
    <row r="5" spans="1:23" ht="21" customHeight="1">
      <c r="B5" s="30"/>
      <c r="C5" s="30"/>
      <c r="D5" s="30"/>
      <c r="E5" s="316" t="s">
        <v>3</v>
      </c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</row>
    <row r="6" spans="1:23" ht="21" customHeight="1">
      <c r="B6" s="30"/>
      <c r="C6" s="30"/>
      <c r="D6" s="30"/>
      <c r="E6" s="316" t="s">
        <v>64</v>
      </c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205"/>
      <c r="S6" s="205"/>
      <c r="T6" s="269"/>
      <c r="U6" s="269"/>
    </row>
    <row r="7" spans="1:23" ht="21" customHeight="1">
      <c r="B7" s="30"/>
      <c r="C7" s="30"/>
      <c r="D7" s="30"/>
      <c r="F7" s="269"/>
      <c r="G7" s="269"/>
      <c r="H7" s="269"/>
      <c r="I7" s="321"/>
      <c r="J7" s="321"/>
      <c r="K7" s="321"/>
      <c r="M7" s="316" t="s">
        <v>147</v>
      </c>
      <c r="N7" s="316"/>
      <c r="O7" s="316"/>
      <c r="P7" s="269"/>
      <c r="Q7" s="269"/>
      <c r="S7" s="206"/>
    </row>
    <row r="8" spans="1:23" ht="21" customHeight="1">
      <c r="B8" s="30"/>
      <c r="C8" s="30"/>
      <c r="D8" s="30"/>
      <c r="F8" s="269"/>
      <c r="G8" s="269"/>
      <c r="H8" s="269"/>
      <c r="M8" s="207" t="s">
        <v>65</v>
      </c>
      <c r="N8" s="269"/>
      <c r="O8" s="269"/>
      <c r="P8" s="269"/>
      <c r="Q8" s="269"/>
      <c r="S8" s="206"/>
    </row>
    <row r="9" spans="1:23" ht="22.5" customHeight="1">
      <c r="B9" s="13"/>
      <c r="C9" s="13"/>
      <c r="D9" s="13"/>
      <c r="E9" s="208"/>
      <c r="F9" s="269"/>
      <c r="G9" s="269"/>
      <c r="I9" s="320" t="s">
        <v>35</v>
      </c>
      <c r="J9" s="320"/>
      <c r="K9" s="320"/>
      <c r="L9" s="269"/>
      <c r="M9" s="209" t="s">
        <v>66</v>
      </c>
      <c r="N9" s="269"/>
      <c r="O9" s="269"/>
      <c r="P9" s="269"/>
    </row>
    <row r="10" spans="1:23" ht="22.5" customHeight="1">
      <c r="B10" s="13"/>
      <c r="C10" s="13"/>
      <c r="D10" s="13"/>
      <c r="F10" s="269"/>
      <c r="G10" s="269"/>
      <c r="H10" s="269"/>
      <c r="I10" s="269"/>
      <c r="J10" s="269"/>
      <c r="K10" s="269"/>
      <c r="L10" s="269"/>
      <c r="M10" s="210" t="s">
        <v>92</v>
      </c>
      <c r="N10" s="136"/>
      <c r="P10" s="269"/>
      <c r="Q10" s="269" t="s">
        <v>100</v>
      </c>
      <c r="S10" s="269" t="s">
        <v>67</v>
      </c>
    </row>
    <row r="11" spans="1:23" ht="22.5" customHeight="1">
      <c r="B11" s="13"/>
      <c r="C11" s="13"/>
      <c r="D11" s="13"/>
      <c r="E11" s="136" t="s">
        <v>68</v>
      </c>
      <c r="F11" s="269"/>
      <c r="G11" s="269" t="s">
        <v>69</v>
      </c>
      <c r="H11" s="269"/>
      <c r="I11" s="269" t="s">
        <v>70</v>
      </c>
      <c r="J11" s="269"/>
      <c r="K11" s="269"/>
      <c r="L11" s="269"/>
      <c r="M11" s="210" t="s">
        <v>93</v>
      </c>
      <c r="N11" s="136"/>
      <c r="O11" s="136" t="s">
        <v>72</v>
      </c>
      <c r="P11" s="269"/>
      <c r="Q11" s="269" t="s">
        <v>73</v>
      </c>
      <c r="S11" s="269" t="s">
        <v>74</v>
      </c>
      <c r="U11" s="96" t="s">
        <v>75</v>
      </c>
    </row>
    <row r="12" spans="1:23" ht="22.5" customHeight="1">
      <c r="B12" s="13"/>
      <c r="C12" s="211" t="s">
        <v>5</v>
      </c>
      <c r="D12" s="269"/>
      <c r="E12" s="268" t="s">
        <v>76</v>
      </c>
      <c r="F12" s="269"/>
      <c r="G12" s="268" t="s">
        <v>77</v>
      </c>
      <c r="H12" s="269"/>
      <c r="I12" s="268" t="s">
        <v>78</v>
      </c>
      <c r="J12" s="269"/>
      <c r="K12" s="268" t="s">
        <v>79</v>
      </c>
      <c r="L12" s="269"/>
      <c r="M12" s="212" t="s">
        <v>80</v>
      </c>
      <c r="N12" s="269"/>
      <c r="O12" s="268" t="s">
        <v>81</v>
      </c>
      <c r="P12" s="269"/>
      <c r="Q12" s="268" t="s">
        <v>82</v>
      </c>
      <c r="R12" s="13"/>
      <c r="S12" s="268" t="s">
        <v>83</v>
      </c>
      <c r="T12" s="13"/>
      <c r="U12" s="92" t="s">
        <v>31</v>
      </c>
    </row>
    <row r="13" spans="1:23" ht="9" customHeight="1">
      <c r="B13" s="13"/>
      <c r="C13" s="13"/>
      <c r="D13" s="13"/>
      <c r="E13" s="213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</row>
    <row r="14" spans="1:23" ht="22.5" customHeight="1">
      <c r="B14" s="214" t="s">
        <v>87</v>
      </c>
      <c r="C14" s="13"/>
      <c r="D14" s="13"/>
      <c r="E14" s="120">
        <v>965024</v>
      </c>
      <c r="F14" s="120">
        <v>0</v>
      </c>
      <c r="G14" s="120">
        <v>242583</v>
      </c>
      <c r="H14" s="120">
        <v>0</v>
      </c>
      <c r="I14" s="120">
        <v>13662</v>
      </c>
      <c r="J14" s="120">
        <v>0</v>
      </c>
      <c r="K14" s="120">
        <v>-108001</v>
      </c>
      <c r="L14" s="120">
        <v>0</v>
      </c>
      <c r="M14" s="120">
        <v>-683</v>
      </c>
      <c r="N14" s="215"/>
      <c r="O14" s="215">
        <v>-683</v>
      </c>
      <c r="P14" s="120"/>
      <c r="Q14" s="120">
        <v>1112585</v>
      </c>
      <c r="R14" s="215"/>
      <c r="S14" s="120">
        <v>15053</v>
      </c>
      <c r="T14" s="215"/>
      <c r="U14" s="120">
        <v>1127638</v>
      </c>
    </row>
    <row r="15" spans="1:23" ht="22.5" customHeight="1">
      <c r="B15" s="275" t="s">
        <v>128</v>
      </c>
      <c r="C15" s="13"/>
      <c r="D15" s="13"/>
      <c r="E15" s="120"/>
      <c r="F15" s="120"/>
      <c r="G15" s="120"/>
      <c r="H15" s="120"/>
      <c r="I15" s="120"/>
      <c r="J15" s="120"/>
      <c r="K15" s="120"/>
      <c r="L15" s="120"/>
      <c r="M15" s="120"/>
      <c r="N15" s="215"/>
      <c r="O15" s="215"/>
      <c r="P15" s="120"/>
      <c r="Q15" s="120"/>
      <c r="R15" s="215"/>
      <c r="S15" s="120"/>
      <c r="T15" s="215"/>
      <c r="U15" s="120"/>
    </row>
    <row r="16" spans="1:23" ht="22.5" customHeight="1">
      <c r="B16" s="216" t="s">
        <v>85</v>
      </c>
      <c r="C16" s="30"/>
      <c r="D16" s="30"/>
      <c r="E16" s="120">
        <v>0</v>
      </c>
      <c r="F16" s="120"/>
      <c r="G16" s="120">
        <v>0</v>
      </c>
      <c r="H16" s="120"/>
      <c r="I16" s="120">
        <v>0</v>
      </c>
      <c r="J16" s="120"/>
      <c r="K16" s="120">
        <v>0</v>
      </c>
      <c r="L16" s="120"/>
      <c r="M16" s="215">
        <v>0</v>
      </c>
      <c r="N16" s="215"/>
      <c r="O16" s="215">
        <v>0</v>
      </c>
      <c r="P16" s="120"/>
      <c r="Q16" s="120">
        <v>0</v>
      </c>
      <c r="R16" s="217"/>
      <c r="S16" s="120">
        <v>950</v>
      </c>
      <c r="T16" s="217"/>
      <c r="U16" s="120">
        <v>950</v>
      </c>
    </row>
    <row r="17" spans="2:28" ht="22.5" customHeight="1">
      <c r="B17" s="216" t="s">
        <v>178</v>
      </c>
      <c r="C17" s="30"/>
      <c r="D17" s="30"/>
      <c r="E17" s="120">
        <v>4</v>
      </c>
      <c r="F17" s="120"/>
      <c r="G17" s="120">
        <v>0</v>
      </c>
      <c r="H17" s="120"/>
      <c r="I17" s="120">
        <v>0</v>
      </c>
      <c r="J17" s="120"/>
      <c r="K17" s="120">
        <v>0</v>
      </c>
      <c r="L17" s="120"/>
      <c r="M17" s="215">
        <v>0</v>
      </c>
      <c r="N17" s="215"/>
      <c r="O17" s="215">
        <v>0</v>
      </c>
      <c r="P17" s="120"/>
      <c r="Q17" s="120">
        <v>4</v>
      </c>
      <c r="R17" s="217"/>
      <c r="S17" s="120">
        <v>0</v>
      </c>
      <c r="T17" s="217"/>
      <c r="U17" s="120">
        <v>4</v>
      </c>
    </row>
    <row r="18" spans="2:28" ht="22.5" customHeight="1">
      <c r="B18" s="13" t="s">
        <v>54</v>
      </c>
      <c r="C18" s="13"/>
      <c r="D18" s="13"/>
      <c r="E18" s="218">
        <v>0</v>
      </c>
      <c r="F18" s="215"/>
      <c r="G18" s="218">
        <v>0</v>
      </c>
      <c r="H18" s="215"/>
      <c r="I18" s="218">
        <v>0</v>
      </c>
      <c r="J18" s="120"/>
      <c r="K18" s="215">
        <v>-14992</v>
      </c>
      <c r="L18" s="120"/>
      <c r="M18" s="215">
        <v>1082</v>
      </c>
      <c r="N18" s="215"/>
      <c r="O18" s="215">
        <v>1082</v>
      </c>
      <c r="P18" s="120"/>
      <c r="Q18" s="120">
        <v>-13910</v>
      </c>
      <c r="R18" s="215"/>
      <c r="S18" s="218">
        <v>-1415</v>
      </c>
      <c r="T18" s="215"/>
      <c r="U18" s="120">
        <v>-15325</v>
      </c>
    </row>
    <row r="19" spans="2:28" ht="22.5" customHeight="1" thickBot="1">
      <c r="B19" s="14" t="s">
        <v>174</v>
      </c>
      <c r="C19" s="30"/>
      <c r="D19" s="30"/>
      <c r="E19" s="219">
        <f>SUM(E14:E18)</f>
        <v>965028</v>
      </c>
      <c r="F19" s="120"/>
      <c r="G19" s="219">
        <f>SUM(G14:G18)</f>
        <v>242583</v>
      </c>
      <c r="H19" s="120"/>
      <c r="I19" s="219">
        <f>SUM(I14:I18)</f>
        <v>13662</v>
      </c>
      <c r="J19" s="120"/>
      <c r="K19" s="219">
        <f>SUM(K14:K18)</f>
        <v>-122993</v>
      </c>
      <c r="L19" s="120"/>
      <c r="M19" s="219">
        <f>SUM(M14:M18)</f>
        <v>399</v>
      </c>
      <c r="N19" s="120"/>
      <c r="O19" s="219">
        <f>SUM(O14:O18)</f>
        <v>399</v>
      </c>
      <c r="P19" s="120"/>
      <c r="Q19" s="219">
        <f>SUM(Q14:Q18)</f>
        <v>1098679</v>
      </c>
      <c r="R19" s="217"/>
      <c r="S19" s="219">
        <f>SUM(S14:S18)</f>
        <v>14588</v>
      </c>
      <c r="T19" s="217"/>
      <c r="U19" s="219">
        <f>SUM(U14:U18)</f>
        <v>1113267</v>
      </c>
    </row>
    <row r="20" spans="2:28" ht="22.5" customHeight="1" thickTop="1">
      <c r="B20" s="14"/>
      <c r="C20" s="30"/>
      <c r="D20" s="3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217"/>
      <c r="S20" s="120"/>
      <c r="T20" s="217"/>
      <c r="U20" s="120"/>
    </row>
    <row r="21" spans="2:28" ht="22.5" customHeight="1">
      <c r="B21" s="214" t="s">
        <v>84</v>
      </c>
      <c r="C21" s="30"/>
      <c r="D21" s="30"/>
      <c r="E21" s="120">
        <v>965000</v>
      </c>
      <c r="F21" s="120"/>
      <c r="G21" s="120">
        <v>242583</v>
      </c>
      <c r="H21" s="120"/>
      <c r="I21" s="120">
        <v>13662</v>
      </c>
      <c r="J21" s="120"/>
      <c r="K21" s="120">
        <v>-32954</v>
      </c>
      <c r="L21" s="120"/>
      <c r="M21" s="120">
        <v>524</v>
      </c>
      <c r="N21" s="215"/>
      <c r="O21" s="215">
        <v>524</v>
      </c>
      <c r="P21" s="120"/>
      <c r="Q21" s="120">
        <v>1188815</v>
      </c>
      <c r="R21" s="217"/>
      <c r="S21" s="220">
        <v>18228</v>
      </c>
      <c r="T21" s="217"/>
      <c r="U21" s="120">
        <v>1207043</v>
      </c>
    </row>
    <row r="22" spans="2:28" ht="22.5" customHeight="1">
      <c r="B22" s="275" t="s">
        <v>128</v>
      </c>
      <c r="C22" s="30"/>
      <c r="D22" s="30"/>
      <c r="E22" s="120"/>
      <c r="F22" s="120"/>
      <c r="G22" s="120"/>
      <c r="H22" s="120"/>
      <c r="I22" s="120"/>
      <c r="J22" s="120"/>
      <c r="K22" s="120"/>
      <c r="L22" s="120"/>
      <c r="M22" s="120"/>
      <c r="N22" s="215"/>
      <c r="O22" s="215"/>
      <c r="P22" s="120"/>
      <c r="Q22" s="120"/>
      <c r="R22" s="217"/>
      <c r="S22" s="220"/>
      <c r="T22" s="217"/>
      <c r="U22" s="120"/>
    </row>
    <row r="23" spans="2:28" ht="22.5" customHeight="1">
      <c r="B23" s="216" t="s">
        <v>85</v>
      </c>
      <c r="C23" s="30"/>
      <c r="D23" s="30"/>
      <c r="E23" s="120">
        <v>0</v>
      </c>
      <c r="F23" s="120"/>
      <c r="G23" s="120">
        <v>0</v>
      </c>
      <c r="H23" s="120"/>
      <c r="I23" s="120">
        <v>0</v>
      </c>
      <c r="J23" s="120"/>
      <c r="K23" s="120">
        <v>0</v>
      </c>
      <c r="L23" s="120"/>
      <c r="M23" s="215">
        <v>0</v>
      </c>
      <c r="N23" s="215"/>
      <c r="O23" s="215">
        <v>0</v>
      </c>
      <c r="P23" s="120"/>
      <c r="Q23" s="120">
        <v>0</v>
      </c>
      <c r="R23" s="217"/>
      <c r="S23" s="120">
        <v>1875</v>
      </c>
      <c r="T23" s="217"/>
      <c r="U23" s="120">
        <v>1875</v>
      </c>
    </row>
    <row r="24" spans="2:28" ht="22.5" customHeight="1">
      <c r="B24" s="13" t="s">
        <v>54</v>
      </c>
      <c r="C24" s="13"/>
      <c r="D24" s="13"/>
      <c r="E24" s="218">
        <v>0</v>
      </c>
      <c r="F24" s="215"/>
      <c r="G24" s="218">
        <v>0</v>
      </c>
      <c r="H24" s="215"/>
      <c r="I24" s="218">
        <v>0</v>
      </c>
      <c r="J24" s="120"/>
      <c r="K24" s="218">
        <v>-30333</v>
      </c>
      <c r="L24" s="120"/>
      <c r="M24" s="215">
        <v>-328</v>
      </c>
      <c r="N24" s="215"/>
      <c r="O24" s="215">
        <v>-328</v>
      </c>
      <c r="P24" s="120"/>
      <c r="Q24" s="120">
        <v>-30661</v>
      </c>
      <c r="R24" s="215"/>
      <c r="S24" s="120">
        <v>-4802</v>
      </c>
      <c r="T24" s="215"/>
      <c r="U24" s="120">
        <v>-35463</v>
      </c>
      <c r="W24" s="221"/>
    </row>
    <row r="25" spans="2:28" ht="22.5" customHeight="1" thickBot="1">
      <c r="B25" s="14" t="s">
        <v>175</v>
      </c>
      <c r="C25" s="30"/>
      <c r="D25" s="30"/>
      <c r="E25" s="219">
        <f>SUM(E21:E24)</f>
        <v>965000</v>
      </c>
      <c r="F25" s="120"/>
      <c r="G25" s="219">
        <f>SUM(G21:G24)</f>
        <v>242583</v>
      </c>
      <c r="H25" s="120"/>
      <c r="I25" s="219">
        <f>SUM(I21:I24)</f>
        <v>13662</v>
      </c>
      <c r="J25" s="120"/>
      <c r="K25" s="219">
        <f>SUM(K21:K24)</f>
        <v>-63287</v>
      </c>
      <c r="L25" s="120"/>
      <c r="M25" s="219">
        <f>SUM(M21:M24)</f>
        <v>196</v>
      </c>
      <c r="N25" s="120"/>
      <c r="O25" s="219">
        <f>SUM(O21:O24)</f>
        <v>196</v>
      </c>
      <c r="P25" s="120"/>
      <c r="Q25" s="219">
        <f>SUM(Q21:Q24)</f>
        <v>1158154</v>
      </c>
      <c r="R25" s="95"/>
      <c r="S25" s="219">
        <f>SUM(S21:S24)</f>
        <v>15301</v>
      </c>
      <c r="T25" s="95"/>
      <c r="U25" s="219">
        <f>SUM(U21:U24)</f>
        <v>1173455</v>
      </c>
    </row>
    <row r="26" spans="2:28" ht="22.5" customHeight="1" thickTop="1">
      <c r="B26" s="14"/>
      <c r="C26" s="30"/>
      <c r="D26" s="30"/>
      <c r="N26" s="120"/>
      <c r="O26" s="120"/>
      <c r="P26" s="120"/>
      <c r="Q26" s="120"/>
      <c r="R26" s="95"/>
      <c r="T26" s="95"/>
      <c r="U26" s="120"/>
    </row>
    <row r="27" spans="2:28" ht="8.25" customHeight="1">
      <c r="C27" s="30"/>
      <c r="D27" s="30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S27" s="121"/>
      <c r="U27" s="121"/>
      <c r="X27" s="13"/>
      <c r="Y27" s="13"/>
      <c r="Z27" s="13"/>
      <c r="AA27" s="13"/>
      <c r="AB27" s="13"/>
    </row>
    <row r="28" spans="2:28" ht="28.5" customHeight="1">
      <c r="C28" s="30"/>
      <c r="D28" s="3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215"/>
      <c r="P28" s="120"/>
      <c r="Q28" s="121"/>
      <c r="R28" s="217"/>
      <c r="S28" s="120"/>
      <c r="T28" s="217"/>
      <c r="U28" s="120"/>
      <c r="W28" s="121"/>
      <c r="X28" s="13"/>
      <c r="Y28" s="13"/>
      <c r="Z28" s="13"/>
      <c r="AA28" s="13"/>
      <c r="AB28" s="13"/>
    </row>
    <row r="29" spans="2:28" ht="22.5" customHeight="1">
      <c r="E29" s="79" t="s">
        <v>86</v>
      </c>
      <c r="F29" s="79"/>
      <c r="G29" s="79"/>
      <c r="H29" s="79"/>
      <c r="I29" s="79"/>
      <c r="O29" s="79" t="s">
        <v>24</v>
      </c>
      <c r="P29" s="79"/>
      <c r="Q29" s="79"/>
      <c r="R29" s="34"/>
      <c r="S29" s="79"/>
      <c r="W29" s="206"/>
      <c r="X29" s="13"/>
      <c r="Y29" s="13"/>
      <c r="Z29" s="13"/>
      <c r="AA29" s="13"/>
      <c r="AB29" s="13"/>
    </row>
    <row r="30" spans="2:28" ht="22.5" customHeight="1">
      <c r="F30" s="79"/>
      <c r="G30" s="263" t="s">
        <v>183</v>
      </c>
      <c r="H30" s="79"/>
      <c r="I30" s="79"/>
      <c r="O30" s="260" t="s">
        <v>185</v>
      </c>
      <c r="P30" s="79"/>
      <c r="Q30" s="79"/>
      <c r="R30" s="34"/>
      <c r="S30" s="79"/>
      <c r="W30" s="121"/>
      <c r="X30" s="13"/>
    </row>
    <row r="31" spans="2:28" ht="22.5" customHeight="1">
      <c r="M31" s="13"/>
      <c r="N31" s="13"/>
      <c r="O31" s="13"/>
      <c r="P31" s="13"/>
      <c r="Q31" s="13"/>
      <c r="R31" s="13"/>
      <c r="S31" s="13"/>
      <c r="W31" s="222"/>
      <c r="X31" s="13"/>
    </row>
    <row r="32" spans="2:28" ht="22.5" customHeight="1">
      <c r="E32" s="68"/>
      <c r="F32" s="68"/>
      <c r="G32" s="68"/>
      <c r="H32" s="68"/>
      <c r="I32" s="68"/>
      <c r="J32" s="68"/>
      <c r="K32" s="68"/>
      <c r="L32" s="68"/>
      <c r="M32" s="69"/>
      <c r="N32" s="69"/>
      <c r="O32" s="69"/>
      <c r="P32" s="69"/>
      <c r="Q32" s="69"/>
      <c r="R32" s="69"/>
      <c r="S32" s="69"/>
      <c r="T32" s="68"/>
      <c r="U32" s="68"/>
      <c r="W32" s="222"/>
      <c r="X32" s="13"/>
    </row>
    <row r="33" spans="13:24" ht="22.5" customHeight="1">
      <c r="M33" s="13"/>
      <c r="N33" s="13"/>
      <c r="O33" s="13"/>
      <c r="P33" s="13"/>
      <c r="Q33" s="223"/>
      <c r="R33" s="13"/>
      <c r="S33" s="13"/>
      <c r="W33" s="206"/>
      <c r="X33" s="13"/>
    </row>
    <row r="34" spans="13:24" s="68" customFormat="1" ht="22.5" customHeight="1">
      <c r="M34" s="69"/>
      <c r="N34" s="69"/>
      <c r="O34" s="69"/>
      <c r="P34" s="69"/>
      <c r="Q34" s="69"/>
      <c r="R34" s="69"/>
      <c r="S34" s="69"/>
      <c r="W34" s="224"/>
      <c r="X34" s="69"/>
    </row>
    <row r="35" spans="13:24" ht="22.5" customHeight="1">
      <c r="M35" s="13"/>
      <c r="N35" s="13"/>
      <c r="O35" s="13"/>
      <c r="P35" s="13"/>
      <c r="Q35" s="13"/>
      <c r="R35" s="13"/>
      <c r="S35" s="13"/>
      <c r="W35" s="206"/>
      <c r="X35" s="13"/>
    </row>
    <row r="36" spans="13:24" ht="22.5" customHeight="1">
      <c r="W36" s="222"/>
      <c r="X36" s="13"/>
    </row>
    <row r="37" spans="13:24" ht="22.5" customHeight="1">
      <c r="W37" s="222"/>
      <c r="X37" s="13"/>
    </row>
    <row r="38" spans="13:24" ht="22.5" customHeight="1">
      <c r="W38" s="121"/>
      <c r="X38" s="13"/>
    </row>
    <row r="39" spans="13:24" ht="22.5" customHeight="1">
      <c r="W39" s="121"/>
      <c r="X39" s="13"/>
    </row>
    <row r="40" spans="13:24" ht="22.5" customHeight="1">
      <c r="W40" s="13"/>
      <c r="X40" s="13"/>
    </row>
    <row r="41" spans="13:24" ht="22.5" customHeight="1">
      <c r="W41" s="13"/>
      <c r="X41" s="13"/>
    </row>
  </sheetData>
  <mergeCells count="8">
    <mergeCell ref="I9:K9"/>
    <mergeCell ref="S1:U1"/>
    <mergeCell ref="S2:U2"/>
    <mergeCell ref="E4:U4"/>
    <mergeCell ref="E5:U5"/>
    <mergeCell ref="E6:Q6"/>
    <mergeCell ref="I7:K7"/>
    <mergeCell ref="M7:O7"/>
  </mergeCells>
  <pageMargins left="0.70866141732283472" right="0.23622047244094491" top="0.59055118110236227" bottom="0.47244094488188981" header="0.39370078740157483" footer="0.19685039370078741"/>
  <pageSetup paperSize="9" scale="75" firstPageNumber="5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28"/>
  <sheetViews>
    <sheetView view="pageBreakPreview" topLeftCell="C16" zoomScale="55" zoomScaleNormal="90" zoomScaleSheetLayoutView="55" workbookViewId="0">
      <selection activeCell="C29" sqref="A29:XFD1048576"/>
    </sheetView>
  </sheetViews>
  <sheetFormatPr defaultColWidth="9.140625" defaultRowHeight="21.75"/>
  <cols>
    <col min="1" max="1" width="2.140625" style="282" customWidth="1"/>
    <col min="2" max="2" width="48.7109375" style="282" customWidth="1"/>
    <col min="3" max="3" width="9.5703125" style="282" customWidth="1"/>
    <col min="4" max="4" width="1.7109375" style="282" customWidth="1"/>
    <col min="5" max="5" width="14.7109375" style="282" customWidth="1"/>
    <col min="6" max="6" width="1.7109375" style="282" customWidth="1"/>
    <col min="7" max="7" width="15.140625" style="282" customWidth="1"/>
    <col min="8" max="8" width="1.7109375" style="282" customWidth="1"/>
    <col min="9" max="9" width="15" style="282" customWidth="1"/>
    <col min="10" max="10" width="1.7109375" style="282" customWidth="1"/>
    <col min="11" max="11" width="14.28515625" style="282" customWidth="1"/>
    <col min="12" max="12" width="1.7109375" style="288" customWidth="1"/>
    <col min="13" max="13" width="21.140625" style="282" customWidth="1"/>
    <col min="14" max="14" width="1.7109375" style="282" customWidth="1"/>
    <col min="15" max="15" width="15.140625" style="282" customWidth="1"/>
    <col min="16" max="16" width="1.7109375" style="282" customWidth="1"/>
    <col min="17" max="17" width="14.28515625" style="282" customWidth="1"/>
    <col min="18" max="18" width="9.140625" style="282"/>
    <col min="19" max="19" width="14" style="282" bestFit="1" customWidth="1"/>
    <col min="20" max="20" width="13" style="282" bestFit="1" customWidth="1"/>
    <col min="21" max="21" width="15.28515625" style="282" customWidth="1"/>
    <col min="22" max="16384" width="9.140625" style="282"/>
  </cols>
  <sheetData>
    <row r="1" spans="1:21">
      <c r="A1" s="28" t="s">
        <v>94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78"/>
      <c r="N1" s="28"/>
      <c r="O1" s="321" t="s">
        <v>7</v>
      </c>
      <c r="P1" s="321"/>
      <c r="Q1" s="321"/>
    </row>
    <row r="2" spans="1:21">
      <c r="A2" s="28" t="s">
        <v>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20"/>
      <c r="N2" s="28"/>
      <c r="O2" s="321" t="s">
        <v>9</v>
      </c>
      <c r="P2" s="321"/>
      <c r="Q2" s="321"/>
    </row>
    <row r="3" spans="1:21" s="25" customFormat="1" ht="24.75" customHeight="1">
      <c r="A3" s="76" t="s">
        <v>173</v>
      </c>
      <c r="B3" s="76"/>
      <c r="C3" s="76"/>
      <c r="D3" s="76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21" ht="11.25" customHeight="1">
      <c r="A4" s="136"/>
      <c r="B4" s="78"/>
      <c r="C4" s="136"/>
      <c r="D4" s="136"/>
      <c r="E4" s="136"/>
      <c r="F4" s="136"/>
      <c r="G4" s="136"/>
      <c r="H4" s="136"/>
      <c r="I4" s="136"/>
      <c r="J4" s="136"/>
      <c r="K4" s="136"/>
      <c r="L4" s="278"/>
      <c r="M4" s="136"/>
      <c r="N4" s="136"/>
      <c r="O4" s="136"/>
      <c r="P4" s="136"/>
      <c r="Q4" s="136"/>
    </row>
    <row r="5" spans="1:21" s="79" customFormat="1" ht="21.95" customHeight="1">
      <c r="B5" s="114"/>
      <c r="C5" s="114"/>
      <c r="D5" s="114"/>
      <c r="E5" s="322" t="s">
        <v>2</v>
      </c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89"/>
    </row>
    <row r="6" spans="1:21" s="79" customFormat="1" ht="21.95" customHeight="1">
      <c r="B6" s="89"/>
      <c r="C6" s="89"/>
      <c r="D6" s="89"/>
      <c r="E6" s="323" t="s">
        <v>4</v>
      </c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89"/>
    </row>
    <row r="7" spans="1:21" s="79" customFormat="1" ht="21.95" customHeight="1">
      <c r="B7" s="89"/>
      <c r="C7" s="89"/>
      <c r="D7" s="89"/>
      <c r="E7" s="89"/>
      <c r="F7" s="89"/>
      <c r="G7" s="89"/>
      <c r="H7" s="89"/>
      <c r="I7" s="324" t="s">
        <v>35</v>
      </c>
      <c r="J7" s="324"/>
      <c r="K7" s="324"/>
      <c r="L7" s="89"/>
      <c r="M7" s="323" t="s">
        <v>36</v>
      </c>
      <c r="N7" s="323"/>
      <c r="O7" s="323"/>
      <c r="P7" s="89"/>
      <c r="Q7" s="89"/>
      <c r="R7" s="89"/>
    </row>
    <row r="8" spans="1:21" s="79" customFormat="1" ht="21.95" customHeight="1">
      <c r="B8" s="89"/>
      <c r="C8" s="89"/>
      <c r="D8" s="89"/>
      <c r="E8" s="89"/>
      <c r="F8" s="89"/>
      <c r="G8" s="89"/>
      <c r="H8" s="89"/>
      <c r="I8" s="321"/>
      <c r="J8" s="321"/>
      <c r="K8" s="321"/>
      <c r="L8" s="89"/>
      <c r="M8" s="207" t="s">
        <v>65</v>
      </c>
      <c r="N8" s="89"/>
      <c r="O8" s="89"/>
      <c r="P8" s="89"/>
      <c r="Q8" s="89"/>
      <c r="R8" s="89"/>
    </row>
    <row r="9" spans="1:21" s="96" customFormat="1" ht="21.95" customHeight="1">
      <c r="E9" s="89"/>
      <c r="F9" s="89"/>
      <c r="H9" s="89"/>
      <c r="I9" s="320"/>
      <c r="J9" s="320"/>
      <c r="K9" s="320"/>
      <c r="M9" s="209" t="s">
        <v>66</v>
      </c>
      <c r="O9" s="89" t="s">
        <v>75</v>
      </c>
      <c r="P9" s="114"/>
      <c r="R9" s="283"/>
    </row>
    <row r="10" spans="1:21" s="96" customFormat="1" ht="21.95" customHeight="1">
      <c r="E10" s="136" t="s">
        <v>68</v>
      </c>
      <c r="F10" s="89"/>
      <c r="H10" s="89"/>
      <c r="I10" s="89" t="s">
        <v>88</v>
      </c>
      <c r="J10" s="89"/>
      <c r="K10" s="89"/>
      <c r="M10" s="96" t="s">
        <v>71</v>
      </c>
      <c r="O10" s="96" t="s">
        <v>89</v>
      </c>
      <c r="Q10" s="96" t="s">
        <v>75</v>
      </c>
      <c r="R10" s="283"/>
    </row>
    <row r="11" spans="1:21" s="96" customFormat="1" ht="21.95" customHeight="1">
      <c r="C11" s="211" t="s">
        <v>5</v>
      </c>
      <c r="D11" s="89"/>
      <c r="E11" s="277" t="s">
        <v>76</v>
      </c>
      <c r="F11" s="89"/>
      <c r="G11" s="92" t="s">
        <v>90</v>
      </c>
      <c r="H11" s="89"/>
      <c r="I11" s="92" t="s">
        <v>91</v>
      </c>
      <c r="J11" s="89"/>
      <c r="K11" s="92" t="s">
        <v>79</v>
      </c>
      <c r="L11" s="89"/>
      <c r="M11" s="92" t="s">
        <v>80</v>
      </c>
      <c r="N11" s="89"/>
      <c r="O11" s="92" t="s">
        <v>31</v>
      </c>
      <c r="P11" s="89"/>
      <c r="Q11" s="92" t="s">
        <v>31</v>
      </c>
      <c r="R11" s="89"/>
    </row>
    <row r="12" spans="1:21">
      <c r="A12" s="30"/>
      <c r="B12" s="278"/>
      <c r="C12" s="278"/>
      <c r="D12" s="278"/>
      <c r="E12" s="31"/>
      <c r="F12" s="31"/>
      <c r="G12" s="31"/>
      <c r="H12" s="31"/>
      <c r="I12" s="31"/>
      <c r="J12" s="31"/>
      <c r="K12" s="31"/>
      <c r="L12" s="32"/>
      <c r="M12" s="31"/>
      <c r="N12" s="31"/>
      <c r="O12" s="31"/>
      <c r="P12" s="31"/>
      <c r="Q12" s="31"/>
    </row>
    <row r="13" spans="1:21">
      <c r="A13" s="214" t="s">
        <v>87</v>
      </c>
      <c r="B13" s="33"/>
      <c r="C13" s="33"/>
      <c r="D13" s="33"/>
      <c r="E13" s="215">
        <v>965024</v>
      </c>
      <c r="F13" s="31">
        <v>0</v>
      </c>
      <c r="G13" s="215">
        <v>242583</v>
      </c>
      <c r="H13" s="31">
        <v>0</v>
      </c>
      <c r="I13" s="215">
        <v>13662</v>
      </c>
      <c r="J13" s="215">
        <v>0</v>
      </c>
      <c r="K13" s="215">
        <v>-103740</v>
      </c>
      <c r="L13" s="32">
        <v>0</v>
      </c>
      <c r="M13" s="215">
        <v>-683</v>
      </c>
      <c r="N13" s="32"/>
      <c r="O13" s="120">
        <v>-683</v>
      </c>
      <c r="P13" s="32"/>
      <c r="Q13" s="120">
        <v>1116846</v>
      </c>
    </row>
    <row r="14" spans="1:21">
      <c r="A14" s="275" t="s">
        <v>128</v>
      </c>
      <c r="B14" s="33"/>
      <c r="C14" s="33"/>
      <c r="D14" s="33"/>
      <c r="E14" s="215"/>
      <c r="F14" s="31"/>
      <c r="G14" s="215"/>
      <c r="H14" s="31"/>
      <c r="I14" s="215"/>
      <c r="J14" s="215"/>
      <c r="K14" s="215"/>
      <c r="L14" s="32"/>
      <c r="M14" s="215"/>
      <c r="N14" s="32"/>
      <c r="O14" s="120"/>
      <c r="P14" s="32"/>
      <c r="Q14" s="120"/>
    </row>
    <row r="15" spans="1:21">
      <c r="A15" s="275" t="s">
        <v>178</v>
      </c>
      <c r="B15" s="33"/>
      <c r="C15" s="33"/>
      <c r="D15" s="33"/>
      <c r="E15" s="215">
        <v>4</v>
      </c>
      <c r="F15" s="31"/>
      <c r="G15" s="215">
        <v>0</v>
      </c>
      <c r="H15" s="31"/>
      <c r="I15" s="215">
        <v>0</v>
      </c>
      <c r="J15" s="215"/>
      <c r="K15" s="215">
        <v>0</v>
      </c>
      <c r="L15" s="32"/>
      <c r="M15" s="215">
        <v>0</v>
      </c>
      <c r="N15" s="32"/>
      <c r="O15" s="120">
        <v>0</v>
      </c>
      <c r="P15" s="32"/>
      <c r="Q15" s="120">
        <v>4</v>
      </c>
    </row>
    <row r="16" spans="1:21" s="285" customFormat="1">
      <c r="A16" s="13" t="s">
        <v>54</v>
      </c>
      <c r="B16" s="282"/>
      <c r="C16" s="284"/>
      <c r="D16" s="34"/>
      <c r="E16" s="215">
        <v>0</v>
      </c>
      <c r="F16" s="31"/>
      <c r="G16" s="218">
        <v>0</v>
      </c>
      <c r="H16" s="31"/>
      <c r="I16" s="218">
        <v>0</v>
      </c>
      <c r="J16" s="215"/>
      <c r="K16" s="215">
        <v>-16102</v>
      </c>
      <c r="L16" s="32"/>
      <c r="M16" s="218">
        <v>1082</v>
      </c>
      <c r="N16" s="31"/>
      <c r="O16" s="218">
        <v>1082</v>
      </c>
      <c r="P16" s="31"/>
      <c r="Q16" s="120">
        <v>-15020</v>
      </c>
      <c r="S16" s="286"/>
      <c r="T16" s="286"/>
      <c r="U16" s="286"/>
    </row>
    <row r="17" spans="1:24" s="285" customFormat="1" ht="22.5" thickBot="1">
      <c r="A17" s="14" t="s">
        <v>174</v>
      </c>
      <c r="B17" s="33"/>
      <c r="C17" s="33"/>
      <c r="D17" s="33"/>
      <c r="E17" s="219">
        <f>SUM(E13:E16)</f>
        <v>965028</v>
      </c>
      <c r="F17" s="31"/>
      <c r="G17" s="219">
        <f>SUM(G13:G16)</f>
        <v>242583</v>
      </c>
      <c r="H17" s="31"/>
      <c r="I17" s="219">
        <f>SUM(I13:I16)</f>
        <v>13662</v>
      </c>
      <c r="J17" s="215"/>
      <c r="K17" s="219">
        <f>SUM(K13:K16)</f>
        <v>-119842</v>
      </c>
      <c r="L17" s="32"/>
      <c r="M17" s="219">
        <f>SUM(M13:M16)</f>
        <v>399</v>
      </c>
      <c r="N17" s="32"/>
      <c r="O17" s="219">
        <f>SUM(O13:O16)</f>
        <v>399</v>
      </c>
      <c r="P17" s="32"/>
      <c r="Q17" s="219">
        <f>SUM(Q13:Q16)</f>
        <v>1101830</v>
      </c>
      <c r="S17" s="286"/>
      <c r="T17" s="286"/>
      <c r="U17" s="286"/>
    </row>
    <row r="18" spans="1:24" s="285" customFormat="1" ht="22.5" thickTop="1">
      <c r="A18" s="14"/>
      <c r="B18" s="33"/>
      <c r="C18" s="33"/>
      <c r="D18" s="33"/>
      <c r="E18" s="120"/>
      <c r="F18" s="32"/>
      <c r="G18" s="120"/>
      <c r="H18" s="32"/>
      <c r="I18" s="120"/>
      <c r="J18" s="120"/>
      <c r="K18" s="120"/>
      <c r="L18" s="32"/>
      <c r="M18" s="120"/>
      <c r="N18" s="32"/>
      <c r="O18" s="120"/>
      <c r="P18" s="32"/>
      <c r="Q18" s="120"/>
      <c r="S18" s="286"/>
      <c r="T18" s="286"/>
      <c r="U18" s="286"/>
    </row>
    <row r="19" spans="1:24" s="285" customFormat="1">
      <c r="A19" s="214" t="s">
        <v>84</v>
      </c>
      <c r="B19" s="33"/>
      <c r="C19" s="33"/>
      <c r="D19" s="33"/>
      <c r="E19" s="120">
        <v>965000</v>
      </c>
      <c r="F19" s="32"/>
      <c r="G19" s="120">
        <v>242583</v>
      </c>
      <c r="H19" s="32"/>
      <c r="I19" s="215">
        <v>13662</v>
      </c>
      <c r="J19" s="120"/>
      <c r="K19" s="120">
        <v>-30084</v>
      </c>
      <c r="L19" s="32"/>
      <c r="M19" s="120">
        <v>524</v>
      </c>
      <c r="N19" s="32"/>
      <c r="O19" s="120">
        <v>524</v>
      </c>
      <c r="P19" s="32"/>
      <c r="Q19" s="120">
        <v>1191685</v>
      </c>
      <c r="S19" s="286"/>
      <c r="T19" s="286"/>
      <c r="U19" s="286"/>
    </row>
    <row r="20" spans="1:24" s="285" customFormat="1">
      <c r="A20" s="275" t="s">
        <v>128</v>
      </c>
      <c r="B20" s="33"/>
      <c r="C20" s="33"/>
      <c r="D20" s="33"/>
      <c r="E20" s="120"/>
      <c r="F20" s="32"/>
      <c r="G20" s="120"/>
      <c r="H20" s="32"/>
      <c r="I20" s="215"/>
      <c r="J20" s="120"/>
      <c r="K20" s="120"/>
      <c r="L20" s="32"/>
      <c r="M20" s="120"/>
      <c r="N20" s="32"/>
      <c r="O20" s="120"/>
      <c r="P20" s="32"/>
      <c r="Q20" s="120"/>
      <c r="S20" s="286"/>
      <c r="T20" s="286"/>
      <c r="U20" s="286"/>
    </row>
    <row r="21" spans="1:24">
      <c r="A21" s="13" t="s">
        <v>54</v>
      </c>
      <c r="C21" s="284"/>
      <c r="D21" s="34"/>
      <c r="E21" s="218">
        <v>0</v>
      </c>
      <c r="F21" s="31"/>
      <c r="G21" s="218">
        <v>0</v>
      </c>
      <c r="H21" s="31"/>
      <c r="I21" s="218">
        <v>0</v>
      </c>
      <c r="J21" s="215"/>
      <c r="K21" s="215">
        <v>-29461</v>
      </c>
      <c r="L21" s="32"/>
      <c r="M21" s="218">
        <v>-328</v>
      </c>
      <c r="N21" s="31"/>
      <c r="O21" s="218">
        <v>-328</v>
      </c>
      <c r="P21" s="32"/>
      <c r="Q21" s="120">
        <v>-29789</v>
      </c>
    </row>
    <row r="22" spans="1:24" s="285" customFormat="1" ht="22.5" thickBot="1">
      <c r="A22" s="14" t="s">
        <v>175</v>
      </c>
      <c r="B22" s="33"/>
      <c r="C22" s="33"/>
      <c r="D22" s="33"/>
      <c r="E22" s="219">
        <f>SUM(E19:E21)</f>
        <v>965000</v>
      </c>
      <c r="F22" s="31"/>
      <c r="G22" s="219">
        <f>SUM(G19:G21)</f>
        <v>242583</v>
      </c>
      <c r="H22" s="31"/>
      <c r="I22" s="219">
        <f>SUM(I19:I21)</f>
        <v>13662</v>
      </c>
      <c r="J22" s="215"/>
      <c r="K22" s="219">
        <f>SUM(K19:K21)</f>
        <v>-59545</v>
      </c>
      <c r="L22" s="32"/>
      <c r="M22" s="219">
        <f>SUM(M19:M21)</f>
        <v>196</v>
      </c>
      <c r="N22" s="32"/>
      <c r="O22" s="219">
        <f>SUM(O19:O21)</f>
        <v>196</v>
      </c>
      <c r="P22" s="32"/>
      <c r="Q22" s="219">
        <f>SUM(Q19:Q21)</f>
        <v>1161896</v>
      </c>
      <c r="S22" s="286"/>
      <c r="T22" s="286"/>
      <c r="U22" s="286"/>
    </row>
    <row r="23" spans="1:24" s="285" customFormat="1" ht="22.5" thickTop="1">
      <c r="A23" s="14"/>
      <c r="B23" s="33"/>
      <c r="C23" s="33"/>
      <c r="D23" s="33"/>
      <c r="E23" s="120"/>
      <c r="F23" s="31"/>
      <c r="G23" s="120"/>
      <c r="H23" s="31"/>
      <c r="I23" s="120"/>
      <c r="J23" s="215"/>
      <c r="K23" s="120"/>
      <c r="L23" s="32"/>
      <c r="M23" s="120"/>
      <c r="N23" s="32"/>
      <c r="O23" s="120"/>
      <c r="P23" s="32"/>
      <c r="Q23" s="120"/>
      <c r="S23" s="286"/>
      <c r="T23" s="286"/>
      <c r="U23" s="286"/>
    </row>
    <row r="24" spans="1:24" s="285" customFormat="1">
      <c r="A24" s="14"/>
      <c r="B24" s="33"/>
      <c r="C24" s="33"/>
      <c r="D24" s="33"/>
      <c r="E24" s="120"/>
      <c r="F24" s="32"/>
      <c r="G24" s="120"/>
      <c r="H24" s="32"/>
      <c r="I24" s="120"/>
      <c r="J24" s="120"/>
      <c r="K24" s="120"/>
      <c r="L24" s="32"/>
      <c r="M24" s="120"/>
      <c r="N24" s="32"/>
      <c r="O24" s="120"/>
      <c r="P24" s="32"/>
      <c r="Q24" s="120"/>
      <c r="S24" s="286"/>
      <c r="T24" s="286"/>
      <c r="U24" s="286"/>
    </row>
    <row r="25" spans="1:24">
      <c r="A25" s="30"/>
      <c r="B25" s="34"/>
      <c r="C25" s="34"/>
      <c r="D25" s="34"/>
      <c r="E25" s="32"/>
      <c r="F25" s="31"/>
      <c r="G25" s="32"/>
      <c r="H25" s="31"/>
      <c r="I25" s="32"/>
      <c r="J25" s="31"/>
      <c r="K25" s="32"/>
      <c r="L25" s="32"/>
      <c r="M25" s="32"/>
      <c r="N25" s="32"/>
      <c r="O25" s="32"/>
      <c r="P25" s="32"/>
      <c r="Q25" s="32"/>
      <c r="S25" s="287"/>
      <c r="T25" s="287"/>
      <c r="U25" s="287"/>
    </row>
    <row r="26" spans="1:24" ht="36" customHeight="1"/>
    <row r="27" spans="1:24">
      <c r="C27" s="79" t="s">
        <v>86</v>
      </c>
      <c r="E27" s="12"/>
      <c r="F27" s="12"/>
      <c r="H27" s="79"/>
      <c r="I27" s="79"/>
      <c r="J27" s="79"/>
      <c r="L27" s="79"/>
      <c r="M27" s="79" t="s">
        <v>24</v>
      </c>
      <c r="N27" s="79"/>
      <c r="O27" s="79"/>
      <c r="P27" s="34"/>
      <c r="Q27" s="79"/>
    </row>
    <row r="28" spans="1:24" s="25" customFormat="1" ht="22.5" customHeight="1">
      <c r="E28" s="116" t="s">
        <v>183</v>
      </c>
      <c r="F28" s="79"/>
      <c r="H28" s="79"/>
      <c r="I28" s="79"/>
      <c r="M28" s="96" t="s">
        <v>186</v>
      </c>
      <c r="P28" s="79"/>
      <c r="Q28" s="79"/>
      <c r="R28" s="34"/>
      <c r="S28" s="79"/>
      <c r="W28" s="121"/>
      <c r="X28" s="13"/>
    </row>
  </sheetData>
  <mergeCells count="6">
    <mergeCell ref="O1:Q1"/>
    <mergeCell ref="O2:Q2"/>
    <mergeCell ref="E5:Q5"/>
    <mergeCell ref="E6:Q6"/>
    <mergeCell ref="I7:K9"/>
    <mergeCell ref="M7:O7"/>
  </mergeCells>
  <pageMargins left="0.70866141732283472" right="0.23622047244094491" top="0.59055118110236227" bottom="0.47244094488188981" header="0.39370078740157483" footer="0.19685039370078741"/>
  <pageSetup paperSize="9" scale="80" firstPageNumber="6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&amp;L&amp;15หมายเหตุประกอบงบการเงินเป็นส่วนหนึ่งของงบการเงินระหว่างกาลนี้&amp;R&amp;15&amp;P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79"/>
  <sheetViews>
    <sheetView view="pageBreakPreview" topLeftCell="F62" zoomScaleNormal="85" zoomScaleSheetLayoutView="100" workbookViewId="0">
      <selection activeCell="R64" sqref="R64"/>
    </sheetView>
  </sheetViews>
  <sheetFormatPr defaultColWidth="9.140625" defaultRowHeight="21"/>
  <cols>
    <col min="1" max="2" width="1.85546875" style="11" customWidth="1"/>
    <col min="3" max="3" width="5" style="11" customWidth="1"/>
    <col min="4" max="4" width="4.85546875" style="11" customWidth="1"/>
    <col min="5" max="5" width="61.5703125" style="11" customWidth="1"/>
    <col min="6" max="6" width="7.42578125" style="10" customWidth="1"/>
    <col min="7" max="7" width="1" style="10" customWidth="1"/>
    <col min="8" max="8" width="11.7109375" style="43" customWidth="1"/>
    <col min="9" max="9" width="1" style="11" customWidth="1"/>
    <col min="10" max="10" width="11.7109375" style="11" customWidth="1"/>
    <col min="11" max="11" width="1" style="11" customWidth="1"/>
    <col min="12" max="12" width="11.7109375" style="43" customWidth="1"/>
    <col min="13" max="13" width="1" style="11" customWidth="1"/>
    <col min="14" max="14" width="11.7109375" style="11" customWidth="1"/>
    <col min="15" max="15" width="2.140625" style="11" customWidth="1"/>
    <col min="16" max="16384" width="9.140625" style="11"/>
  </cols>
  <sheetData>
    <row r="1" spans="1:14" s="13" customFormat="1" ht="24" customHeight="1">
      <c r="A1" s="28" t="s">
        <v>94</v>
      </c>
      <c r="B1" s="37"/>
      <c r="C1" s="37"/>
      <c r="D1" s="37"/>
      <c r="E1" s="37"/>
      <c r="F1" s="37"/>
      <c r="G1" s="37"/>
      <c r="H1" s="230"/>
      <c r="I1" s="6"/>
      <c r="J1" s="4"/>
      <c r="K1" s="6"/>
      <c r="L1" s="231"/>
      <c r="M1" s="279"/>
      <c r="N1" s="26" t="s">
        <v>7</v>
      </c>
    </row>
    <row r="2" spans="1:14" s="13" customFormat="1" ht="23.25" customHeight="1">
      <c r="A2" s="37" t="s">
        <v>95</v>
      </c>
      <c r="B2" s="37"/>
      <c r="C2" s="37"/>
      <c r="D2" s="37"/>
      <c r="E2" s="37"/>
      <c r="F2" s="37"/>
      <c r="G2" s="37"/>
      <c r="H2" s="230"/>
      <c r="I2" s="6"/>
      <c r="J2" s="4"/>
      <c r="K2" s="6"/>
      <c r="L2" s="75"/>
      <c r="M2" s="279"/>
      <c r="N2" s="41" t="s">
        <v>9</v>
      </c>
    </row>
    <row r="3" spans="1:14" s="13" customFormat="1" ht="24" customHeight="1">
      <c r="A3" s="15" t="s">
        <v>173</v>
      </c>
      <c r="B3" s="40"/>
      <c r="C3" s="40"/>
      <c r="D3" s="40"/>
      <c r="E3" s="40"/>
      <c r="F3" s="40"/>
      <c r="G3" s="40"/>
      <c r="H3" s="232"/>
      <c r="I3" s="9"/>
      <c r="J3" s="9"/>
      <c r="K3" s="9"/>
      <c r="L3" s="232"/>
      <c r="M3" s="9"/>
      <c r="N3" s="9"/>
    </row>
    <row r="4" spans="1:14" ht="18" customHeight="1">
      <c r="A4" s="38"/>
      <c r="B4" s="38"/>
      <c r="C4" s="39"/>
      <c r="D4" s="39"/>
      <c r="E4" s="39"/>
      <c r="F4" s="38"/>
      <c r="G4" s="38"/>
      <c r="H4" s="325" t="s">
        <v>2</v>
      </c>
      <c r="I4" s="325"/>
      <c r="J4" s="325"/>
      <c r="K4" s="325"/>
      <c r="L4" s="325"/>
      <c r="M4" s="325"/>
      <c r="N4" s="325"/>
    </row>
    <row r="5" spans="1:14" ht="23.25">
      <c r="A5" s="38"/>
      <c r="B5" s="38"/>
      <c r="C5" s="39"/>
      <c r="D5" s="39"/>
      <c r="E5" s="39"/>
      <c r="F5" s="38"/>
      <c r="G5" s="38"/>
      <c r="H5" s="326" t="s">
        <v>3</v>
      </c>
      <c r="I5" s="326"/>
      <c r="J5" s="326"/>
      <c r="K5" s="41"/>
      <c r="L5" s="326" t="s">
        <v>4</v>
      </c>
      <c r="M5" s="326"/>
      <c r="N5" s="326"/>
    </row>
    <row r="6" spans="1:14" ht="18.75" customHeight="1">
      <c r="A6" s="38"/>
      <c r="B6" s="38"/>
      <c r="C6" s="39"/>
      <c r="D6" s="39"/>
      <c r="E6" s="39"/>
      <c r="F6" s="35" t="s">
        <v>5</v>
      </c>
      <c r="G6" s="38"/>
      <c r="H6" s="280">
        <v>2560</v>
      </c>
      <c r="I6" s="279"/>
      <c r="J6" s="280">
        <v>2559</v>
      </c>
      <c r="K6" s="41"/>
      <c r="L6" s="280">
        <v>2560</v>
      </c>
      <c r="M6" s="279"/>
      <c r="N6" s="280">
        <v>2559</v>
      </c>
    </row>
    <row r="7" spans="1:14" s="16" customFormat="1" ht="23.25" customHeight="1">
      <c r="A7" s="40" t="s">
        <v>96</v>
      </c>
      <c r="B7" s="33"/>
      <c r="C7" s="13"/>
      <c r="D7" s="40"/>
      <c r="E7" s="40"/>
      <c r="F7" s="42"/>
      <c r="G7" s="42"/>
      <c r="H7" s="21"/>
      <c r="I7" s="74"/>
      <c r="J7" s="74"/>
      <c r="K7" s="74"/>
      <c r="L7" s="21"/>
      <c r="M7" s="22"/>
      <c r="N7" s="74"/>
    </row>
    <row r="8" spans="1:14" s="8" customFormat="1" ht="24" customHeight="1">
      <c r="B8" s="8" t="s">
        <v>97</v>
      </c>
      <c r="F8" s="77"/>
      <c r="G8" s="77"/>
      <c r="H8" s="138">
        <v>-13661</v>
      </c>
      <c r="I8" s="138"/>
      <c r="J8" s="138">
        <v>-31570</v>
      </c>
      <c r="K8" s="138"/>
      <c r="L8" s="138">
        <v>-13993</v>
      </c>
      <c r="M8" s="138"/>
      <c r="N8" s="138">
        <v>-26214</v>
      </c>
    </row>
    <row r="9" spans="1:14" ht="23.25">
      <c r="B9" s="33" t="s">
        <v>120</v>
      </c>
      <c r="H9" s="289"/>
      <c r="I9" s="290"/>
      <c r="J9" s="289"/>
      <c r="K9" s="290"/>
      <c r="L9" s="289"/>
      <c r="M9" s="291"/>
      <c r="N9" s="289"/>
    </row>
    <row r="10" spans="1:14" s="8" customFormat="1" ht="24" customHeight="1">
      <c r="C10" s="226" t="s">
        <v>160</v>
      </c>
      <c r="D10" s="227"/>
      <c r="F10" s="77"/>
      <c r="G10" s="77"/>
      <c r="H10" s="292">
        <v>-24971</v>
      </c>
      <c r="I10" s="293"/>
      <c r="J10" s="292">
        <v>-24835</v>
      </c>
      <c r="K10" s="293"/>
      <c r="L10" s="292">
        <v>-15609</v>
      </c>
      <c r="M10" s="294"/>
      <c r="N10" s="292">
        <v>-21716</v>
      </c>
    </row>
    <row r="11" spans="1:14" s="8" customFormat="1" ht="24" customHeight="1">
      <c r="C11" s="226" t="s">
        <v>161</v>
      </c>
      <c r="D11" s="227"/>
      <c r="F11" s="77"/>
      <c r="G11" s="77"/>
      <c r="H11" s="295">
        <v>-777</v>
      </c>
      <c r="I11" s="294"/>
      <c r="J11" s="295">
        <v>-1006</v>
      </c>
      <c r="K11" s="294"/>
      <c r="L11" s="295">
        <v>-777</v>
      </c>
      <c r="M11" s="294"/>
      <c r="N11" s="295">
        <v>-1006</v>
      </c>
    </row>
    <row r="12" spans="1:14" s="8" customFormat="1" ht="24" customHeight="1">
      <c r="C12" s="8" t="s">
        <v>121</v>
      </c>
      <c r="F12" s="77"/>
      <c r="G12" s="77"/>
      <c r="H12" s="292">
        <v>-2170</v>
      </c>
      <c r="I12" s="293"/>
      <c r="J12" s="292">
        <v>1115</v>
      </c>
      <c r="K12" s="293"/>
      <c r="L12" s="292">
        <v>5476</v>
      </c>
      <c r="M12" s="294"/>
      <c r="N12" s="292">
        <v>414</v>
      </c>
    </row>
    <row r="13" spans="1:14" s="8" customFormat="1" ht="24" customHeight="1">
      <c r="C13" s="225" t="s">
        <v>191</v>
      </c>
      <c r="D13" s="139"/>
      <c r="E13" s="139"/>
      <c r="F13" s="228"/>
      <c r="G13" s="228"/>
      <c r="H13" s="138">
        <v>-16631</v>
      </c>
      <c r="J13" s="138">
        <v>21611</v>
      </c>
      <c r="L13" s="138">
        <v>0</v>
      </c>
      <c r="N13" s="138">
        <v>0</v>
      </c>
    </row>
    <row r="14" spans="1:14" s="8" customFormat="1" ht="24" customHeight="1">
      <c r="C14" s="8" t="s">
        <v>122</v>
      </c>
      <c r="F14" s="77"/>
      <c r="G14" s="77"/>
      <c r="H14" s="295">
        <v>14673</v>
      </c>
      <c r="I14" s="294"/>
      <c r="J14" s="295">
        <v>6868</v>
      </c>
      <c r="K14" s="294"/>
      <c r="L14" s="295">
        <v>0</v>
      </c>
      <c r="M14" s="294"/>
      <c r="N14" s="295">
        <v>0</v>
      </c>
    </row>
    <row r="15" spans="1:14" s="8" customFormat="1" ht="24" customHeight="1">
      <c r="C15" s="8" t="s">
        <v>130</v>
      </c>
      <c r="F15" s="77"/>
      <c r="G15" s="77"/>
      <c r="H15" s="138">
        <v>121</v>
      </c>
      <c r="J15" s="138">
        <v>3015</v>
      </c>
      <c r="L15" s="138">
        <v>171</v>
      </c>
      <c r="N15" s="138">
        <v>2823</v>
      </c>
    </row>
    <row r="16" spans="1:14" s="8" customFormat="1" ht="24" customHeight="1">
      <c r="C16" s="8" t="s">
        <v>123</v>
      </c>
      <c r="F16" s="77"/>
      <c r="G16" s="77"/>
      <c r="H16" s="296">
        <v>6991</v>
      </c>
      <c r="J16" s="296">
        <v>-3888</v>
      </c>
      <c r="L16" s="296">
        <v>1</v>
      </c>
      <c r="N16" s="296">
        <v>4074</v>
      </c>
    </row>
    <row r="17" spans="1:15" s="8" customFormat="1" ht="24" customHeight="1">
      <c r="C17" s="8" t="s">
        <v>124</v>
      </c>
      <c r="F17" s="77"/>
      <c r="G17" s="77"/>
      <c r="H17" s="138">
        <v>6649</v>
      </c>
      <c r="I17" s="139"/>
      <c r="J17" s="138">
        <v>9759</v>
      </c>
      <c r="K17" s="139"/>
      <c r="L17" s="138">
        <v>182</v>
      </c>
      <c r="N17" s="138">
        <v>979</v>
      </c>
    </row>
    <row r="18" spans="1:15" s="8" customFormat="1" ht="24" customHeight="1">
      <c r="C18" s="8" t="s">
        <v>152</v>
      </c>
      <c r="F18" s="77"/>
      <c r="G18" s="77"/>
      <c r="H18" s="295">
        <v>1168</v>
      </c>
      <c r="J18" s="295">
        <v>14721</v>
      </c>
      <c r="L18" s="295">
        <v>0</v>
      </c>
      <c r="N18" s="295">
        <v>0</v>
      </c>
    </row>
    <row r="19" spans="1:15" s="8" customFormat="1" ht="23.25">
      <c r="C19" s="8" t="s">
        <v>165</v>
      </c>
      <c r="F19" s="77"/>
      <c r="G19" s="77"/>
      <c r="H19" s="295">
        <v>288</v>
      </c>
      <c r="J19" s="295">
        <v>1218</v>
      </c>
      <c r="L19" s="295">
        <v>106</v>
      </c>
      <c r="N19" s="295">
        <v>237</v>
      </c>
    </row>
    <row r="20" spans="1:15" s="8" customFormat="1" ht="24" customHeight="1">
      <c r="C20" s="8" t="s">
        <v>131</v>
      </c>
      <c r="D20" s="229"/>
      <c r="E20" s="229"/>
      <c r="F20" s="77"/>
      <c r="G20" s="77"/>
      <c r="H20" s="295">
        <v>-4834</v>
      </c>
      <c r="J20" s="295">
        <v>-1748</v>
      </c>
      <c r="L20" s="295">
        <v>-4139</v>
      </c>
      <c r="N20" s="295">
        <v>-1432</v>
      </c>
    </row>
    <row r="21" spans="1:15" s="8" customFormat="1" ht="24" customHeight="1">
      <c r="C21" s="8" t="s">
        <v>148</v>
      </c>
      <c r="F21" s="77"/>
      <c r="G21" s="77"/>
      <c r="H21" s="295">
        <v>0</v>
      </c>
      <c r="J21" s="295">
        <v>0</v>
      </c>
      <c r="L21" s="295">
        <v>12762</v>
      </c>
      <c r="N21" s="295">
        <v>43219</v>
      </c>
    </row>
    <row r="22" spans="1:15" s="8" customFormat="1" ht="24" customHeight="1">
      <c r="C22" s="8" t="s">
        <v>162</v>
      </c>
      <c r="F22" s="77"/>
      <c r="G22" s="77"/>
      <c r="H22" s="295">
        <v>10000</v>
      </c>
      <c r="J22" s="295">
        <v>0</v>
      </c>
      <c r="L22" s="295">
        <v>10000</v>
      </c>
      <c r="N22" s="295">
        <v>0</v>
      </c>
    </row>
    <row r="23" spans="1:15" s="8" customFormat="1" ht="24" customHeight="1">
      <c r="C23" s="226" t="s">
        <v>132</v>
      </c>
      <c r="D23" s="227"/>
      <c r="F23" s="77"/>
      <c r="G23" s="77"/>
      <c r="H23" s="138">
        <v>2603</v>
      </c>
      <c r="J23" s="138">
        <v>318</v>
      </c>
      <c r="L23" s="138">
        <v>2295</v>
      </c>
      <c r="N23" s="138">
        <v>0</v>
      </c>
    </row>
    <row r="24" spans="1:15" s="8" customFormat="1" ht="24" customHeight="1">
      <c r="C24" s="226" t="s">
        <v>164</v>
      </c>
      <c r="D24" s="227"/>
      <c r="F24" s="77"/>
      <c r="G24" s="77"/>
      <c r="H24" s="138">
        <v>286</v>
      </c>
      <c r="J24" s="138">
        <v>0</v>
      </c>
      <c r="L24" s="138">
        <v>0</v>
      </c>
      <c r="N24" s="138">
        <v>0</v>
      </c>
    </row>
    <row r="25" spans="1:15" s="8" customFormat="1" ht="24" customHeight="1">
      <c r="C25" s="226" t="s">
        <v>181</v>
      </c>
      <c r="D25" s="227"/>
      <c r="F25" s="77"/>
      <c r="G25" s="77"/>
      <c r="H25" s="297">
        <v>32</v>
      </c>
      <c r="J25" s="298">
        <v>2733</v>
      </c>
      <c r="L25" s="298">
        <v>0</v>
      </c>
      <c r="N25" s="298">
        <v>0</v>
      </c>
    </row>
    <row r="26" spans="1:15" s="8" customFormat="1" ht="24" customHeight="1">
      <c r="C26" s="226" t="s">
        <v>133</v>
      </c>
      <c r="D26" s="227"/>
      <c r="F26" s="77"/>
      <c r="G26" s="77"/>
      <c r="H26" s="299">
        <f>SUM(H10:H25)</f>
        <v>-6572</v>
      </c>
      <c r="J26" s="299">
        <f>SUM(J10:J25)</f>
        <v>29881</v>
      </c>
      <c r="L26" s="299">
        <f>SUM(L10:L25)</f>
        <v>10468</v>
      </c>
      <c r="N26" s="299">
        <f>SUM(N10:N25)</f>
        <v>27592</v>
      </c>
    </row>
    <row r="27" spans="1:15" ht="23.25" customHeight="1">
      <c r="B27" s="73" t="s">
        <v>125</v>
      </c>
      <c r="C27" s="73"/>
      <c r="D27" s="73"/>
      <c r="E27" s="73"/>
      <c r="H27" s="300">
        <f>+H8+H26</f>
        <v>-20233</v>
      </c>
      <c r="I27" s="291"/>
      <c r="J27" s="300">
        <f>+J8+J26</f>
        <v>-1689</v>
      </c>
      <c r="K27" s="291"/>
      <c r="L27" s="300">
        <f>+L8+L26</f>
        <v>-3525</v>
      </c>
      <c r="M27" s="291"/>
      <c r="N27" s="300">
        <f>+N8+N26</f>
        <v>1378</v>
      </c>
    </row>
    <row r="28" spans="1:15" s="8" customFormat="1" ht="24" customHeight="1">
      <c r="C28" s="225" t="s">
        <v>126</v>
      </c>
      <c r="D28" s="226"/>
      <c r="F28" s="77"/>
      <c r="G28" s="77"/>
      <c r="H28" s="138">
        <v>-102</v>
      </c>
      <c r="J28" s="301">
        <v>-7465</v>
      </c>
      <c r="L28" s="138">
        <v>0</v>
      </c>
      <c r="N28" s="301">
        <v>-6976</v>
      </c>
    </row>
    <row r="29" spans="1:15" ht="23.25">
      <c r="A29" s="70"/>
      <c r="B29" s="70" t="s">
        <v>153</v>
      </c>
      <c r="C29" s="2"/>
      <c r="H29" s="302">
        <f>SUM(H27:H28)</f>
        <v>-20335</v>
      </c>
      <c r="I29" s="291"/>
      <c r="J29" s="302">
        <f>SUM(J27:J28)</f>
        <v>-9154</v>
      </c>
      <c r="K29" s="291"/>
      <c r="L29" s="302">
        <f>SUM(L27:L28)</f>
        <v>-3525</v>
      </c>
      <c r="M29" s="291"/>
      <c r="N29" s="302">
        <f>SUM(N27:N28)</f>
        <v>-5598</v>
      </c>
    </row>
    <row r="30" spans="1:15" ht="23.25" customHeight="1">
      <c r="A30" s="1"/>
      <c r="D30" s="1"/>
      <c r="E30" s="1"/>
      <c r="H30" s="17"/>
      <c r="I30" s="19"/>
      <c r="J30" s="17"/>
      <c r="K30" s="19"/>
      <c r="L30" s="17"/>
      <c r="M30" s="19"/>
      <c r="N30" s="17"/>
    </row>
    <row r="31" spans="1:15" ht="23.25" customHeight="1">
      <c r="A31" s="1"/>
      <c r="D31" s="1"/>
      <c r="E31" s="1"/>
      <c r="H31" s="17"/>
      <c r="I31" s="19"/>
      <c r="J31" s="17"/>
      <c r="K31" s="19"/>
      <c r="L31" s="17"/>
      <c r="M31" s="23"/>
      <c r="N31" s="17"/>
      <c r="O31" s="23"/>
    </row>
    <row r="32" spans="1:15">
      <c r="H32" s="17"/>
      <c r="I32" s="19"/>
      <c r="J32" s="17"/>
      <c r="K32" s="19"/>
      <c r="L32" s="17"/>
      <c r="M32" s="19"/>
      <c r="N32" s="17"/>
    </row>
    <row r="33" spans="1:15">
      <c r="A33" s="16"/>
      <c r="H33" s="17"/>
      <c r="I33" s="19"/>
      <c r="J33" s="17"/>
      <c r="K33" s="19"/>
      <c r="L33" s="17"/>
      <c r="M33" s="19"/>
      <c r="N33" s="17"/>
    </row>
    <row r="34" spans="1:15">
      <c r="A34" s="16"/>
      <c r="E34" s="16"/>
      <c r="F34" s="29"/>
      <c r="G34" s="29"/>
      <c r="H34" s="17"/>
      <c r="I34" s="19"/>
      <c r="J34" s="17"/>
      <c r="K34" s="19"/>
      <c r="L34" s="17"/>
      <c r="M34" s="19"/>
      <c r="N34" s="17"/>
    </row>
    <row r="35" spans="1:15" ht="36" customHeight="1">
      <c r="A35" s="16"/>
      <c r="E35" s="16"/>
      <c r="F35" s="29"/>
      <c r="G35" s="29"/>
      <c r="H35" s="17"/>
      <c r="I35" s="19"/>
      <c r="J35" s="17"/>
      <c r="K35" s="19"/>
      <c r="L35" s="17"/>
      <c r="M35" s="19"/>
      <c r="N35" s="17"/>
    </row>
    <row r="36" spans="1:15" ht="41.25" customHeight="1">
      <c r="A36" s="16"/>
      <c r="E36" s="1" t="s">
        <v>98</v>
      </c>
      <c r="F36" s="1"/>
      <c r="G36" s="1"/>
      <c r="H36" s="27"/>
      <c r="I36" s="1" t="s">
        <v>24</v>
      </c>
      <c r="J36" s="1"/>
      <c r="K36" s="1"/>
      <c r="L36" s="27"/>
      <c r="M36" s="2"/>
      <c r="N36" s="2"/>
    </row>
    <row r="37" spans="1:15" s="265" customFormat="1">
      <c r="A37" s="264"/>
      <c r="E37" s="265" t="s">
        <v>190</v>
      </c>
      <c r="J37" s="265" t="s">
        <v>189</v>
      </c>
      <c r="N37" s="266"/>
      <c r="O37" s="266"/>
    </row>
    <row r="38" spans="1:15" s="13" customFormat="1" ht="24" customHeight="1">
      <c r="A38" s="37" t="s">
        <v>94</v>
      </c>
      <c r="B38" s="37"/>
      <c r="C38" s="37"/>
      <c r="D38" s="37"/>
      <c r="E38" s="37"/>
      <c r="F38" s="37"/>
      <c r="G38" s="37"/>
      <c r="H38" s="230"/>
      <c r="I38" s="6"/>
      <c r="J38" s="4"/>
      <c r="K38" s="6"/>
      <c r="L38" s="231"/>
      <c r="M38" s="279"/>
      <c r="N38" s="26" t="s">
        <v>7</v>
      </c>
    </row>
    <row r="39" spans="1:15" s="13" customFormat="1" ht="21.75" customHeight="1">
      <c r="A39" s="37" t="s">
        <v>99</v>
      </c>
      <c r="B39" s="37"/>
      <c r="C39" s="37"/>
      <c r="D39" s="37"/>
      <c r="E39" s="37"/>
      <c r="F39" s="37"/>
      <c r="G39" s="37"/>
      <c r="H39" s="230"/>
      <c r="I39" s="6"/>
      <c r="J39" s="4"/>
      <c r="K39" s="6"/>
      <c r="L39" s="231"/>
      <c r="M39" s="279"/>
      <c r="N39" s="41" t="s">
        <v>9</v>
      </c>
    </row>
    <row r="40" spans="1:15" s="13" customFormat="1" ht="24.75" customHeight="1">
      <c r="A40" s="15" t="s">
        <v>173</v>
      </c>
      <c r="B40" s="40"/>
      <c r="C40" s="40"/>
      <c r="D40" s="40"/>
      <c r="E40" s="40"/>
      <c r="F40" s="40"/>
      <c r="G40" s="40"/>
      <c r="H40" s="232"/>
      <c r="I40" s="9"/>
      <c r="J40" s="9"/>
      <c r="K40" s="9"/>
      <c r="L40" s="232"/>
      <c r="M40" s="9"/>
      <c r="N40" s="9"/>
    </row>
    <row r="41" spans="1:15" ht="19.5" customHeight="1">
      <c r="A41" s="38"/>
      <c r="B41" s="38"/>
      <c r="C41" s="39"/>
      <c r="D41" s="39"/>
      <c r="E41" s="39"/>
      <c r="F41" s="38"/>
      <c r="G41" s="38"/>
      <c r="H41" s="325" t="s">
        <v>2</v>
      </c>
      <c r="I41" s="325"/>
      <c r="J41" s="325"/>
      <c r="K41" s="325"/>
      <c r="L41" s="325"/>
      <c r="M41" s="325"/>
      <c r="N41" s="325"/>
    </row>
    <row r="42" spans="1:15" ht="19.5" customHeight="1">
      <c r="A42" s="38"/>
      <c r="B42" s="38"/>
      <c r="C42" s="39"/>
      <c r="D42" s="39"/>
      <c r="E42" s="39"/>
      <c r="F42" s="38"/>
      <c r="G42" s="38"/>
      <c r="H42" s="326" t="s">
        <v>3</v>
      </c>
      <c r="I42" s="326"/>
      <c r="J42" s="326"/>
      <c r="K42" s="41"/>
      <c r="L42" s="326" t="s">
        <v>4</v>
      </c>
      <c r="M42" s="326"/>
      <c r="N42" s="326"/>
    </row>
    <row r="43" spans="1:15" ht="19.5" customHeight="1">
      <c r="A43" s="38"/>
      <c r="B43" s="38"/>
      <c r="C43" s="39"/>
      <c r="D43" s="39"/>
      <c r="E43" s="39"/>
      <c r="F43" s="35" t="s">
        <v>5</v>
      </c>
      <c r="G43" s="38"/>
      <c r="H43" s="280">
        <v>2560</v>
      </c>
      <c r="I43" s="279"/>
      <c r="J43" s="280">
        <v>2559</v>
      </c>
      <c r="K43" s="41"/>
      <c r="L43" s="280">
        <v>2560</v>
      </c>
      <c r="M43" s="279"/>
      <c r="N43" s="280">
        <v>2559</v>
      </c>
    </row>
    <row r="44" spans="1:15" ht="19.5" customHeight="1">
      <c r="A44" s="307" t="s">
        <v>142</v>
      </c>
      <c r="B44" s="38"/>
      <c r="C44" s="39"/>
      <c r="D44" s="39"/>
      <c r="E44" s="39"/>
      <c r="F44" s="38"/>
      <c r="G44" s="38"/>
      <c r="H44" s="279"/>
      <c r="I44" s="279"/>
      <c r="J44" s="279"/>
      <c r="K44" s="41"/>
      <c r="L44" s="279"/>
      <c r="M44" s="279"/>
      <c r="N44" s="279"/>
    </row>
    <row r="45" spans="1:15" ht="23.25">
      <c r="A45" s="291"/>
      <c r="B45" s="225" t="s">
        <v>134</v>
      </c>
      <c r="C45" s="291"/>
      <c r="D45" s="290"/>
      <c r="E45" s="290"/>
      <c r="F45" s="303"/>
      <c r="G45" s="304"/>
      <c r="H45" s="300">
        <v>0</v>
      </c>
      <c r="I45" s="291"/>
      <c r="J45" s="300">
        <v>0</v>
      </c>
      <c r="K45" s="291"/>
      <c r="L45" s="300">
        <v>-8550</v>
      </c>
      <c r="M45" s="291"/>
      <c r="N45" s="300">
        <v>-29250</v>
      </c>
    </row>
    <row r="46" spans="1:15" ht="23.25">
      <c r="A46" s="291"/>
      <c r="B46" s="305" t="s">
        <v>135</v>
      </c>
      <c r="C46" s="291"/>
      <c r="D46" s="290"/>
      <c r="E46" s="290"/>
      <c r="F46" s="303"/>
      <c r="G46" s="304"/>
      <c r="H46" s="300">
        <v>337092</v>
      </c>
      <c r="I46" s="291"/>
      <c r="J46" s="300">
        <v>138476</v>
      </c>
      <c r="K46" s="291"/>
      <c r="L46" s="300">
        <v>258001</v>
      </c>
      <c r="M46" s="291"/>
      <c r="N46" s="295">
        <v>125160</v>
      </c>
    </row>
    <row r="47" spans="1:15" ht="23.25">
      <c r="A47" s="291"/>
      <c r="B47" s="225" t="s">
        <v>136</v>
      </c>
      <c r="C47" s="291"/>
      <c r="D47" s="290"/>
      <c r="E47" s="290"/>
      <c r="F47" s="303"/>
      <c r="G47" s="304"/>
      <c r="H47" s="300">
        <v>-340430</v>
      </c>
      <c r="I47" s="291"/>
      <c r="J47" s="300">
        <v>-156027</v>
      </c>
      <c r="K47" s="291"/>
      <c r="L47" s="300">
        <v>-261270</v>
      </c>
      <c r="M47" s="291"/>
      <c r="N47" s="295">
        <v>-114935</v>
      </c>
    </row>
    <row r="48" spans="1:15" ht="23.25">
      <c r="A48" s="291"/>
      <c r="B48" s="305" t="s">
        <v>127</v>
      </c>
      <c r="C48" s="291"/>
      <c r="D48" s="290"/>
      <c r="E48" s="290"/>
      <c r="F48" s="303"/>
      <c r="G48" s="304"/>
      <c r="H48" s="300">
        <v>0</v>
      </c>
      <c r="I48" s="291"/>
      <c r="J48" s="300">
        <v>-574</v>
      </c>
      <c r="K48" s="291"/>
      <c r="L48" s="300">
        <v>0</v>
      </c>
      <c r="M48" s="291"/>
      <c r="N48" s="300">
        <v>-25</v>
      </c>
    </row>
    <row r="49" spans="1:14" ht="23.25">
      <c r="A49" s="291"/>
      <c r="B49" s="305" t="s">
        <v>156</v>
      </c>
      <c r="C49" s="291"/>
      <c r="D49" s="290"/>
      <c r="E49" s="290"/>
      <c r="F49" s="303"/>
      <c r="G49" s="304"/>
      <c r="H49" s="300">
        <v>0</v>
      </c>
      <c r="I49" s="291"/>
      <c r="J49" s="300">
        <v>-968</v>
      </c>
      <c r="K49" s="291"/>
      <c r="L49" s="300">
        <v>0</v>
      </c>
      <c r="M49" s="291"/>
      <c r="N49" s="300">
        <v>0</v>
      </c>
    </row>
    <row r="50" spans="1:14" ht="23.25">
      <c r="A50" s="291"/>
      <c r="B50" s="305" t="s">
        <v>44</v>
      </c>
      <c r="C50" s="306"/>
      <c r="D50" s="290"/>
      <c r="E50" s="290"/>
      <c r="F50" s="303"/>
      <c r="G50" s="304"/>
      <c r="H50" s="300">
        <v>777</v>
      </c>
      <c r="I50" s="291"/>
      <c r="J50" s="300">
        <v>1006</v>
      </c>
      <c r="K50" s="291"/>
      <c r="L50" s="300">
        <v>777</v>
      </c>
      <c r="M50" s="291"/>
      <c r="N50" s="300">
        <v>1006</v>
      </c>
    </row>
    <row r="51" spans="1:14" ht="23.25">
      <c r="A51" s="291"/>
      <c r="B51" s="305" t="s">
        <v>43</v>
      </c>
      <c r="C51" s="306"/>
      <c r="D51" s="290"/>
      <c r="E51" s="290"/>
      <c r="F51" s="303"/>
      <c r="G51" s="304"/>
      <c r="H51" s="300">
        <v>25103</v>
      </c>
      <c r="I51" s="291"/>
      <c r="J51" s="300">
        <v>24458</v>
      </c>
      <c r="K51" s="291"/>
      <c r="L51" s="300">
        <v>15504</v>
      </c>
      <c r="M51" s="291"/>
      <c r="N51" s="300">
        <v>21414</v>
      </c>
    </row>
    <row r="52" spans="1:14" ht="23.25" customHeight="1">
      <c r="A52" s="44"/>
      <c r="B52" s="71" t="s">
        <v>141</v>
      </c>
      <c r="C52" s="46"/>
      <c r="D52" s="46"/>
      <c r="E52" s="46"/>
      <c r="F52" s="66"/>
      <c r="G52" s="47"/>
      <c r="H52" s="20">
        <f>SUM(H45:H51)</f>
        <v>22542</v>
      </c>
      <c r="I52" s="18"/>
      <c r="J52" s="20">
        <f>SUM(J45:J51)</f>
        <v>6371</v>
      </c>
      <c r="K52" s="18"/>
      <c r="L52" s="20">
        <f>SUM(L45:L51)</f>
        <v>4462</v>
      </c>
      <c r="N52" s="20">
        <f>SUM(N45:N51)</f>
        <v>3370</v>
      </c>
    </row>
    <row r="53" spans="1:14">
      <c r="A53" s="48"/>
      <c r="B53" s="48"/>
      <c r="C53" s="48"/>
      <c r="D53" s="48"/>
      <c r="E53" s="48"/>
      <c r="F53" s="66"/>
      <c r="G53" s="47"/>
      <c r="H53" s="49"/>
      <c r="I53" s="18"/>
      <c r="J53" s="49"/>
      <c r="K53" s="18"/>
      <c r="L53" s="49"/>
      <c r="N53" s="49"/>
    </row>
    <row r="54" spans="1:14" ht="21" customHeight="1">
      <c r="A54" s="273" t="s">
        <v>137</v>
      </c>
      <c r="B54" s="48"/>
      <c r="C54" s="48"/>
      <c r="D54" s="48"/>
      <c r="E54" s="48"/>
      <c r="F54" s="66"/>
      <c r="G54" s="47"/>
      <c r="H54" s="49"/>
      <c r="I54" s="18"/>
      <c r="J54" s="49"/>
      <c r="K54" s="18"/>
      <c r="L54" s="49"/>
      <c r="N54" s="49"/>
    </row>
    <row r="55" spans="1:14" ht="21" customHeight="1">
      <c r="B55" s="305" t="s">
        <v>180</v>
      </c>
      <c r="C55" s="308"/>
      <c r="D55" s="308"/>
      <c r="E55" s="308"/>
      <c r="F55" s="309"/>
      <c r="G55" s="310"/>
      <c r="H55" s="311">
        <v>4</v>
      </c>
      <c r="I55" s="290"/>
      <c r="J55" s="311">
        <v>0</v>
      </c>
      <c r="K55" s="290"/>
      <c r="L55" s="300">
        <v>4</v>
      </c>
      <c r="M55" s="291"/>
      <c r="N55" s="311">
        <v>0</v>
      </c>
    </row>
    <row r="56" spans="1:14" ht="21" customHeight="1">
      <c r="B56" s="305" t="s">
        <v>150</v>
      </c>
      <c r="C56" s="308"/>
      <c r="D56" s="308"/>
      <c r="E56" s="308"/>
      <c r="F56" s="309"/>
      <c r="G56" s="310"/>
      <c r="H56" s="311">
        <v>2325</v>
      </c>
      <c r="I56" s="290"/>
      <c r="J56" s="311">
        <v>1875</v>
      </c>
      <c r="K56" s="290"/>
      <c r="L56" s="300">
        <v>0</v>
      </c>
      <c r="M56" s="291"/>
      <c r="N56" s="311">
        <v>0</v>
      </c>
    </row>
    <row r="57" spans="1:14" ht="21" customHeight="1">
      <c r="B57" s="274" t="s">
        <v>146</v>
      </c>
      <c r="C57" s="48"/>
      <c r="D57" s="48"/>
      <c r="E57" s="48"/>
      <c r="F57" s="66"/>
      <c r="G57" s="47"/>
      <c r="H57" s="50">
        <f>SUM(H54:H56)</f>
        <v>2329</v>
      </c>
      <c r="I57" s="18"/>
      <c r="J57" s="50">
        <f>SUM(J54:J56)</f>
        <v>1875</v>
      </c>
      <c r="K57" s="18"/>
      <c r="L57" s="50">
        <f>SUM(L54:L56)</f>
        <v>4</v>
      </c>
      <c r="N57" s="50">
        <f>SUM(N54:N56)</f>
        <v>0</v>
      </c>
    </row>
    <row r="58" spans="1:14">
      <c r="A58" s="48"/>
      <c r="B58" s="48"/>
      <c r="C58" s="48"/>
      <c r="D58" s="48"/>
      <c r="E58" s="48"/>
      <c r="F58" s="66"/>
      <c r="G58" s="47"/>
      <c r="H58" s="49"/>
      <c r="I58" s="18"/>
      <c r="J58" s="49"/>
      <c r="K58" s="18"/>
      <c r="L58" s="49"/>
      <c r="N58" s="49"/>
    </row>
    <row r="59" spans="1:14" ht="24" customHeight="1">
      <c r="A59" s="274" t="s">
        <v>138</v>
      </c>
      <c r="B59" s="51"/>
      <c r="C59" s="51"/>
      <c r="D59" s="51"/>
      <c r="E59" s="51"/>
      <c r="F59" s="66"/>
      <c r="G59" s="47"/>
      <c r="H59" s="289">
        <v>4536</v>
      </c>
      <c r="I59" s="290"/>
      <c r="J59" s="289">
        <v>-908</v>
      </c>
      <c r="K59" s="290"/>
      <c r="L59" s="289">
        <v>941</v>
      </c>
      <c r="M59" s="290"/>
      <c r="N59" s="289">
        <v>-2228</v>
      </c>
    </row>
    <row r="60" spans="1:14" ht="24" customHeight="1">
      <c r="A60" s="274" t="s">
        <v>139</v>
      </c>
      <c r="B60" s="18"/>
      <c r="C60" s="18"/>
      <c r="D60" s="18"/>
      <c r="E60" s="18"/>
      <c r="F60" s="256"/>
      <c r="G60" s="45"/>
      <c r="H60" s="327">
        <v>10397</v>
      </c>
      <c r="I60" s="290"/>
      <c r="J60" s="327">
        <v>8059</v>
      </c>
      <c r="K60" s="290"/>
      <c r="L60" s="328">
        <v>793</v>
      </c>
      <c r="M60" s="290"/>
      <c r="N60" s="328">
        <v>2943</v>
      </c>
    </row>
    <row r="61" spans="1:14" ht="24" customHeight="1" thickBot="1">
      <c r="A61" s="274" t="s">
        <v>140</v>
      </c>
      <c r="B61" s="51"/>
      <c r="C61" s="51"/>
      <c r="D61" s="51"/>
      <c r="E61" s="51"/>
      <c r="F61" s="256"/>
      <c r="G61" s="47"/>
      <c r="H61" s="329">
        <f>SUM(H59:H60)</f>
        <v>14933</v>
      </c>
      <c r="I61" s="290"/>
      <c r="J61" s="329">
        <f>SUM(J59:J60)</f>
        <v>7151</v>
      </c>
      <c r="K61" s="290"/>
      <c r="L61" s="329">
        <f>SUM(L59:L60)</f>
        <v>1734</v>
      </c>
      <c r="M61" s="290"/>
      <c r="N61" s="329">
        <f>SUM(N59:N60)</f>
        <v>715</v>
      </c>
    </row>
    <row r="62" spans="1:14" s="16" customFormat="1" ht="9" customHeight="1" thickTop="1">
      <c r="A62" s="48"/>
      <c r="B62" s="48"/>
      <c r="C62" s="48"/>
      <c r="D62" s="48"/>
      <c r="E62" s="48"/>
      <c r="F62" s="47"/>
      <c r="G62" s="47"/>
      <c r="H62" s="52"/>
      <c r="J62" s="53"/>
      <c r="L62" s="54"/>
      <c r="N62" s="51"/>
    </row>
    <row r="63" spans="1:14" s="2" customFormat="1" ht="2.25" customHeight="1">
      <c r="A63" s="5"/>
      <c r="B63" s="55"/>
      <c r="D63" s="56"/>
      <c r="E63" s="57"/>
      <c r="F63" s="58"/>
      <c r="G63" s="58"/>
      <c r="H63" s="36"/>
      <c r="I63" s="59"/>
      <c r="J63" s="60"/>
      <c r="K63" s="59"/>
      <c r="L63" s="36"/>
      <c r="N63" s="60"/>
    </row>
    <row r="64" spans="1:14" s="16" customFormat="1" ht="21" customHeight="1">
      <c r="A64" s="312" t="s">
        <v>151</v>
      </c>
      <c r="B64" s="62"/>
      <c r="C64" s="7"/>
      <c r="D64" s="63"/>
      <c r="E64" s="64"/>
      <c r="F64" s="64"/>
      <c r="G64" s="64"/>
      <c r="H64" s="65"/>
      <c r="I64" s="64"/>
      <c r="J64" s="64"/>
      <c r="K64" s="29"/>
      <c r="L64" s="66"/>
      <c r="N64" s="51"/>
    </row>
    <row r="65" spans="1:15" s="16" customFormat="1" ht="21" customHeight="1">
      <c r="A65" s="72"/>
      <c r="B65" s="34" t="s">
        <v>182</v>
      </c>
      <c r="C65" s="7"/>
      <c r="D65" s="63"/>
      <c r="E65" s="64"/>
      <c r="F65" s="64"/>
      <c r="G65" s="64"/>
      <c r="H65" s="65"/>
      <c r="I65" s="64"/>
      <c r="J65" s="64"/>
      <c r="K65" s="29"/>
      <c r="L65" s="66"/>
      <c r="N65" s="51"/>
    </row>
    <row r="66" spans="1:15" s="16" customFormat="1" ht="42" customHeight="1">
      <c r="A66" s="11"/>
      <c r="B66" s="48"/>
      <c r="C66" s="48"/>
      <c r="D66" s="48"/>
      <c r="E66" s="48"/>
      <c r="F66" s="47"/>
      <c r="G66" s="47"/>
      <c r="H66" s="65"/>
      <c r="J66" s="64"/>
      <c r="L66" s="54"/>
      <c r="N66" s="51"/>
    </row>
    <row r="67" spans="1:15" s="34" customFormat="1" ht="39" customHeight="1">
      <c r="A67" s="33"/>
      <c r="E67" s="25" t="s">
        <v>98</v>
      </c>
      <c r="F67" s="79"/>
      <c r="G67" s="79"/>
      <c r="H67" s="313"/>
      <c r="I67" s="25" t="s">
        <v>24</v>
      </c>
      <c r="K67" s="79"/>
      <c r="L67" s="313"/>
      <c r="M67" s="79"/>
      <c r="N67" s="79"/>
    </row>
    <row r="68" spans="1:15" s="116" customFormat="1" ht="21.75">
      <c r="A68" s="94"/>
      <c r="E68" s="116" t="s">
        <v>187</v>
      </c>
      <c r="J68" s="116" t="s">
        <v>188</v>
      </c>
      <c r="N68" s="314"/>
      <c r="O68" s="314"/>
    </row>
    <row r="69" spans="1:15" s="2" customFormat="1" ht="20.25" customHeight="1">
      <c r="A69" s="16"/>
      <c r="B69" s="55"/>
      <c r="D69" s="56"/>
      <c r="E69" s="57"/>
      <c r="F69" s="58"/>
      <c r="G69" s="58"/>
      <c r="H69" s="36"/>
      <c r="I69" s="59"/>
      <c r="J69" s="60"/>
      <c r="K69" s="59"/>
      <c r="L69" s="36"/>
      <c r="N69" s="60"/>
      <c r="O69" s="61"/>
    </row>
    <row r="70" spans="1:15" s="2" customFormat="1" ht="5.25" customHeight="1">
      <c r="A70" s="16"/>
      <c r="B70" s="55"/>
      <c r="D70" s="56"/>
      <c r="E70" s="57"/>
      <c r="F70" s="58"/>
      <c r="G70" s="58"/>
      <c r="H70" s="36"/>
      <c r="I70" s="59"/>
      <c r="J70" s="60"/>
      <c r="K70" s="59"/>
      <c r="L70" s="36"/>
      <c r="N70" s="60"/>
    </row>
    <row r="71" spans="1:15" s="2" customFormat="1" ht="22.5" customHeight="1">
      <c r="A71" s="16"/>
      <c r="B71" s="55"/>
      <c r="D71" s="56"/>
      <c r="E71" s="57"/>
      <c r="F71" s="58"/>
      <c r="G71" s="58"/>
      <c r="H71" s="36"/>
      <c r="I71" s="59"/>
      <c r="J71" s="60"/>
      <c r="K71" s="59"/>
      <c r="L71" s="36"/>
      <c r="N71" s="60"/>
    </row>
    <row r="72" spans="1:15" s="16" customFormat="1" ht="33" customHeight="1">
      <c r="A72" s="6"/>
      <c r="B72" s="67"/>
      <c r="C72" s="67"/>
      <c r="D72" s="48"/>
      <c r="E72" s="48"/>
      <c r="F72" s="47"/>
      <c r="G72" s="47"/>
      <c r="H72" s="65"/>
      <c r="J72" s="64"/>
      <c r="L72" s="54"/>
      <c r="N72" s="51"/>
    </row>
    <row r="73" spans="1:15" s="16" customFormat="1" ht="21" customHeight="1">
      <c r="A73" s="6"/>
      <c r="B73" s="62"/>
      <c r="C73" s="67"/>
      <c r="D73" s="48"/>
      <c r="E73" s="48"/>
      <c r="F73" s="47"/>
      <c r="G73" s="47"/>
      <c r="H73" s="65"/>
      <c r="J73" s="64"/>
      <c r="L73" s="54"/>
      <c r="N73" s="51"/>
    </row>
    <row r="74" spans="1:15" s="16" customFormat="1" ht="21" customHeight="1">
      <c r="A74" s="6"/>
      <c r="B74" s="62"/>
      <c r="C74" s="67"/>
      <c r="D74" s="48"/>
      <c r="E74" s="48"/>
      <c r="F74" s="47"/>
      <c r="G74" s="47"/>
      <c r="H74" s="65"/>
      <c r="J74" s="64"/>
      <c r="L74" s="54"/>
      <c r="N74" s="51"/>
    </row>
    <row r="75" spans="1:15" s="16" customFormat="1" ht="98.25" customHeight="1">
      <c r="A75" s="11"/>
      <c r="B75" s="48"/>
      <c r="C75" s="48"/>
      <c r="D75" s="48"/>
      <c r="E75" s="48"/>
      <c r="F75" s="47"/>
      <c r="G75" s="47"/>
      <c r="H75" s="65"/>
      <c r="J75" s="64"/>
      <c r="L75" s="54"/>
      <c r="N75" s="51"/>
    </row>
    <row r="76" spans="1:15">
      <c r="A76" s="16"/>
      <c r="E76" s="2"/>
      <c r="F76" s="2"/>
      <c r="G76" s="2"/>
      <c r="H76" s="3"/>
      <c r="I76" s="2"/>
      <c r="J76" s="2"/>
      <c r="K76" s="2"/>
      <c r="M76" s="2"/>
      <c r="N76" s="2"/>
    </row>
    <row r="77" spans="1:15">
      <c r="A77" s="16"/>
      <c r="E77" s="2"/>
      <c r="F77" s="2"/>
      <c r="G77" s="2"/>
      <c r="I77" s="2"/>
      <c r="K77" s="2"/>
      <c r="M77" s="2"/>
      <c r="N77" s="2"/>
    </row>
    <row r="79" spans="1:15">
      <c r="I79" s="43"/>
      <c r="J79" s="43"/>
      <c r="K79" s="43"/>
      <c r="N79" s="43"/>
    </row>
  </sheetData>
  <mergeCells count="6">
    <mergeCell ref="H4:N4"/>
    <mergeCell ref="H5:J5"/>
    <mergeCell ref="L5:N5"/>
    <mergeCell ref="H41:N41"/>
    <mergeCell ref="H42:J42"/>
    <mergeCell ref="L42:N42"/>
  </mergeCells>
  <pageMargins left="0.59055118110236227" right="0.23622047244094491" top="0.59055118110236227" bottom="0.47244094488188981" header="0.39370078740157483" footer="0.19685039370078741"/>
  <pageSetup paperSize="9" scale="75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CE-Conso</vt:lpstr>
      <vt:lpstr>CE-SEP</vt:lpstr>
      <vt:lpstr>CF</vt:lpstr>
      <vt:lpstr>BS!Print_Area</vt:lpstr>
      <vt:lpstr>'CE-Conso'!Print_Area</vt:lpstr>
      <vt:lpstr>'CE-SEP'!Print_Area</vt:lpstr>
      <vt:lpstr>CF!Print_Area</vt:lpstr>
      <vt:lpstr>PL3M!Print_Area</vt:lpstr>
      <vt:lpstr>PL9M!Print_Area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Supoj team</cp:lastModifiedBy>
  <cp:lastPrinted>2017-11-12T14:02:12Z</cp:lastPrinted>
  <dcterms:created xsi:type="dcterms:W3CDTF">2017-03-06T03:13:47Z</dcterms:created>
  <dcterms:modified xsi:type="dcterms:W3CDTF">2017-11-13T02:40:58Z</dcterms:modified>
</cp:coreProperties>
</file>