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5" yWindow="210" windowWidth="9435" windowHeight="10455" tabRatio="553" firstSheet="1" activeTab="1"/>
  </bookViews>
  <sheets>
    <sheet name="XXXXXXX" sheetId="17" state="veryHidden" r:id="rId1"/>
    <sheet name="3-4" sheetId="1" r:id="rId2"/>
    <sheet name="5" sheetId="44" r:id="rId3"/>
    <sheet name="6" sheetId="34" r:id="rId4"/>
    <sheet name="7" sheetId="42" r:id="rId5"/>
    <sheet name="8" sheetId="40" r:id="rId6"/>
    <sheet name="9-10" sheetId="43" r:id="rId7"/>
  </sheets>
  <definedNames>
    <definedName name="_xlnm.Print_Area" localSheetId="2">'5'!$A$1:$L$43</definedName>
    <definedName name="_xlnm.Print_Area" localSheetId="3">'6'!$A$1:$L$45</definedName>
    <definedName name="_xlnm.Print_Area" localSheetId="5">'8'!$A$1:$M$48</definedName>
  </definedNames>
  <calcPr calcId="162913"/>
</workbook>
</file>

<file path=xl/calcChain.xml><?xml version="1.0" encoding="utf-8"?>
<calcChain xmlns="http://schemas.openxmlformats.org/spreadsheetml/2006/main">
  <c r="I66" i="43" l="1"/>
  <c r="I73" i="43"/>
  <c r="E79" i="43"/>
  <c r="I79" i="43"/>
  <c r="M18" i="42"/>
  <c r="Q18" i="42" s="1"/>
  <c r="E20" i="42"/>
  <c r="F12" i="34"/>
  <c r="M18" i="40"/>
  <c r="E20" i="40" l="1"/>
  <c r="L12" i="34"/>
  <c r="J12" i="34"/>
  <c r="L11" i="44"/>
  <c r="J11" i="44"/>
  <c r="M17" i="40" l="1"/>
  <c r="M16" i="40"/>
  <c r="M17" i="42"/>
  <c r="Q17" i="42" s="1"/>
  <c r="M16" i="42"/>
  <c r="Q16" i="42" s="1"/>
  <c r="M30" i="1"/>
  <c r="I30" i="1"/>
  <c r="I20" i="1"/>
  <c r="M20" i="1"/>
  <c r="M31" i="1" l="1"/>
  <c r="I31" i="1"/>
  <c r="K66" i="43"/>
  <c r="G66" i="43"/>
  <c r="G25" i="43"/>
  <c r="G32" i="43" s="1"/>
  <c r="G36" i="43" s="1"/>
  <c r="M11" i="40"/>
  <c r="H11" i="44"/>
  <c r="J13" i="44"/>
  <c r="F11" i="44"/>
  <c r="F13" i="44" s="1"/>
  <c r="F19" i="44" s="1"/>
  <c r="F21" i="44" s="1"/>
  <c r="F23" i="44" s="1"/>
  <c r="F26" i="44" s="1"/>
  <c r="F29" i="44" s="1"/>
  <c r="K75" i="1"/>
  <c r="G75" i="1"/>
  <c r="K68" i="1"/>
  <c r="G68" i="1"/>
  <c r="K30" i="1"/>
  <c r="G30" i="1"/>
  <c r="K20" i="1"/>
  <c r="G20" i="1"/>
  <c r="K73" i="43"/>
  <c r="Q11" i="42"/>
  <c r="M12" i="42"/>
  <c r="Q12" i="42" s="1"/>
  <c r="M13" i="42"/>
  <c r="Q13" i="42" s="1"/>
  <c r="E14" i="42"/>
  <c r="G14" i="42"/>
  <c r="I14" i="42"/>
  <c r="K14" i="42"/>
  <c r="O14" i="42"/>
  <c r="F15" i="34"/>
  <c r="F22" i="34" s="1"/>
  <c r="F24" i="34" s="1"/>
  <c r="F26" i="34" s="1"/>
  <c r="L15" i="34"/>
  <c r="J15" i="34"/>
  <c r="J22" i="34" s="1"/>
  <c r="J24" i="34" s="1"/>
  <c r="J26" i="34" s="1"/>
  <c r="J29" i="34" l="1"/>
  <c r="J32" i="34" s="1"/>
  <c r="I10" i="43"/>
  <c r="K19" i="40"/>
  <c r="M19" i="40" s="1"/>
  <c r="M20" i="40" s="1"/>
  <c r="F29" i="34"/>
  <c r="F32" i="34" s="1"/>
  <c r="E10" i="43" s="1"/>
  <c r="E25" i="43" s="1"/>
  <c r="E32" i="43" s="1"/>
  <c r="K19" i="42"/>
  <c r="M19" i="42" s="1"/>
  <c r="Q19" i="42" s="1"/>
  <c r="Q20" i="42" s="1"/>
  <c r="J19" i="44"/>
  <c r="J21" i="44" s="1"/>
  <c r="J23" i="44" s="1"/>
  <c r="J26" i="44" s="1"/>
  <c r="J29" i="44" s="1"/>
  <c r="G31" i="1"/>
  <c r="G76" i="1"/>
  <c r="K31" i="1"/>
  <c r="K76" i="1"/>
  <c r="L22" i="34"/>
  <c r="L24" i="34" s="1"/>
  <c r="L26" i="34" s="1"/>
  <c r="L29" i="34" s="1"/>
  <c r="L32" i="34" s="1"/>
  <c r="Q14" i="42"/>
  <c r="M14" i="42"/>
  <c r="H13" i="44"/>
  <c r="H19" i="44" l="1"/>
  <c r="H21" i="44" s="1"/>
  <c r="H23" i="44" s="1"/>
  <c r="H26" i="44" s="1"/>
  <c r="H29" i="44" s="1"/>
  <c r="I20" i="40"/>
  <c r="K25" i="43"/>
  <c r="G73" i="43"/>
  <c r="G78" i="43" s="1"/>
  <c r="E73" i="43"/>
  <c r="E66" i="43"/>
  <c r="I14" i="40"/>
  <c r="G14" i="40"/>
  <c r="E14" i="40"/>
  <c r="K14" i="40"/>
  <c r="M12" i="40"/>
  <c r="G20" i="40"/>
  <c r="G20" i="42"/>
  <c r="I26" i="34"/>
  <c r="H12" i="34"/>
  <c r="H15" i="34" s="1"/>
  <c r="H22" i="34" s="1"/>
  <c r="L13" i="44"/>
  <c r="M14" i="40" l="1"/>
  <c r="K32" i="43"/>
  <c r="K36" i="43" s="1"/>
  <c r="K78" i="43" s="1"/>
  <c r="K80" i="43" s="1"/>
  <c r="L19" i="44"/>
  <c r="L21" i="44" s="1"/>
  <c r="H24" i="34"/>
  <c r="I20" i="42"/>
  <c r="M13" i="40"/>
  <c r="G80" i="43"/>
  <c r="L23" i="44" l="1"/>
  <c r="L26" i="44" s="1"/>
  <c r="L29" i="44" s="1"/>
  <c r="H26" i="34"/>
  <c r="H29" i="34" s="1"/>
  <c r="H32" i="34" s="1"/>
  <c r="I25" i="43"/>
  <c r="I32" i="43" s="1"/>
  <c r="I36" i="43" s="1"/>
  <c r="I78" i="43" s="1"/>
  <c r="I80" i="43" s="1"/>
  <c r="K20" i="40"/>
  <c r="K91" i="1" s="1"/>
  <c r="K93" i="1" s="1"/>
  <c r="K94" i="1" s="1"/>
  <c r="E36" i="43" l="1"/>
  <c r="E78" i="43" s="1"/>
  <c r="E80" i="43" s="1"/>
  <c r="K20" i="42"/>
  <c r="G91" i="1" s="1"/>
  <c r="G93" i="1" s="1"/>
  <c r="G94" i="1" s="1"/>
  <c r="M20" i="42"/>
  <c r="A54" i="1"/>
  <c r="M68" i="1" l="1"/>
  <c r="I68" i="1"/>
  <c r="M75" i="1"/>
  <c r="I75" i="1" l="1"/>
  <c r="I76" i="1" s="1"/>
  <c r="M76" i="1"/>
  <c r="M91" i="1" l="1"/>
  <c r="M93" i="1" s="1"/>
  <c r="M94" i="1" s="1"/>
  <c r="I91" i="1" l="1"/>
  <c r="I93" i="1" s="1"/>
  <c r="I94" i="1" s="1"/>
</calcChain>
</file>

<file path=xl/sharedStrings.xml><?xml version="1.0" encoding="utf-8"?>
<sst xmlns="http://schemas.openxmlformats.org/spreadsheetml/2006/main" count="317" uniqueCount="175">
  <si>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</si>
  <si>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</si>
  <si>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</si>
  <si>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</si>
  <si>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</si>
  <si>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</si>
  <si>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</si>
  <si>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</si>
  <si>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</si>
  <si>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</si>
  <si>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</si>
  <si>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</si>
  <si>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</si>
  <si>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</si>
  <si>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</si>
  <si>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</si>
  <si>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</si>
  <si>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</si>
  <si>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</si>
  <si>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</si>
  <si>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</si>
  <si>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</si>
  <si>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</si>
  <si>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</si>
  <si>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</si>
  <si>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</si>
  <si>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</si>
  <si>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</si>
  <si>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</si>
  <si>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</si>
  <si>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8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</si>
  <si>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</si>
  <si>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</si>
  <si>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</si>
  <si>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</si>
  <si>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</si>
  <si>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และหนี้สินดำเนินงาน</t>
  </si>
  <si>
    <t>ส่วนได้เสียที่</t>
  </si>
  <si>
    <t>ไม่มีอำนาจ</t>
  </si>
  <si>
    <t>ของบริษัทย่อย</t>
  </si>
  <si>
    <t>สินทรัพย์ไม่หมุนเวียนอื่น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</si>
  <si>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</si>
  <si>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</si>
  <si>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</si>
  <si>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</si>
  <si>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</si>
  <si>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</si>
  <si>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</si>
  <si>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</si>
  <si>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</si>
  <si>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</si>
  <si>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รายได้จากการขายสินค้า</t>
  </si>
  <si>
    <t>ต้นทุนขายสินค้า</t>
  </si>
  <si>
    <t>ค่าเสื่อมราคา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</si>
  <si>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</si>
  <si>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</si>
  <si>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หน้า 7</t>
  </si>
  <si>
    <t>งบกำไรขาดทุนเบ็ดเสร็จ</t>
  </si>
  <si>
    <t>มูลค่าหุ้นสามัญ</t>
  </si>
  <si>
    <t>ของบริษัทใหญ่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</si>
  <si>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</si>
  <si>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</si>
  <si>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</si>
  <si>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ลูกหนี้การค้าและลูกหนี้อื่น</t>
  </si>
  <si>
    <t>สินค้าคงเหลือ</t>
  </si>
  <si>
    <t>หนี้สินผลประโยชน์พนักงาน</t>
  </si>
  <si>
    <t>ดอกเบี้ยรับ</t>
  </si>
  <si>
    <t>กระแสเงินสดจากกิจกรรมจัดหาเงิน</t>
  </si>
  <si>
    <t>จากกิจกรรมดำเนินงาน</t>
  </si>
  <si>
    <t>ค่าตอบแทนกรรมการและผู้บริหาร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</si>
  <si>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</si>
  <si>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</si>
  <si>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สะสม</t>
  </si>
  <si>
    <t xml:space="preserve">กำไร(ขาดทุน)สะสม </t>
  </si>
  <si>
    <t>เงินให้กู้ยืมระยะสั้นแก่กิจการที่เกี่ยวข้องกัน</t>
  </si>
  <si>
    <t>เงินเบิกเกินบัญชี</t>
  </si>
  <si>
    <t>เงินกู้ยืมระยะสั้นจากบริษัทย่อย</t>
  </si>
  <si>
    <t>เจ้าหนี้ตามสัญญาเช่าการเงิน - สุทธิ</t>
  </si>
  <si>
    <t>กำไรรอตัดบัญชีจากการขายแล้วเช่ากลับคืน</t>
  </si>
  <si>
    <t>กำไรรอตัดบัญชีจากการขายและเช่ากลับคืน</t>
  </si>
  <si>
    <t>ดอกเบี้ยจ่าย</t>
  </si>
  <si>
    <t>เจ้าหนี้ตามสัญญาเช่าการเงินที่ถึงกำหนดชำระในหนึ่งปี - สุทธิ</t>
  </si>
  <si>
    <t>เงินลงทุนในบริษัทร่วม - สุทธิ</t>
  </si>
  <si>
    <t>เงินลงทุนในบริษัทย่อย - สุทธิ</t>
  </si>
  <si>
    <t>บริษัท อุตสาหกรรม อีเล็คโทรนิคส์ จำกัด (มหาชน) และบริษัทย่อย</t>
  </si>
  <si>
    <t>พ.ศ. 2559</t>
  </si>
  <si>
    <t>หุ้นสามัญ 1,485,294,461 หุ้น มูลค่าหุ้นละ 1 บาท</t>
  </si>
  <si>
    <t>หุ้นสามัญ 700,463,866 หุ้น มูลค่าหุ้นละ 1 บาท</t>
  </si>
  <si>
    <t>อาคารและอุปกรณ์ - สุทธิ</t>
  </si>
  <si>
    <t>หนี้สินไม่หมุนเวียนอื่น</t>
  </si>
  <si>
    <t>พ.ศ. 2560</t>
  </si>
  <si>
    <t>ยอดคงเหลือ ณ วันที่ 1 มกราคม พ.ศ. 2559</t>
  </si>
  <si>
    <t>ยอดคงเหลือ ณ วันที่ 1 มกราคม พ.ศ. 2560</t>
  </si>
  <si>
    <t>หมายเหตุประกอบงบการเงินระหว่างกาลแบบย่อเป็นส่วนหนึ่งของงบการเงินนี้</t>
  </si>
  <si>
    <t>(ยังไม่ได้ตรวจสอบ)</t>
  </si>
  <si>
    <t>(สอบทานแล้ว)</t>
  </si>
  <si>
    <t>(ตรวจสอบแล้ว)</t>
  </si>
  <si>
    <t>(หน่วย : พันบาท)</t>
  </si>
  <si>
    <t>(หน่วย : 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</si>
  <si>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</si>
  <si>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</si>
  <si>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31 ธันวาคม</t>
  </si>
  <si>
    <t>เงินมัดจำค่าหุ้น</t>
  </si>
  <si>
    <t>หน้า 3</t>
  </si>
  <si>
    <t>หน้า 4</t>
  </si>
  <si>
    <t>หน้า 5</t>
  </si>
  <si>
    <t>หน้า 6</t>
  </si>
  <si>
    <t xml:space="preserve"> พ.ศ. 2560</t>
  </si>
  <si>
    <t>กำไรขั้นต้น</t>
  </si>
  <si>
    <t>กำไรก่อนค่าใช้จ่าย</t>
  </si>
  <si>
    <t>เงินจ่ายล่วงหน้าค่าหุ้นและดอกเบี้ยค้างรับ - สุทธิ</t>
  </si>
  <si>
    <t>หน้า 10</t>
  </si>
  <si>
    <t>กำไร(ขาดทุน)ก่อนต้นทุนการเงินและภาษีเงินได้</t>
  </si>
  <si>
    <t>ต้นทุนการเงิน</t>
  </si>
  <si>
    <t xml:space="preserve">ปรับกระทบกำไรก่อนภาษีเงินได้เป็นเงินสดรับ (จ่าย) </t>
  </si>
  <si>
    <t>ขาดทุนจากการลดมูลค่าสินค้าคงเหลือ</t>
  </si>
  <si>
    <t>สินทรัพย์ดำเนินงาน(เพิ่มขี้น)ลดลง</t>
  </si>
  <si>
    <t>เงินสดรับจากการขายเงินลงทุนในบริษัทร่วม</t>
  </si>
  <si>
    <t>เงินให้กู้ยืมระยะยาวแก่กิจการที่เกี่ยวข้องกัน</t>
  </si>
  <si>
    <t>จ่ายซื้อสินทรัพย์ถาวรและสินทรัพย์ไม่มีตัวตน</t>
  </si>
  <si>
    <t>เงินสดรับจากการเพิ่มทุน</t>
  </si>
  <si>
    <t>เพิ่มทุนหุ้นสามัญ</t>
  </si>
  <si>
    <t>หน้า 9</t>
  </si>
  <si>
    <t xml:space="preserve">ยอดคงเหลือ ณ วันที่ 1 มกราคม พ.ศ. 2559 </t>
  </si>
  <si>
    <t>ขาดทุนเบ็ดเสร็จรวมสำหรับงวด</t>
  </si>
  <si>
    <t>เงินสดสุทธิใช้ไปในกิจกรรมลงทุน</t>
  </si>
  <si>
    <t>21</t>
  </si>
  <si>
    <t>เงินให้กู้ยืมระยะยาวแก่กิจการที่เกี่ยวข้องกันและดอกเบี้ยค้างรับ - สุทธิ</t>
  </si>
  <si>
    <t>จ่ายเงินมัดจำค่าหุ้น</t>
  </si>
  <si>
    <t>ขาดทุนจากการจำหน่ายเงินลงทุนในบริษัทย่อย</t>
  </si>
  <si>
    <t>ขาดทุนจากอัตราแลกเปลี่ยน</t>
  </si>
  <si>
    <t>ค่าใช้จ่ายภาษีเงินได้</t>
  </si>
  <si>
    <t>กำไร(ขาดทุน)จากกิจกรรมดำเนินงานก่อนการเปลี่ยนแปลงในสินทรัพย์</t>
  </si>
  <si>
    <t>ข้อมูลเพิ่มเติมประกอบกระแสเงินสด</t>
  </si>
  <si>
    <t>กำไรจากการจำหน่ายเงินลงทุนในบริษัทร่วม</t>
  </si>
  <si>
    <t>เงินฝากสถาบันการเงินที่ใช้เป็นหลักประกัน</t>
  </si>
  <si>
    <t>จัดสรร</t>
  </si>
  <si>
    <t>ยังไม่ได้</t>
  </si>
  <si>
    <t>กำไร(ขาดทุน)ก่อนภาษีเงินได้</t>
  </si>
  <si>
    <t>กำไร(ขาดทุน)เบ็ดเสร็จรวมสำหรับงวด</t>
  </si>
  <si>
    <t>กำไร(ขาดทุน)เบ็ดเสร็จรวม</t>
  </si>
  <si>
    <t>กำไร(ขาดทุน)ต่อหุ้นขั้นพื้นฐาน</t>
  </si>
  <si>
    <t>การแบ่งปันกำไร(ขาดทุน)เบ็ดเสร็จรวม</t>
  </si>
  <si>
    <t>กไร(ขาดทุน)ต่อหุ้นขั้นพื้นฐาน</t>
  </si>
  <si>
    <t xml:space="preserve">กำไรเบ็ดเสร็จรวมสำหรับงวด </t>
  </si>
  <si>
    <t>กำไร(ขาดทุน)ก่อนภาษีเงินได้จากการดำเนินงาน</t>
  </si>
  <si>
    <t>เงินสดจ่ายจากการดำเนินงาน</t>
  </si>
  <si>
    <t>4 และ 10</t>
  </si>
  <si>
    <t>โอนกลับ(ขาดทุน)จากหนี้สงสัยจะสูญ</t>
  </si>
  <si>
    <t>(โอนกลับ)ขาดทุนจากหนี้สงสัยจะสูญ</t>
  </si>
  <si>
    <t>ณ วันที่ 30 กันยายน พ.ศ. 2560</t>
  </si>
  <si>
    <t>30 กันยายน</t>
  </si>
  <si>
    <t>สำหรับงวดสามเดือนสิ้นสุดวันที่ 30 กันยายน พ.ศ. 2560</t>
  </si>
  <si>
    <t>สำหรับงวดเก้าเดือนสิ้นสุดวันที่ 30 กันยายน พ.ศ. 2560</t>
  </si>
  <si>
    <t>ยอดคงเหลือ ณ วันที่ 30 กันยายน พ.ศ. 2559</t>
  </si>
  <si>
    <t>ยอดคงเหลือ ณ วันที่ 30 กันยายน พ.ศ. 2560</t>
  </si>
  <si>
    <t>เงินรับจากเงินกู้ยืมระยะสั้น</t>
  </si>
  <si>
    <t>หุ้นสามัญ 6,271,362,692 หุ้น มูลค่าหุ้นละ 1 บาท</t>
  </si>
  <si>
    <t>หุ้นสามัญ 3,169,876,452 หุ้น มูลค่าหุ้นละ 1 บาท</t>
  </si>
  <si>
    <t>เงินสดรับจากเงินให้กู้ยืมระยะสั้นแก่กิจการที่เกี่ยวข้องกัน</t>
  </si>
  <si>
    <t>หนี้สินดำเนินงานลดลง</t>
  </si>
  <si>
    <t>ขาดทุนจากการตัดจำหน่ายสินทรัพย์</t>
  </si>
  <si>
    <t>ขาดทุนจากอัตราแลกเปลี่ยนที่ยังไม่เกิดขึ้น</t>
  </si>
  <si>
    <t>เงินสดได้มาจากกิจกรรมจัดหาเงิน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</si>
  <si>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</si>
  <si>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เงินสดสุทธิใช้ไปในกิจกรรมดำเนินงาน</t>
  </si>
  <si>
    <t>ส่วนเกิน(ส่วนต่ำ)มูลค่าหุ้นสามัญ</t>
  </si>
  <si>
    <t>(ส่วนต่ำ)</t>
  </si>
  <si>
    <t>ส่วนต่ำมูลค่าหุ้นสามัญ</t>
  </si>
  <si>
    <t>กำไร(ขาดทุน)ต่อหุ้น (หน่วย : บาท)</t>
  </si>
  <si>
    <t>ค่าตัดจำหน่ายสินทรัพย์ไม่มีตัวตน</t>
  </si>
  <si>
    <t>จ่ายชำระหนี้สินและดอกเบี้ยภายใต้สัญญาเช่าการเงิน</t>
  </si>
  <si>
    <t>- บริษัทมีการจำหน่ายเงินลงทุนในบริษัทย่อย ซึ่งมีราคาตามบัญชีของสินทรัพย์และหนี้สิน ณ วันจำหน่ายเงินลงทุนตามที่กล่าวไว้ในหมายเหตุประกอบงบการเงินข้อ 13</t>
  </si>
  <si>
    <t>- บริษัทมีการจัดประเภทรายการเงินค้ำประกันจากสินทรัพย์ไม่หมุนเวียนอื่นเป็นเงินฝากสถาบันการเงินที่ใช้เป็นหลักประกันจำนวน 1 ล้านบาท</t>
  </si>
  <si>
    <t>เงินสดรับคืนจากเงินจ่ายล่วงหน้าค่าหุ้น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</si>
</sst>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_(* #,##0.000_);_(* \(#,##0.000\);_(* &quot;-&quot;??_);_(@_)"/>
    <numFmt numFmtId="171" formatCode="_(* #,##0_);_(* \(#,##0\);_(* &quot;-      &quot;??_);_(@_)"/>
    <numFmt numFmtId="172" formatCode="_-* #,##0_-;\-* #,##0_-;_-* &quot;-&quot;??_-;_-@_-"/>
    <numFmt numFmtId="173" formatCode="_(* #,##0_);_(* \(#,##0\);_(* &quot; -     &quot;??_);_(@_)"/>
  </numFmts>
  <fonts count="44" x14ac:knownFonts="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UPC"/>
      <family val="1"/>
    </font>
    <font>
      <b/>
      <sz val="20"/>
      <name val="Angsana New"/>
      <family val="1"/>
    </font>
    <font>
      <sz val="16"/>
      <name val="Arial"/>
      <family val="2"/>
    </font>
    <font>
      <b/>
      <sz val="2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66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30" fillId="0" borderId="0"/>
    <xf numFmtId="167" fontId="28" fillId="0" borderId="0"/>
    <xf numFmtId="168" fontId="28" fillId="0" borderId="0"/>
    <xf numFmtId="0" fontId="1" fillId="0" borderId="0"/>
    <xf numFmtId="37" fontId="31" fillId="0" borderId="0"/>
    <xf numFmtId="166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23" borderId="19" applyNumberFormat="0" applyAlignment="0" applyProtection="0"/>
    <xf numFmtId="0" fontId="20" fillId="5" borderId="19" applyNumberFormat="0" applyAlignment="0" applyProtection="0"/>
    <xf numFmtId="0" fontId="22" fillId="0" borderId="22" applyNumberFormat="0" applyFill="0" applyAlignment="0" applyProtection="0"/>
    <xf numFmtId="0" fontId="14" fillId="23" borderId="21" applyNumberFormat="0" applyAlignment="0" applyProtection="0"/>
    <xf numFmtId="0" fontId="6" fillId="4" borderId="20" applyNumberFormat="0" applyFont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7" fontId="5" fillId="0" borderId="0"/>
    <xf numFmtId="166" fontId="1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20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7" fillId="0" borderId="14" xfId="0" applyFont="1" applyFill="1" applyBorder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6" fillId="0" borderId="14" xfId="0" applyFont="1" applyFill="1" applyBorder="1" applyAlignment="1"/>
    <xf numFmtId="0" fontId="27" fillId="0" borderId="0" xfId="77" applyFont="1" applyFill="1"/>
    <xf numFmtId="0" fontId="27" fillId="0" borderId="0" xfId="77" applyFont="1" applyFill="1" applyBorder="1"/>
    <xf numFmtId="43" fontId="27" fillId="0" borderId="0" xfId="19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14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6" fillId="0" borderId="0" xfId="0" applyFont="1" applyFill="1"/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9" fontId="0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Border="1" applyAlignment="1">
      <alignment horizontal="centerContinuous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7" fillId="0" borderId="14" xfId="19" applyNumberFormat="1" applyFont="1" applyFill="1" applyBorder="1" applyAlignment="1">
      <alignment horizontal="center"/>
    </xf>
    <xf numFmtId="37" fontId="27" fillId="0" borderId="0" xfId="19" applyNumberFormat="1" applyFont="1" applyFill="1" applyAlignment="1">
      <alignment horizontal="center"/>
    </xf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Alignment="1">
      <alignment vertical="center"/>
    </xf>
    <xf numFmtId="165" fontId="27" fillId="0" borderId="12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center"/>
    </xf>
    <xf numFmtId="165" fontId="26" fillId="0" borderId="0" xfId="19" applyNumberFormat="1" applyFont="1" applyFill="1" applyAlignment="1">
      <alignment vertical="center"/>
    </xf>
    <xf numFmtId="165" fontId="27" fillId="0" borderId="14" xfId="19" applyNumberFormat="1" applyFont="1" applyFill="1" applyBorder="1" applyAlignment="1">
      <alignment horizontal="right"/>
    </xf>
    <xf numFmtId="165" fontId="27" fillId="0" borderId="16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39" fontId="1" fillId="0" borderId="0" xfId="0" applyNumberFormat="1" applyFont="1" applyFill="1" applyBorder="1" applyAlignment="1"/>
    <xf numFmtId="165" fontId="26" fillId="0" borderId="0" xfId="19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/>
    <xf numFmtId="165" fontId="27" fillId="0" borderId="0" xfId="92" applyNumberFormat="1" applyFont="1" applyFill="1" applyBorder="1" applyAlignment="1"/>
    <xf numFmtId="165" fontId="27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center"/>
    </xf>
    <xf numFmtId="165" fontId="27" fillId="0" borderId="0" xfId="19" applyNumberFormat="1" applyFont="1" applyFill="1" applyBorder="1" applyAlignment="1">
      <alignment horizontal="right" shrinkToFit="1"/>
    </xf>
    <xf numFmtId="43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27" fillId="0" borderId="0" xfId="19" applyNumberFormat="1" applyFont="1" applyFill="1"/>
    <xf numFmtId="165" fontId="34" fillId="0" borderId="0" xfId="19" applyNumberFormat="1" applyFont="1" applyFill="1" applyBorder="1" applyAlignment="1">
      <alignment horizontal="right" vertical="center" wrapText="1"/>
    </xf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65" fontId="27" fillId="0" borderId="13" xfId="19" applyNumberFormat="1" applyFont="1" applyFill="1" applyBorder="1" applyAlignment="1">
      <alignment horizontal="right"/>
    </xf>
    <xf numFmtId="165" fontId="26" fillId="0" borderId="0" xfId="19" applyNumberFormat="1" applyFont="1" applyFill="1" applyAlignment="1"/>
    <xf numFmtId="165" fontId="26" fillId="0" borderId="14" xfId="19" applyNumberFormat="1" applyFont="1" applyFill="1" applyBorder="1" applyAlignment="1"/>
    <xf numFmtId="165" fontId="26" fillId="0" borderId="0" xfId="19" applyNumberFormat="1" applyFont="1" applyFill="1" applyAlignment="1">
      <alignment horizontal="left"/>
    </xf>
    <xf numFmtId="165" fontId="26" fillId="0" borderId="0" xfId="19" applyNumberFormat="1" applyFont="1" applyFill="1" applyBorder="1" applyAlignment="1">
      <alignment horizontal="centerContinuous"/>
    </xf>
    <xf numFmtId="165" fontId="26" fillId="0" borderId="0" xfId="19" applyNumberFormat="1" applyFont="1" applyFill="1" applyBorder="1"/>
    <xf numFmtId="165" fontId="27" fillId="0" borderId="0" xfId="19" applyNumberFormat="1" applyFont="1" applyFill="1" applyBorder="1"/>
    <xf numFmtId="165" fontId="26" fillId="0" borderId="14" xfId="19" applyNumberFormat="1" applyFont="1" applyFill="1" applyBorder="1"/>
    <xf numFmtId="165" fontId="26" fillId="0" borderId="0" xfId="19" applyNumberFormat="1" applyFont="1" applyFill="1" applyAlignment="1">
      <alignment horizontal="right"/>
    </xf>
    <xf numFmtId="165" fontId="27" fillId="0" borderId="12" xfId="19" applyNumberFormat="1" applyFont="1" applyFill="1" applyBorder="1" applyAlignment="1">
      <alignment horizontal="center"/>
    </xf>
    <xf numFmtId="39" fontId="40" fillId="0" borderId="0" xfId="0" applyNumberFormat="1" applyFont="1" applyFill="1" applyBorder="1" applyAlignment="1"/>
    <xf numFmtId="37" fontId="26" fillId="0" borderId="15" xfId="19" applyNumberFormat="1" applyFont="1" applyFill="1" applyBorder="1" applyAlignment="1">
      <alignment vertical="center"/>
    </xf>
    <xf numFmtId="43" fontId="26" fillId="0" borderId="15" xfId="19" applyFont="1" applyFill="1" applyBorder="1" applyAlignment="1">
      <alignment vertical="center"/>
    </xf>
    <xf numFmtId="37" fontId="41" fillId="0" borderId="0" xfId="19" applyNumberFormat="1" applyFont="1" applyFill="1" applyAlignment="1">
      <alignment horizontal="right" vertical="center"/>
    </xf>
    <xf numFmtId="0" fontId="26" fillId="0" borderId="0" xfId="0" applyFont="1" applyFill="1" applyBorder="1" applyAlignment="1">
      <alignment horizontal="center"/>
    </xf>
    <xf numFmtId="37" fontId="42" fillId="0" borderId="0" xfId="19" applyNumberFormat="1" applyFont="1" applyFill="1" applyAlignment="1">
      <alignment horizontal="right" vertical="center"/>
    </xf>
    <xf numFmtId="165" fontId="36" fillId="0" borderId="0" xfId="19" applyNumberFormat="1" applyFont="1" applyFill="1" applyBorder="1" applyAlignment="1"/>
    <xf numFmtId="165" fontId="27" fillId="0" borderId="15" xfId="19" applyNumberFormat="1" applyFont="1" applyFill="1" applyBorder="1"/>
    <xf numFmtId="165" fontId="26" fillId="0" borderId="14" xfId="19" applyNumberFormat="1" applyFont="1" applyFill="1" applyBorder="1" applyAlignment="1">
      <alignment horizontal="right"/>
    </xf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26" fillId="0" borderId="0" xfId="77" applyFont="1" applyFill="1"/>
    <xf numFmtId="165" fontId="27" fillId="0" borderId="0" xfId="77" applyNumberFormat="1" applyFont="1" applyFill="1"/>
    <xf numFmtId="0" fontId="27" fillId="0" borderId="14" xfId="77" applyFont="1" applyFill="1" applyBorder="1"/>
    <xf numFmtId="165" fontId="27" fillId="0" borderId="14" xfId="19" applyNumberFormat="1" applyFont="1" applyFill="1" applyBorder="1"/>
    <xf numFmtId="43" fontId="26" fillId="0" borderId="0" xfId="19" applyFont="1" applyFill="1" applyAlignment="1"/>
    <xf numFmtId="0" fontId="26" fillId="0" borderId="14" xfId="19" applyNumberFormat="1" applyFont="1" applyFill="1" applyBorder="1" applyAlignment="1">
      <alignment horizontal="right"/>
    </xf>
    <xf numFmtId="165" fontId="36" fillId="0" borderId="0" xfId="19" applyNumberFormat="1" applyFont="1" applyFill="1" applyBorder="1"/>
    <xf numFmtId="165" fontId="35" fillId="0" borderId="0" xfId="19" applyNumberFormat="1" applyFont="1" applyFill="1"/>
    <xf numFmtId="43" fontId="26" fillId="0" borderId="0" xfId="19" applyFont="1" applyFill="1" applyAlignment="1">
      <alignment horizontal="right" vertical="center"/>
    </xf>
    <xf numFmtId="43" fontId="27" fillId="0" borderId="15" xfId="19" applyNumberFormat="1" applyFont="1" applyFill="1" applyBorder="1" applyAlignment="1">
      <alignment vertical="center"/>
    </xf>
    <xf numFmtId="37" fontId="26" fillId="0" borderId="15" xfId="19" applyNumberFormat="1" applyFont="1" applyFill="1" applyBorder="1" applyAlignment="1">
      <alignment horizontal="right" vertical="center"/>
    </xf>
    <xf numFmtId="171" fontId="27" fillId="0" borderId="0" xfId="19" applyNumberFormat="1" applyFont="1" applyFill="1" applyBorder="1" applyAlignment="1">
      <alignment horizontal="right"/>
    </xf>
    <xf numFmtId="171" fontId="27" fillId="0" borderId="14" xfId="19" applyNumberFormat="1" applyFont="1" applyFill="1" applyBorder="1" applyAlignment="1">
      <alignment horizontal="right"/>
    </xf>
    <xf numFmtId="37" fontId="43" fillId="0" borderId="0" xfId="19" applyNumberFormat="1" applyFont="1" applyFill="1" applyAlignment="1">
      <alignment horizontal="center" vertical="center"/>
    </xf>
    <xf numFmtId="170" fontId="27" fillId="0" borderId="0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65" fontId="34" fillId="0" borderId="0" xfId="19" applyNumberFormat="1" applyFont="1" applyFill="1" applyAlignment="1">
      <alignment horizontal="right" vertical="center"/>
    </xf>
    <xf numFmtId="165" fontId="34" fillId="0" borderId="13" xfId="19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165" fontId="27" fillId="0" borderId="0" xfId="19" applyNumberFormat="1" applyFont="1" applyFill="1" applyAlignment="1"/>
    <xf numFmtId="43" fontId="26" fillId="0" borderId="0" xfId="19" applyFont="1" applyFill="1" applyBorder="1" applyAlignment="1">
      <alignment horizontal="right" vertical="center"/>
    </xf>
    <xf numFmtId="37" fontId="26" fillId="0" borderId="0" xfId="19" applyNumberFormat="1" applyFont="1" applyFill="1" applyBorder="1" applyAlignment="1">
      <alignment horizontal="right" vertical="center"/>
    </xf>
    <xf numFmtId="37" fontId="26" fillId="0" borderId="14" xfId="19" applyNumberFormat="1" applyFont="1" applyFill="1" applyBorder="1" applyAlignment="1">
      <alignment horizontal="right" vertical="center"/>
    </xf>
    <xf numFmtId="0" fontId="26" fillId="0" borderId="0" xfId="0" applyNumberFormat="1" applyFont="1" applyAlignment="1">
      <alignment horizontal="right"/>
    </xf>
    <xf numFmtId="0" fontId="26" fillId="0" borderId="14" xfId="19" applyNumberFormat="1" applyFont="1" applyBorder="1" applyAlignment="1">
      <alignment horizontal="right"/>
    </xf>
    <xf numFmtId="43" fontId="27" fillId="0" borderId="0" xfId="19" applyFont="1" applyFill="1" applyBorder="1" applyAlignment="1"/>
    <xf numFmtId="172" fontId="27" fillId="0" borderId="16" xfId="19" applyNumberFormat="1" applyFont="1" applyFill="1" applyBorder="1" applyAlignment="1"/>
    <xf numFmtId="0" fontId="27" fillId="0" borderId="0" xfId="19" applyNumberFormat="1" applyFont="1" applyFill="1" applyBorder="1" applyAlignment="1"/>
    <xf numFmtId="165" fontId="34" fillId="0" borderId="14" xfId="19" applyNumberFormat="1" applyFont="1" applyFill="1" applyBorder="1" applyAlignment="1">
      <alignment horizontal="right" vertical="center" wrapText="1"/>
    </xf>
    <xf numFmtId="165" fontId="2" fillId="0" borderId="0" xfId="54" applyNumberFormat="1" applyFont="1" applyFill="1" applyBorder="1" applyAlignment="1">
      <alignment horizontal="center" vertical="center" wrapText="1" shrinkToFit="1"/>
    </xf>
    <xf numFmtId="39" fontId="27" fillId="0" borderId="0" xfId="0" applyNumberFormat="1" applyFont="1" applyFill="1" applyBorder="1" applyAlignment="1">
      <alignment horizontal="left"/>
    </xf>
    <xf numFmtId="165" fontId="2" fillId="0" borderId="14" xfId="54" applyNumberFormat="1" applyFont="1" applyFill="1" applyBorder="1" applyAlignment="1">
      <alignment horizontal="center" vertical="center" wrapText="1" shrinkToFit="1"/>
    </xf>
    <xf numFmtId="173" fontId="34" fillId="0" borderId="0" xfId="19" applyNumberFormat="1" applyFont="1" applyFill="1" applyBorder="1" applyAlignment="1">
      <alignment horizontal="center" vertical="center"/>
    </xf>
    <xf numFmtId="173" fontId="34" fillId="0" borderId="0" xfId="19" applyNumberFormat="1" applyFont="1" applyFill="1" applyAlignment="1">
      <alignment horizontal="center" vertical="center"/>
    </xf>
    <xf numFmtId="165" fontId="34" fillId="0" borderId="16" xfId="19" applyNumberFormat="1" applyFont="1" applyFill="1" applyBorder="1" applyAlignment="1">
      <alignment horizontal="right" vertical="center" wrapText="1"/>
    </xf>
    <xf numFmtId="170" fontId="27" fillId="0" borderId="0" xfId="19" applyNumberFormat="1" applyFont="1" applyFill="1" applyBorder="1" applyAlignment="1">
      <alignment horizontal="center"/>
    </xf>
    <xf numFmtId="170" fontId="34" fillId="0" borderId="0" xfId="19" applyNumberFormat="1" applyFont="1" applyFill="1" applyAlignment="1">
      <alignment horizontal="right" vertical="center" wrapText="1"/>
    </xf>
    <xf numFmtId="39" fontId="26" fillId="0" borderId="0" xfId="0" applyNumberFormat="1" applyFont="1" applyFill="1" applyBorder="1" applyAlignment="1">
      <alignment horizontal="left"/>
    </xf>
    <xf numFmtId="0" fontId="34" fillId="0" borderId="0" xfId="0" applyFont="1" applyFill="1"/>
    <xf numFmtId="0" fontId="26" fillId="0" borderId="0" xfId="0" applyFont="1" applyFill="1" applyBorder="1"/>
    <xf numFmtId="0" fontId="26" fillId="0" borderId="0" xfId="0" applyFont="1" applyFill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/>
    </xf>
    <xf numFmtId="43" fontId="27" fillId="0" borderId="0" xfId="0" applyNumberFormat="1" applyFont="1" applyFill="1"/>
    <xf numFmtId="165" fontId="36" fillId="0" borderId="0" xfId="0" applyNumberFormat="1" applyFont="1" applyFill="1" applyBorder="1"/>
    <xf numFmtId="0" fontId="26" fillId="0" borderId="0" xfId="0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right"/>
    </xf>
    <xf numFmtId="0" fontId="26" fillId="0" borderId="0" xfId="0" applyFont="1" applyFill="1" applyBorder="1" applyAlignment="1">
      <alignment horizontal="centerContinuous"/>
    </xf>
    <xf numFmtId="0" fontId="34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right" vertical="center" wrapText="1"/>
    </xf>
    <xf numFmtId="0" fontId="26" fillId="0" borderId="14" xfId="0" applyFont="1" applyFill="1" applyBorder="1" applyAlignment="1">
      <alignment horizontal="right" vertical="center" wrapText="1"/>
    </xf>
    <xf numFmtId="0" fontId="33" fillId="0" borderId="14" xfId="0" applyFont="1" applyFill="1" applyBorder="1" applyAlignment="1">
      <alignment horizontal="right" vertical="center" wrapText="1"/>
    </xf>
    <xf numFmtId="0" fontId="26" fillId="0" borderId="14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right" vertical="center" wrapText="1"/>
    </xf>
    <xf numFmtId="0" fontId="27" fillId="0" borderId="0" xfId="0" applyFont="1" applyFill="1" applyAlignment="1"/>
    <xf numFmtId="165" fontId="27" fillId="0" borderId="13" xfId="0" applyNumberFormat="1" applyFont="1" applyFill="1" applyBorder="1" applyAlignment="1"/>
    <xf numFmtId="165" fontId="2" fillId="0" borderId="13" xfId="54" applyNumberFormat="1" applyFont="1" applyFill="1" applyBorder="1" applyAlignment="1">
      <alignment horizontal="center" vertical="center" wrapText="1" shrinkToFit="1"/>
    </xf>
    <xf numFmtId="165" fontId="27" fillId="0" borderId="0" xfId="0" applyNumberFormat="1" applyFont="1" applyFill="1"/>
    <xf numFmtId="0" fontId="26" fillId="0" borderId="0" xfId="0" applyFont="1" applyFill="1" applyAlignment="1">
      <alignment horizontal="right"/>
    </xf>
    <xf numFmtId="37" fontId="26" fillId="0" borderId="14" xfId="19" applyNumberFormat="1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37" fontId="26" fillId="0" borderId="17" xfId="19" applyNumberFormat="1" applyFont="1" applyFill="1" applyBorder="1" applyAlignment="1">
      <alignment horizontal="right"/>
    </xf>
    <xf numFmtId="165" fontId="34" fillId="0" borderId="18" xfId="19" applyNumberFormat="1" applyFont="1" applyFill="1" applyBorder="1" applyAlignment="1">
      <alignment horizontal="right" vertical="center" wrapText="1"/>
    </xf>
    <xf numFmtId="165" fontId="27" fillId="0" borderId="18" xfId="19" applyNumberFormat="1" applyFont="1" applyFill="1" applyBorder="1" applyAlignment="1">
      <alignment horizontal="right"/>
    </xf>
    <xf numFmtId="0" fontId="27" fillId="0" borderId="17" xfId="0" applyFont="1" applyFill="1" applyBorder="1"/>
    <xf numFmtId="0" fontId="27" fillId="0" borderId="17" xfId="0" applyFont="1" applyFill="1" applyBorder="1" applyAlignment="1">
      <alignment horizontal="center"/>
    </xf>
    <xf numFmtId="37" fontId="27" fillId="0" borderId="17" xfId="19" applyNumberFormat="1" applyFont="1" applyFill="1" applyBorder="1" applyAlignment="1">
      <alignment horizontal="center"/>
    </xf>
    <xf numFmtId="165" fontId="27" fillId="0" borderId="17" xfId="19" applyNumberFormat="1" applyFont="1" applyFill="1" applyBorder="1" applyAlignment="1">
      <alignment horizontal="right"/>
    </xf>
    <xf numFmtId="37" fontId="26" fillId="0" borderId="18" xfId="19" applyNumberFormat="1" applyFont="1" applyFill="1" applyBorder="1" applyAlignment="1">
      <alignment horizontal="right"/>
    </xf>
    <xf numFmtId="0" fontId="26" fillId="0" borderId="14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26" fillId="0" borderId="14" xfId="0" applyFont="1" applyFill="1" applyBorder="1" applyAlignment="1">
      <alignment horizontal="right" vertical="center"/>
    </xf>
    <xf numFmtId="0" fontId="33" fillId="0" borderId="14" xfId="0" applyFont="1" applyFill="1" applyBorder="1" applyAlignment="1">
      <alignment horizontal="right" vertical="center"/>
    </xf>
    <xf numFmtId="165" fontId="26" fillId="0" borderId="17" xfId="19" applyNumberFormat="1" applyFont="1" applyFill="1" applyBorder="1" applyAlignment="1">
      <alignment horizontal="right"/>
    </xf>
    <xf numFmtId="165" fontId="34" fillId="0" borderId="17" xfId="19" applyNumberFormat="1" applyFont="1" applyFill="1" applyBorder="1" applyAlignment="1">
      <alignment horizontal="right" vertical="center" wrapText="1"/>
    </xf>
    <xf numFmtId="165" fontId="34" fillId="0" borderId="0" xfId="19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5" fontId="34" fillId="0" borderId="0" xfId="19" applyNumberFormat="1" applyFont="1" applyFill="1" applyAlignment="1">
      <alignment horizontal="center" vertical="center"/>
    </xf>
    <xf numFmtId="165" fontId="34" fillId="0" borderId="0" xfId="19" quotePrefix="1" applyNumberFormat="1" applyFont="1" applyFill="1" applyAlignment="1">
      <alignment horizontal="center" vertical="center" wrapText="1"/>
    </xf>
    <xf numFmtId="165" fontId="26" fillId="0" borderId="18" xfId="19" applyNumberFormat="1" applyFont="1" applyFill="1" applyBorder="1" applyAlignment="1">
      <alignment horizontal="right"/>
    </xf>
    <xf numFmtId="171" fontId="27" fillId="0" borderId="0" xfId="19" applyNumberFormat="1" applyFont="1" applyFill="1" applyBorder="1" applyAlignment="1">
      <alignment horizontal="center"/>
    </xf>
    <xf numFmtId="39" fontId="27" fillId="0" borderId="0" xfId="71" applyNumberFormat="1" applyFont="1" applyFill="1" applyBorder="1" applyAlignment="1">
      <alignment horizontal="left"/>
    </xf>
    <xf numFmtId="39" fontId="26" fillId="0" borderId="0" xfId="71" applyNumberFormat="1" applyFont="1" applyFill="1" applyBorder="1" applyAlignment="1">
      <alignment horizontal="left"/>
    </xf>
    <xf numFmtId="39" fontId="26" fillId="0" borderId="0" xfId="71" applyNumberFormat="1" applyFont="1" applyFill="1" applyBorder="1" applyAlignment="1"/>
    <xf numFmtId="3" fontId="34" fillId="0" borderId="0" xfId="0" applyNumberFormat="1" applyFont="1" applyAlignment="1">
      <alignment horizontal="right" vertical="top"/>
    </xf>
    <xf numFmtId="0" fontId="34" fillId="0" borderId="0" xfId="0" applyFont="1" applyAlignment="1">
      <alignment horizontal="right" vertical="top" wrapText="1"/>
    </xf>
    <xf numFmtId="37" fontId="43" fillId="0" borderId="0" xfId="19" applyNumberFormat="1" applyFont="1" applyFill="1" applyAlignment="1">
      <alignment horizontal="right" vertical="center"/>
    </xf>
    <xf numFmtId="165" fontId="2" fillId="0" borderId="0" xfId="99" applyNumberFormat="1" applyFont="1" applyFill="1" applyBorder="1" applyAlignment="1">
      <alignment horizontal="right" vertical="center" wrapText="1" shrinkToFit="1"/>
    </xf>
    <xf numFmtId="0" fontId="27" fillId="0" borderId="0" xfId="0" applyFont="1" applyFill="1" applyAlignment="1">
      <alignment horizontal="right"/>
    </xf>
    <xf numFmtId="165" fontId="2" fillId="0" borderId="0" xfId="54" applyNumberFormat="1" applyFont="1" applyFill="1" applyBorder="1" applyAlignment="1">
      <alignment horizontal="right" vertical="center" wrapText="1" shrinkToFit="1"/>
    </xf>
    <xf numFmtId="37" fontId="27" fillId="0" borderId="0" xfId="19" applyNumberFormat="1" applyFont="1" applyFill="1" applyAlignment="1">
      <alignment horizontal="right"/>
    </xf>
    <xf numFmtId="0" fontId="27" fillId="0" borderId="0" xfId="0" applyFont="1" applyFill="1" applyBorder="1" applyAlignment="1">
      <alignment horizontal="right"/>
    </xf>
    <xf numFmtId="165" fontId="27" fillId="0" borderId="0" xfId="19" applyNumberFormat="1" applyFont="1" applyFill="1" applyAlignment="1">
      <alignment horizontal="right"/>
    </xf>
    <xf numFmtId="165" fontId="27" fillId="0" borderId="14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34" fillId="0" borderId="14" xfId="19" applyNumberFormat="1" applyFont="1" applyFill="1" applyBorder="1" applyAlignment="1">
      <alignment horizontal="right" vertical="center" wrapText="1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horizontal="right"/>
    </xf>
    <xf numFmtId="165" fontId="27" fillId="0" borderId="14" xfId="19" applyNumberFormat="1" applyFont="1" applyFill="1" applyBorder="1" applyAlignment="1">
      <alignment horizontal="right"/>
    </xf>
    <xf numFmtId="170" fontId="34" fillId="0" borderId="0" xfId="19" applyNumberFormat="1" applyFont="1" applyFill="1" applyAlignment="1">
      <alignment horizontal="right" vertical="center" wrapText="1"/>
    </xf>
    <xf numFmtId="165" fontId="2" fillId="0" borderId="0" xfId="99" applyNumberFormat="1" applyFont="1" applyFill="1" applyBorder="1" applyAlignment="1">
      <alignment horizontal="center" vertical="center" wrapText="1" shrinkToFit="1"/>
    </xf>
    <xf numFmtId="37" fontId="26" fillId="0" borderId="14" xfId="19" applyNumberFormat="1" applyFont="1" applyFill="1" applyBorder="1" applyAlignment="1">
      <alignment horizontal="right"/>
    </xf>
    <xf numFmtId="37" fontId="26" fillId="0" borderId="0" xfId="19" applyNumberFormat="1" applyFont="1" applyFill="1" applyAlignment="1">
      <alignment horizontal="right"/>
    </xf>
    <xf numFmtId="165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27" fillId="0" borderId="13" xfId="19" applyNumberFormat="1" applyFont="1" applyFill="1" applyBorder="1" applyAlignment="1">
      <alignment horizontal="right"/>
    </xf>
    <xf numFmtId="170" fontId="27" fillId="0" borderId="0" xfId="19" applyNumberFormat="1" applyFont="1" applyFill="1" applyBorder="1" applyAlignment="1">
      <alignment horizontal="right"/>
    </xf>
    <xf numFmtId="170" fontId="34" fillId="0" borderId="0" xfId="19" applyNumberFormat="1" applyFont="1" applyFill="1" applyAlignment="1">
      <alignment horizontal="right" vertical="center" wrapText="1"/>
    </xf>
    <xf numFmtId="165" fontId="34" fillId="0" borderId="14" xfId="19" applyNumberFormat="1" applyFont="1" applyFill="1" applyBorder="1" applyAlignment="1">
      <alignment horizontal="right" vertical="center" wrapText="1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horizontal="right"/>
    </xf>
    <xf numFmtId="165" fontId="34" fillId="0" borderId="14" xfId="19" applyNumberFormat="1" applyFont="1" applyFill="1" applyBorder="1" applyAlignment="1">
      <alignment horizontal="right" vertical="center" wrapText="1"/>
    </xf>
    <xf numFmtId="170" fontId="34" fillId="0" borderId="0" xfId="19" applyNumberFormat="1" applyFont="1" applyFill="1" applyAlignment="1">
      <alignment horizontal="right" vertical="center" wrapText="1"/>
    </xf>
    <xf numFmtId="0" fontId="26" fillId="0" borderId="14" xfId="0" applyFont="1" applyFill="1" applyBorder="1" applyAlignment="1"/>
    <xf numFmtId="165" fontId="2" fillId="0" borderId="0" xfId="99" applyNumberFormat="1" applyFont="1" applyFill="1" applyBorder="1" applyAlignment="1">
      <alignment horizontal="center" vertical="center" wrapText="1" shrinkToFit="1"/>
    </xf>
    <xf numFmtId="165" fontId="27" fillId="0" borderId="14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34" fillId="0" borderId="0" xfId="19" applyNumberFormat="1" applyFont="1" applyFill="1" applyAlignment="1">
      <alignment horizontal="right" vertical="center" wrapText="1"/>
    </xf>
    <xf numFmtId="165" fontId="34" fillId="0" borderId="14" xfId="19" applyNumberFormat="1" applyFont="1" applyFill="1" applyBorder="1" applyAlignment="1">
      <alignment horizontal="right" vertical="center" wrapText="1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horizontal="right"/>
    </xf>
    <xf numFmtId="165" fontId="27" fillId="0" borderId="14" xfId="19" applyNumberFormat="1" applyFont="1" applyFill="1" applyBorder="1" applyAlignment="1">
      <alignment horizontal="right"/>
    </xf>
    <xf numFmtId="170" fontId="27" fillId="0" borderId="0" xfId="19" applyNumberFormat="1" applyFont="1" applyFill="1" applyBorder="1" applyAlignment="1">
      <alignment horizontal="right"/>
    </xf>
    <xf numFmtId="165" fontId="2" fillId="0" borderId="0" xfId="99" applyNumberFormat="1" applyFont="1" applyFill="1" applyBorder="1" applyAlignment="1">
      <alignment horizontal="center" vertical="center" wrapText="1" shrinkToFit="1"/>
    </xf>
    <xf numFmtId="165" fontId="34" fillId="0" borderId="0" xfId="19" applyNumberFormat="1" applyFont="1" applyFill="1" applyAlignment="1">
      <alignment horizontal="right" vertical="center" wrapText="1"/>
    </xf>
    <xf numFmtId="165" fontId="34" fillId="0" borderId="0" xfId="19" applyNumberFormat="1" applyFont="1" applyFill="1" applyBorder="1" applyAlignment="1">
      <alignment horizontal="right" vertical="center" wrapText="1"/>
    </xf>
    <xf numFmtId="165" fontId="27" fillId="0" borderId="13" xfId="19" applyNumberFormat="1" applyFont="1" applyFill="1" applyBorder="1" applyAlignment="1">
      <alignment horizontal="right"/>
    </xf>
    <xf numFmtId="165" fontId="34" fillId="0" borderId="16" xfId="19" applyNumberFormat="1" applyFont="1" applyFill="1" applyBorder="1" applyAlignment="1">
      <alignment horizontal="right" vertical="center" wrapText="1"/>
    </xf>
    <xf numFmtId="37" fontId="26" fillId="0" borderId="14" xfId="19" applyNumberFormat="1" applyFont="1" applyFill="1" applyBorder="1" applyAlignment="1">
      <alignment horizontal="right"/>
    </xf>
    <xf numFmtId="37" fontId="26" fillId="0" borderId="0" xfId="19" applyNumberFormat="1" applyFont="1" applyFill="1" applyAlignment="1">
      <alignment horizontal="right"/>
    </xf>
    <xf numFmtId="165" fontId="27" fillId="0" borderId="0" xfId="19" applyNumberFormat="1" applyFont="1" applyFill="1" applyBorder="1" applyAlignment="1">
      <alignment horizontal="right"/>
    </xf>
    <xf numFmtId="170" fontId="27" fillId="0" borderId="0" xfId="19" applyNumberFormat="1" applyFont="1" applyFill="1" applyBorder="1" applyAlignment="1">
      <alignment horizontal="right"/>
    </xf>
    <xf numFmtId="0" fontId="27" fillId="0" borderId="0" xfId="0" applyFont="1" applyFill="1"/>
    <xf numFmtId="0" fontId="26" fillId="0" borderId="14" xfId="0" applyFont="1" applyFill="1" applyBorder="1" applyAlignment="1"/>
    <xf numFmtId="0" fontId="26" fillId="0" borderId="0" xfId="0" applyFont="1" applyFill="1"/>
    <xf numFmtId="165" fontId="27" fillId="0" borderId="0" xfId="19" applyNumberFormat="1" applyFont="1" applyFill="1" applyBorder="1" applyAlignment="1">
      <alignment horizontal="right"/>
    </xf>
    <xf numFmtId="165" fontId="27" fillId="0" borderId="14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34" fillId="0" borderId="13" xfId="19" applyNumberFormat="1" applyFont="1" applyFill="1" applyBorder="1" applyAlignment="1">
      <alignment horizontal="right" vertical="center" wrapText="1"/>
    </xf>
    <xf numFmtId="165" fontId="34" fillId="0" borderId="0" xfId="19" applyNumberFormat="1" applyFont="1" applyFill="1" applyBorder="1" applyAlignment="1">
      <alignment horizontal="right" vertical="center" wrapText="1"/>
    </xf>
    <xf numFmtId="165" fontId="27" fillId="0" borderId="13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65" fontId="34" fillId="0" borderId="0" xfId="19" applyNumberFormat="1" applyFont="1" applyFill="1" applyAlignment="1">
      <alignment horizontal="right" vertical="center"/>
    </xf>
    <xf numFmtId="165" fontId="34" fillId="0" borderId="14" xfId="19" applyNumberFormat="1" applyFont="1" applyFill="1" applyBorder="1" applyAlignment="1">
      <alignment horizontal="right" vertical="center" wrapText="1"/>
    </xf>
    <xf numFmtId="165" fontId="34" fillId="0" borderId="16" xfId="19" applyNumberFormat="1" applyFont="1" applyFill="1" applyBorder="1" applyAlignment="1">
      <alignment horizontal="right" vertical="center" wrapText="1"/>
    </xf>
    <xf numFmtId="170" fontId="27" fillId="0" borderId="0" xfId="19" applyNumberFormat="1" applyFont="1" applyFill="1" applyBorder="1" applyAlignment="1">
      <alignment horizontal="right"/>
    </xf>
    <xf numFmtId="165" fontId="34" fillId="0" borderId="13" xfId="19" applyNumberFormat="1" applyFont="1" applyFill="1" applyBorder="1" applyAlignment="1">
      <alignment horizontal="right" vertical="center"/>
    </xf>
    <xf numFmtId="173" fontId="34" fillId="0" borderId="0" xfId="19" applyNumberFormat="1" applyFont="1" applyFill="1" applyAlignment="1">
      <alignment horizontal="right" vertical="center"/>
    </xf>
    <xf numFmtId="0" fontId="27" fillId="0" borderId="0" xfId="0" applyFont="1" applyFill="1" applyAlignment="1"/>
    <xf numFmtId="165" fontId="36" fillId="0" borderId="0" xfId="19" applyNumberFormat="1" applyFont="1" applyFill="1" applyBorder="1" applyAlignment="1"/>
    <xf numFmtId="165" fontId="27" fillId="0" borderId="0" xfId="19" applyNumberFormat="1" applyFont="1" applyFill="1" applyAlignment="1"/>
    <xf numFmtId="0" fontId="26" fillId="0" borderId="14" xfId="0" applyFont="1" applyFill="1" applyBorder="1" applyAlignment="1"/>
    <xf numFmtId="0" fontId="26" fillId="0" borderId="0" xfId="0" applyFont="1" applyFill="1"/>
    <xf numFmtId="165" fontId="27" fillId="0" borderId="0" xfId="19" applyNumberFormat="1" applyFont="1" applyFill="1"/>
    <xf numFmtId="0" fontId="26" fillId="0" borderId="14" xfId="0" applyFont="1" applyFill="1" applyBorder="1" applyAlignment="1"/>
    <xf numFmtId="165" fontId="27" fillId="0" borderId="0" xfId="19" applyNumberFormat="1" applyFont="1" applyFill="1"/>
    <xf numFmtId="39" fontId="27" fillId="0" borderId="0" xfId="0" applyNumberFormat="1" applyFont="1" applyFill="1" applyBorder="1" applyAlignment="1">
      <alignment horizontal="left"/>
    </xf>
    <xf numFmtId="165" fontId="27" fillId="0" borderId="0" xfId="19" applyNumberFormat="1" applyFont="1" applyFill="1" applyBorder="1" applyAlignment="1">
      <alignment horizontal="right"/>
    </xf>
    <xf numFmtId="165" fontId="27" fillId="0" borderId="14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34" fillId="0" borderId="0" xfId="19" applyNumberFormat="1" applyFont="1" applyFill="1" applyBorder="1" applyAlignment="1">
      <alignment horizontal="right" vertical="center" wrapText="1"/>
    </xf>
    <xf numFmtId="165" fontId="34" fillId="0" borderId="14" xfId="19" applyNumberFormat="1" applyFont="1" applyFill="1" applyBorder="1" applyAlignment="1">
      <alignment horizontal="right" vertical="center" wrapText="1"/>
    </xf>
    <xf numFmtId="0" fontId="27" fillId="0" borderId="0" xfId="0" applyFont="1" applyFill="1" applyBorder="1"/>
    <xf numFmtId="0" fontId="27" fillId="0" borderId="0" xfId="77" applyFont="1" applyFill="1" applyBorder="1"/>
    <xf numFmtId="39" fontId="27" fillId="0" borderId="0" xfId="0" applyNumberFormat="1" applyFont="1" applyFill="1" applyBorder="1" applyAlignment="1">
      <alignment horizontal="left"/>
    </xf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>
      <alignment horizontal="left"/>
    </xf>
    <xf numFmtId="165" fontId="27" fillId="0" borderId="0" xfId="19" applyNumberFormat="1" applyFont="1" applyFill="1" applyBorder="1" applyAlignment="1">
      <alignment horizontal="right"/>
    </xf>
    <xf numFmtId="165" fontId="27" fillId="0" borderId="14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34" fillId="0" borderId="13" xfId="19" applyNumberFormat="1" applyFont="1" applyFill="1" applyBorder="1" applyAlignment="1">
      <alignment horizontal="right" vertical="center" wrapText="1"/>
    </xf>
    <xf numFmtId="165" fontId="34" fillId="0" borderId="0" xfId="19" applyNumberFormat="1" applyFont="1" applyFill="1" applyBorder="1" applyAlignment="1">
      <alignment horizontal="right" vertical="center" wrapText="1"/>
    </xf>
    <xf numFmtId="165" fontId="34" fillId="0" borderId="14" xfId="19" applyNumberFormat="1" applyFont="1" applyFill="1" applyBorder="1" applyAlignment="1">
      <alignment horizontal="right" vertical="center" wrapText="1"/>
    </xf>
    <xf numFmtId="173" fontId="34" fillId="0" borderId="0" xfId="19" applyNumberFormat="1" applyFont="1" applyFill="1" applyAlignment="1">
      <alignment horizontal="right" vertical="center"/>
    </xf>
    <xf numFmtId="165" fontId="27" fillId="0" borderId="0" xfId="19" applyNumberFormat="1" applyFont="1" applyFill="1" applyBorder="1" applyAlignment="1"/>
    <xf numFmtId="165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2" fillId="0" borderId="14" xfId="99" applyNumberFormat="1" applyFont="1" applyFill="1" applyBorder="1" applyAlignment="1">
      <alignment horizontal="center" vertical="center" wrapText="1" shrinkToFit="1"/>
    </xf>
    <xf numFmtId="165" fontId="34" fillId="0" borderId="0" xfId="19" applyNumberFormat="1" applyFont="1" applyFill="1" applyAlignment="1">
      <alignment horizontal="right" vertical="center" wrapText="1"/>
    </xf>
    <xf numFmtId="172" fontId="27" fillId="0" borderId="0" xfId="19" applyNumberFormat="1" applyFont="1" applyFill="1" applyBorder="1" applyAlignment="1"/>
    <xf numFmtId="165" fontId="27" fillId="0" borderId="0" xfId="19" applyNumberFormat="1" applyFont="1" applyFill="1" applyAlignment="1">
      <alignment horizontal="right" vertical="center" wrapText="1"/>
    </xf>
    <xf numFmtId="171" fontId="27" fillId="0" borderId="16" xfId="19" applyNumberFormat="1" applyFont="1" applyFill="1" applyBorder="1" applyAlignment="1">
      <alignment horizontal="right"/>
    </xf>
    <xf numFmtId="39" fontId="27" fillId="0" borderId="0" xfId="71" quotePrefix="1" applyNumberFormat="1" applyFont="1" applyFill="1" applyBorder="1" applyAlignment="1">
      <alignment horizontal="left"/>
    </xf>
    <xf numFmtId="43" fontId="26" fillId="0" borderId="14" xfId="19" applyFont="1" applyFill="1" applyBorder="1" applyAlignment="1">
      <alignment horizontal="center" vertical="center"/>
    </xf>
    <xf numFmtId="43" fontId="26" fillId="0" borderId="12" xfId="19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37" fontId="26" fillId="0" borderId="18" xfId="19" applyNumberFormat="1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0" fontId="26" fillId="0" borderId="18" xfId="0" applyFont="1" applyFill="1" applyBorder="1" applyAlignment="1">
      <alignment horizontal="center"/>
    </xf>
    <xf numFmtId="0" fontId="33" fillId="0" borderId="14" xfId="0" applyFont="1" applyFill="1" applyBorder="1" applyAlignment="1">
      <alignment horizontal="center" vertical="center" wrapText="1"/>
    </xf>
    <xf numFmtId="165" fontId="26" fillId="0" borderId="14" xfId="19" applyNumberFormat="1" applyFont="1" applyFill="1" applyBorder="1" applyAlignment="1">
      <alignment horizontal="center"/>
    </xf>
    <xf numFmtId="165" fontId="26" fillId="0" borderId="18" xfId="19" applyNumberFormat="1" applyFont="1" applyFill="1" applyBorder="1" applyAlignment="1">
      <alignment horizontal="center"/>
    </xf>
  </cellXfs>
  <cellStyles count="194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10 3" xfId="93"/>
    <cellStyle name="Comma 2" xfId="54"/>
    <cellStyle name="Comma 2 2" xfId="80"/>
    <cellStyle name="Comma 2 3" xfId="92"/>
    <cellStyle name="Comma 2 4" xfId="99"/>
    <cellStyle name="Comma 3" xfId="81"/>
    <cellStyle name="Comma 4" xfId="79"/>
    <cellStyle name="comma zerodec" xfId="20"/>
    <cellStyle name="comma zerodec 2" xfId="55"/>
    <cellStyle name="comma zerodec 2 2" xfId="100"/>
    <cellStyle name="Currency1" xfId="21"/>
    <cellStyle name="Currency1 2" xfId="56"/>
    <cellStyle name="Currency1 2 2" xfId="101"/>
    <cellStyle name="Dollar (zero dec)" xfId="22"/>
    <cellStyle name="Dollar (zero dec) 2" xfId="57"/>
    <cellStyle name="Dollar (zero dec) 2 2" xfId="102"/>
    <cellStyle name="Grey" xfId="23"/>
    <cellStyle name="Input [yellow]" xfId="24"/>
    <cellStyle name="no dec" xfId="25"/>
    <cellStyle name="no dec 2" xfId="59"/>
    <cellStyle name="no dec 2 2" xfId="103"/>
    <cellStyle name="Normal" xfId="0" builtinId="0"/>
    <cellStyle name="Normal - Style1" xfId="26"/>
    <cellStyle name="Normal - Style1 2" xfId="60"/>
    <cellStyle name="Normal - Style1 2 2" xfId="104"/>
    <cellStyle name="Normal 10" xfId="71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7 3" xfId="193"/>
    <cellStyle name="Normal 8" xfId="67"/>
    <cellStyle name="Normal 9" xfId="70"/>
    <cellStyle name="Percent [2]" xfId="28"/>
    <cellStyle name="Percent [2] 2" xfId="61"/>
    <cellStyle name="Percent [2] 2 2" xfId="105"/>
    <cellStyle name="Percent 10" xfId="112"/>
    <cellStyle name="Percent 11" xfId="113"/>
    <cellStyle name="Percent 12" xfId="114"/>
    <cellStyle name="Percent 13" xfId="115"/>
    <cellStyle name="Percent 14" xfId="116"/>
    <cellStyle name="Percent 15" xfId="117"/>
    <cellStyle name="Percent 16" xfId="118"/>
    <cellStyle name="Percent 17" xfId="119"/>
    <cellStyle name="Percent 18" xfId="120"/>
    <cellStyle name="Percent 19" xfId="121"/>
    <cellStyle name="Percent 2" xfId="82"/>
    <cellStyle name="Percent 20" xfId="122"/>
    <cellStyle name="Percent 21" xfId="123"/>
    <cellStyle name="Percent 22" xfId="124"/>
    <cellStyle name="Percent 23" xfId="125"/>
    <cellStyle name="Percent 24" xfId="126"/>
    <cellStyle name="Percent 25" xfId="127"/>
    <cellStyle name="Percent 26" xfId="128"/>
    <cellStyle name="Percent 27" xfId="129"/>
    <cellStyle name="Percent 28" xfId="130"/>
    <cellStyle name="Percent 29" xfId="131"/>
    <cellStyle name="Percent 3" xfId="85"/>
    <cellStyle name="Percent 30" xfId="132"/>
    <cellStyle name="Percent 31" xfId="133"/>
    <cellStyle name="Percent 32" xfId="134"/>
    <cellStyle name="Percent 33" xfId="135"/>
    <cellStyle name="Percent 34" xfId="136"/>
    <cellStyle name="Percent 35" xfId="137"/>
    <cellStyle name="Percent 36" xfId="138"/>
    <cellStyle name="Percent 37" xfId="139"/>
    <cellStyle name="Percent 38" xfId="140"/>
    <cellStyle name="Percent 39" xfId="141"/>
    <cellStyle name="Percent 4" xfId="87"/>
    <cellStyle name="Percent 40" xfId="142"/>
    <cellStyle name="Percent 41" xfId="143"/>
    <cellStyle name="Percent 42" xfId="144"/>
    <cellStyle name="Percent 43" xfId="145"/>
    <cellStyle name="Percent 44" xfId="146"/>
    <cellStyle name="Percent 45" xfId="147"/>
    <cellStyle name="Percent 46" xfId="148"/>
    <cellStyle name="Percent 47" xfId="149"/>
    <cellStyle name="Percent 48" xfId="150"/>
    <cellStyle name="Percent 49" xfId="151"/>
    <cellStyle name="Percent 5" xfId="107"/>
    <cellStyle name="Percent 50" xfId="152"/>
    <cellStyle name="Percent 51" xfId="153"/>
    <cellStyle name="Percent 52" xfId="154"/>
    <cellStyle name="Percent 53" xfId="155"/>
    <cellStyle name="Percent 54" xfId="156"/>
    <cellStyle name="Percent 55" xfId="157"/>
    <cellStyle name="Percent 56" xfId="158"/>
    <cellStyle name="Percent 57" xfId="159"/>
    <cellStyle name="Percent 58" xfId="160"/>
    <cellStyle name="Percent 59" xfId="161"/>
    <cellStyle name="Percent 6" xfId="108"/>
    <cellStyle name="Percent 60" xfId="162"/>
    <cellStyle name="Percent 61" xfId="163"/>
    <cellStyle name="Percent 62" xfId="164"/>
    <cellStyle name="Percent 63" xfId="165"/>
    <cellStyle name="Percent 64" xfId="166"/>
    <cellStyle name="Percent 65" xfId="167"/>
    <cellStyle name="Percent 66" xfId="168"/>
    <cellStyle name="Percent 67" xfId="169"/>
    <cellStyle name="Percent 68" xfId="170"/>
    <cellStyle name="Percent 69" xfId="171"/>
    <cellStyle name="Percent 7" xfId="109"/>
    <cellStyle name="Percent 70" xfId="172"/>
    <cellStyle name="Percent 71" xfId="173"/>
    <cellStyle name="Percent 72" xfId="174"/>
    <cellStyle name="Percent 73" xfId="175"/>
    <cellStyle name="Percent 74" xfId="176"/>
    <cellStyle name="Percent 75" xfId="177"/>
    <cellStyle name="Percent 76" xfId="178"/>
    <cellStyle name="Percent 77" xfId="179"/>
    <cellStyle name="Percent 78" xfId="180"/>
    <cellStyle name="Percent 79" xfId="181"/>
    <cellStyle name="Percent 8" xfId="110"/>
    <cellStyle name="Percent 80" xfId="182"/>
    <cellStyle name="Percent 81" xfId="183"/>
    <cellStyle name="Percent 82" xfId="184"/>
    <cellStyle name="Percent 83" xfId="185"/>
    <cellStyle name="Percent 84" xfId="186"/>
    <cellStyle name="Percent 85" xfId="187"/>
    <cellStyle name="Percent 86" xfId="188"/>
    <cellStyle name="Percent 87" xfId="189"/>
    <cellStyle name="Percent 88" xfId="190"/>
    <cellStyle name="Percent 89" xfId="191"/>
    <cellStyle name="Percent 9" xfId="111"/>
    <cellStyle name="Percent 90" xfId="192"/>
    <cellStyle name="Quantity" xfId="29"/>
    <cellStyle name="Quantity 2" xfId="62"/>
    <cellStyle name="Quantity 2 2" xfId="106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แสดงผล 2" xfId="97"/>
    <cellStyle name="การคำนวณ" xfId="30"/>
    <cellStyle name="การคำนวณ 2" xfId="94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้อนค่า 2" xfId="95"/>
    <cellStyle name="ปานกลาง" xfId="39"/>
    <cellStyle name="ผลรวม" xfId="40"/>
    <cellStyle name="ผลรวม 2" xfId="96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มายเหตุ 2" xfId="98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25"/>
  <sheetViews>
    <sheetView tabSelected="1" topLeftCell="A13" zoomScale="130" zoomScaleNormal="130" zoomScaleSheetLayoutView="85" workbookViewId="0">
      <selection activeCell="Y106" sqref="Y106"/>
    </sheetView>
  </sheetViews>
  <sheetFormatPr defaultRowHeight="20.25" customHeight="1" x14ac:dyDescent="0.45"/>
  <cols>
    <col min="1" max="1" width="1.6640625" style="26" customWidth="1"/>
    <col min="2" max="3" width="1" style="26" customWidth="1"/>
    <col min="4" max="4" width="55" style="26" customWidth="1"/>
    <col min="5" max="5" width="10" style="94" customWidth="1"/>
    <col min="6" max="6" width="1" style="26" customWidth="1"/>
    <col min="7" max="7" width="18.83203125" style="51" customWidth="1"/>
    <col min="8" max="8" width="1" style="51" customWidth="1"/>
    <col min="9" max="9" width="16.33203125" style="51" customWidth="1"/>
    <col min="10" max="10" width="1" style="51" customWidth="1"/>
    <col min="11" max="11" width="18.83203125" style="56" customWidth="1"/>
    <col min="12" max="12" width="1" style="56" customWidth="1"/>
    <col min="13" max="13" width="16.33203125" style="51" customWidth="1"/>
    <col min="14" max="14" width="15.83203125" style="26" bestFit="1" customWidth="1"/>
    <col min="15" max="29" width="9.5" style="26" customWidth="1"/>
    <col min="30" max="16384" width="9.33203125" style="26"/>
  </cols>
  <sheetData>
    <row r="1" spans="1:14" ht="20.25" customHeight="1" x14ac:dyDescent="0.45">
      <c r="A1" s="6" t="s">
        <v>84</v>
      </c>
      <c r="B1" s="25"/>
      <c r="C1" s="25"/>
      <c r="D1" s="25"/>
      <c r="E1" s="88"/>
      <c r="F1" s="25"/>
      <c r="G1" s="46"/>
      <c r="H1" s="46"/>
      <c r="I1" s="46"/>
      <c r="J1" s="46"/>
      <c r="K1" s="114"/>
      <c r="L1" s="46"/>
      <c r="M1" s="133"/>
    </row>
    <row r="2" spans="1:14" ht="20.25" customHeight="1" x14ac:dyDescent="0.45">
      <c r="A2" s="6" t="s">
        <v>27</v>
      </c>
      <c r="B2" s="6"/>
      <c r="C2" s="6"/>
      <c r="D2" s="6"/>
      <c r="E2" s="89"/>
      <c r="F2" s="6"/>
      <c r="G2" s="47"/>
      <c r="H2" s="47"/>
      <c r="I2" s="47"/>
      <c r="J2" s="47"/>
      <c r="K2" s="47"/>
      <c r="L2" s="47"/>
      <c r="M2" s="143"/>
    </row>
    <row r="3" spans="1:14" ht="20.25" customHeight="1" x14ac:dyDescent="0.45">
      <c r="A3" s="10" t="s">
        <v>150</v>
      </c>
      <c r="B3" s="10"/>
      <c r="C3" s="10"/>
      <c r="D3" s="21"/>
      <c r="E3" s="90"/>
      <c r="F3" s="21"/>
      <c r="G3" s="48"/>
      <c r="H3" s="48"/>
      <c r="I3" s="48"/>
      <c r="J3" s="48"/>
      <c r="K3" s="48"/>
      <c r="L3" s="48"/>
      <c r="M3" s="144"/>
    </row>
    <row r="4" spans="1:14" ht="20.25" customHeight="1" x14ac:dyDescent="0.45">
      <c r="A4" s="27"/>
      <c r="B4" s="27"/>
      <c r="C4" s="27"/>
      <c r="D4" s="27"/>
      <c r="E4" s="88"/>
      <c r="F4" s="27"/>
      <c r="G4" s="49"/>
      <c r="H4" s="49"/>
      <c r="I4" s="49"/>
      <c r="J4" s="49"/>
      <c r="K4" s="49"/>
      <c r="L4" s="49"/>
      <c r="M4" s="49"/>
    </row>
    <row r="5" spans="1:14" s="22" customFormat="1" ht="20.25" customHeight="1" x14ac:dyDescent="0.45">
      <c r="C5" s="28"/>
      <c r="D5" s="28"/>
      <c r="E5" s="91"/>
      <c r="F5" s="28"/>
      <c r="G5" s="310" t="s">
        <v>97</v>
      </c>
      <c r="H5" s="310"/>
      <c r="I5" s="310"/>
      <c r="J5" s="310"/>
      <c r="K5" s="310"/>
      <c r="L5" s="310"/>
      <c r="M5" s="310"/>
    </row>
    <row r="6" spans="1:14" s="22" customFormat="1" ht="20.25" customHeight="1" x14ac:dyDescent="0.45">
      <c r="E6" s="91"/>
      <c r="F6" s="28"/>
      <c r="G6" s="311" t="s">
        <v>20</v>
      </c>
      <c r="H6" s="311"/>
      <c r="I6" s="311"/>
      <c r="J6" s="110"/>
      <c r="K6" s="311" t="s">
        <v>21</v>
      </c>
      <c r="L6" s="311"/>
      <c r="M6" s="311"/>
    </row>
    <row r="7" spans="1:14" s="22" customFormat="1" ht="20.25" customHeight="1" x14ac:dyDescent="0.45">
      <c r="D7" s="29"/>
      <c r="F7" s="28"/>
      <c r="G7" s="140" t="s">
        <v>151</v>
      </c>
      <c r="H7" s="50"/>
      <c r="I7" s="140" t="s">
        <v>101</v>
      </c>
      <c r="J7" s="50"/>
      <c r="K7" s="140" t="s">
        <v>151</v>
      </c>
      <c r="L7" s="50"/>
      <c r="M7" s="140" t="s">
        <v>101</v>
      </c>
    </row>
    <row r="8" spans="1:14" s="22" customFormat="1" ht="20.25" customHeight="1" x14ac:dyDescent="0.45">
      <c r="D8" s="29"/>
      <c r="F8" s="28"/>
      <c r="G8" s="140" t="s">
        <v>107</v>
      </c>
      <c r="H8" s="50"/>
      <c r="I8" s="141" t="s">
        <v>85</v>
      </c>
      <c r="J8" s="50"/>
      <c r="K8" s="140" t="s">
        <v>107</v>
      </c>
      <c r="L8" s="50"/>
      <c r="M8" s="141" t="s">
        <v>85</v>
      </c>
    </row>
    <row r="9" spans="1:14" s="22" customFormat="1" ht="20.25" customHeight="1" x14ac:dyDescent="0.45">
      <c r="D9" s="29"/>
      <c r="F9" s="28"/>
      <c r="G9" s="141" t="s">
        <v>94</v>
      </c>
      <c r="H9" s="50"/>
      <c r="J9" s="50"/>
      <c r="K9" s="141" t="s">
        <v>94</v>
      </c>
      <c r="L9" s="50"/>
    </row>
    <row r="10" spans="1:14" s="22" customFormat="1" ht="20.25" customHeight="1" x14ac:dyDescent="0.45">
      <c r="D10" s="29"/>
      <c r="E10" s="87" t="s">
        <v>18</v>
      </c>
      <c r="F10" s="28"/>
      <c r="G10" s="142" t="s">
        <v>95</v>
      </c>
      <c r="H10" s="50"/>
      <c r="I10" s="142" t="s">
        <v>96</v>
      </c>
      <c r="J10" s="50"/>
      <c r="K10" s="142" t="s">
        <v>95</v>
      </c>
      <c r="L10" s="50"/>
      <c r="M10" s="142" t="s">
        <v>96</v>
      </c>
    </row>
    <row r="11" spans="1:14" s="22" customFormat="1" ht="20.25" customHeight="1" x14ac:dyDescent="0.45">
      <c r="D11" s="29"/>
      <c r="E11" s="91"/>
      <c r="F11" s="28"/>
      <c r="G11" s="141"/>
      <c r="H11" s="50"/>
      <c r="I11" s="141"/>
      <c r="J11" s="50"/>
      <c r="K11" s="141"/>
      <c r="L11" s="50"/>
      <c r="M11" s="141"/>
    </row>
    <row r="12" spans="1:14" s="22" customFormat="1" ht="20.25" customHeight="1" x14ac:dyDescent="0.45">
      <c r="A12" s="33" t="s">
        <v>0</v>
      </c>
      <c r="B12" s="30"/>
      <c r="C12" s="30"/>
      <c r="E12" s="92"/>
      <c r="F12" s="28"/>
      <c r="G12" s="62"/>
      <c r="H12" s="62"/>
      <c r="I12" s="62"/>
      <c r="J12" s="62"/>
      <c r="K12" s="62"/>
      <c r="L12" s="63"/>
      <c r="M12" s="63"/>
    </row>
    <row r="13" spans="1:14" ht="20.25" customHeight="1" x14ac:dyDescent="0.45">
      <c r="A13" s="33" t="s">
        <v>1</v>
      </c>
      <c r="B13" s="42"/>
      <c r="C13" s="42"/>
      <c r="D13" s="42"/>
      <c r="E13" s="93"/>
      <c r="F13" s="36"/>
      <c r="G13" s="13"/>
      <c r="H13" s="19"/>
      <c r="I13" s="13"/>
      <c r="J13" s="19"/>
      <c r="K13" s="13"/>
      <c r="L13" s="24"/>
      <c r="M13" s="24"/>
    </row>
    <row r="14" spans="1:14" ht="20.25" customHeight="1" x14ac:dyDescent="0.45">
      <c r="A14" s="16" t="s">
        <v>17</v>
      </c>
      <c r="C14" s="42"/>
      <c r="E14" s="74">
        <v>6</v>
      </c>
      <c r="F14" s="36"/>
      <c r="G14" s="66">
        <v>480875</v>
      </c>
      <c r="H14" s="67"/>
      <c r="I14" s="66">
        <v>145991</v>
      </c>
      <c r="J14" s="67"/>
      <c r="K14" s="66">
        <v>377068</v>
      </c>
      <c r="L14" s="67"/>
      <c r="M14" s="66">
        <v>47993</v>
      </c>
      <c r="N14" s="67"/>
    </row>
    <row r="15" spans="1:14" ht="20.25" customHeight="1" x14ac:dyDescent="0.45">
      <c r="A15" s="16" t="s">
        <v>60</v>
      </c>
      <c r="C15" s="42"/>
      <c r="D15" s="42"/>
      <c r="E15" s="74">
        <v>7</v>
      </c>
      <c r="F15" s="36"/>
      <c r="G15" s="66">
        <v>70644</v>
      </c>
      <c r="H15" s="67"/>
      <c r="I15" s="66">
        <v>59587</v>
      </c>
      <c r="J15" s="67"/>
      <c r="K15" s="66">
        <v>5044</v>
      </c>
      <c r="L15" s="67"/>
      <c r="M15" s="66">
        <v>8982</v>
      </c>
      <c r="N15" s="67"/>
    </row>
    <row r="16" spans="1:14" ht="20.25" customHeight="1" x14ac:dyDescent="0.45">
      <c r="A16" s="16" t="s">
        <v>74</v>
      </c>
      <c r="C16" s="42"/>
      <c r="D16" s="42"/>
      <c r="E16" s="74">
        <v>4</v>
      </c>
      <c r="F16" s="36"/>
      <c r="G16" s="201">
        <v>0</v>
      </c>
      <c r="H16" s="67"/>
      <c r="I16" s="66">
        <v>7957</v>
      </c>
      <c r="J16" s="67"/>
      <c r="K16" s="300">
        <v>2000</v>
      </c>
      <c r="L16" s="67"/>
      <c r="M16" s="300">
        <v>2000</v>
      </c>
      <c r="N16" s="67"/>
    </row>
    <row r="17" spans="1:17" ht="20.25" customHeight="1" x14ac:dyDescent="0.45">
      <c r="A17" s="16" t="s">
        <v>61</v>
      </c>
      <c r="C17" s="42"/>
      <c r="D17" s="42"/>
      <c r="E17" s="74">
        <v>8</v>
      </c>
      <c r="F17" s="36">
        <v>2058241.6999999997</v>
      </c>
      <c r="G17" s="66">
        <v>75772</v>
      </c>
      <c r="H17" s="67"/>
      <c r="I17" s="66">
        <v>60724</v>
      </c>
      <c r="J17" s="67"/>
      <c r="K17" s="131">
        <v>0</v>
      </c>
      <c r="L17" s="67"/>
      <c r="M17" s="131">
        <v>0</v>
      </c>
      <c r="N17" s="67"/>
    </row>
    <row r="18" spans="1:17" s="22" customFormat="1" ht="20.25" customHeight="1" x14ac:dyDescent="0.45">
      <c r="A18" s="16" t="s">
        <v>102</v>
      </c>
      <c r="E18" s="92">
        <v>9</v>
      </c>
      <c r="G18" s="131">
        <v>19000</v>
      </c>
      <c r="H18" s="73"/>
      <c r="I18" s="131">
        <v>0</v>
      </c>
      <c r="J18" s="73"/>
      <c r="K18" s="131">
        <v>19000</v>
      </c>
      <c r="L18" s="73"/>
      <c r="M18" s="131">
        <v>0</v>
      </c>
      <c r="N18" s="73"/>
    </row>
    <row r="19" spans="1:17" s="22" customFormat="1" ht="20.25" customHeight="1" x14ac:dyDescent="0.45">
      <c r="A19" s="16" t="s">
        <v>110</v>
      </c>
      <c r="E19" s="92">
        <v>10</v>
      </c>
      <c r="G19" s="131">
        <v>2500</v>
      </c>
      <c r="H19" s="73"/>
      <c r="I19" s="131">
        <v>0</v>
      </c>
      <c r="J19" s="73"/>
      <c r="K19" s="131">
        <v>2500</v>
      </c>
      <c r="L19" s="73"/>
      <c r="M19" s="131">
        <v>0</v>
      </c>
      <c r="N19" s="73"/>
    </row>
    <row r="20" spans="1:17" ht="20.25" customHeight="1" x14ac:dyDescent="0.45">
      <c r="A20" s="42"/>
      <c r="B20" s="33" t="s">
        <v>49</v>
      </c>
      <c r="D20" s="42"/>
      <c r="E20" s="74"/>
      <c r="F20" s="36">
        <v>-32929271</v>
      </c>
      <c r="G20" s="68">
        <f>SUM(G14:G19)</f>
        <v>648791</v>
      </c>
      <c r="H20" s="67"/>
      <c r="I20" s="68">
        <f>SUM(I14:I19)</f>
        <v>274259</v>
      </c>
      <c r="J20" s="67"/>
      <c r="K20" s="68">
        <f>SUM(K14:K19)</f>
        <v>405612</v>
      </c>
      <c r="L20" s="67"/>
      <c r="M20" s="68">
        <f>SUM(M14:M19)</f>
        <v>58975</v>
      </c>
      <c r="N20" s="67"/>
    </row>
    <row r="21" spans="1:17" ht="20.25" customHeight="1" x14ac:dyDescent="0.45">
      <c r="A21" s="42"/>
      <c r="B21" s="34"/>
      <c r="D21" s="42"/>
      <c r="E21" s="74"/>
      <c r="F21" s="36"/>
      <c r="G21" s="66"/>
      <c r="H21" s="67"/>
      <c r="I21" s="66"/>
      <c r="J21" s="67"/>
      <c r="K21" s="66"/>
      <c r="L21" s="67"/>
      <c r="M21" s="66"/>
      <c r="N21" s="67"/>
    </row>
    <row r="22" spans="1:17" s="25" customFormat="1" ht="20.25" customHeight="1" x14ac:dyDescent="0.45">
      <c r="A22" s="33" t="s">
        <v>10</v>
      </c>
      <c r="B22" s="35"/>
      <c r="C22" s="35"/>
      <c r="D22" s="35"/>
      <c r="E22" s="74"/>
      <c r="F22" s="35"/>
      <c r="G22" s="69"/>
      <c r="H22" s="70"/>
      <c r="I22" s="69"/>
      <c r="J22" s="70"/>
      <c r="K22" s="69"/>
      <c r="L22" s="70"/>
      <c r="M22" s="69"/>
      <c r="N22" s="70"/>
    </row>
    <row r="23" spans="1:17" ht="20.25" customHeight="1" x14ac:dyDescent="0.45">
      <c r="A23" s="16" t="s">
        <v>135</v>
      </c>
      <c r="B23" s="36"/>
      <c r="C23" s="36"/>
      <c r="E23" s="74">
        <v>11</v>
      </c>
      <c r="F23" s="145"/>
      <c r="G23" s="66">
        <v>3072</v>
      </c>
      <c r="H23" s="67"/>
      <c r="I23" s="66">
        <v>2058</v>
      </c>
      <c r="J23" s="127"/>
      <c r="K23" s="66">
        <v>2072</v>
      </c>
      <c r="L23" s="127"/>
      <c r="M23" s="66">
        <v>2058</v>
      </c>
      <c r="N23" s="67"/>
    </row>
    <row r="24" spans="1:17" ht="20.25" customHeight="1" x14ac:dyDescent="0.45">
      <c r="A24" s="16" t="s">
        <v>82</v>
      </c>
      <c r="B24" s="36"/>
      <c r="C24" s="36"/>
      <c r="E24" s="74">
        <v>12</v>
      </c>
      <c r="F24" s="145"/>
      <c r="G24" s="131">
        <v>0</v>
      </c>
      <c r="H24" s="67"/>
      <c r="I24" s="131">
        <v>0</v>
      </c>
      <c r="J24" s="67"/>
      <c r="K24" s="131">
        <v>0</v>
      </c>
      <c r="L24" s="67"/>
      <c r="M24" s="131">
        <v>0</v>
      </c>
      <c r="N24" s="67"/>
    </row>
    <row r="25" spans="1:17" ht="20.25" customHeight="1" x14ac:dyDescent="0.45">
      <c r="A25" s="16" t="s">
        <v>83</v>
      </c>
      <c r="B25" s="36"/>
      <c r="C25" s="36"/>
      <c r="E25" s="74">
        <v>13</v>
      </c>
      <c r="F25" s="145"/>
      <c r="G25" s="131">
        <v>0</v>
      </c>
      <c r="H25" s="67"/>
      <c r="I25" s="131">
        <v>0</v>
      </c>
      <c r="J25" s="67"/>
      <c r="K25" s="66">
        <v>338563</v>
      </c>
      <c r="L25" s="67"/>
      <c r="M25" s="66">
        <v>338563</v>
      </c>
      <c r="N25" s="67"/>
    </row>
    <row r="26" spans="1:17" ht="20.25" customHeight="1" x14ac:dyDescent="0.45">
      <c r="A26" s="16" t="s">
        <v>127</v>
      </c>
      <c r="B26" s="36"/>
      <c r="C26" s="36"/>
      <c r="E26" s="74">
        <v>4</v>
      </c>
      <c r="F26" s="36"/>
      <c r="G26" s="131">
        <v>0</v>
      </c>
      <c r="H26" s="67"/>
      <c r="I26" s="131">
        <v>0</v>
      </c>
      <c r="J26" s="67"/>
      <c r="K26" s="131">
        <v>0</v>
      </c>
      <c r="L26" s="67"/>
      <c r="M26" s="131">
        <v>0</v>
      </c>
      <c r="N26" s="67"/>
    </row>
    <row r="27" spans="1:17" ht="20.25" customHeight="1" x14ac:dyDescent="0.45">
      <c r="A27" s="16" t="s">
        <v>88</v>
      </c>
      <c r="B27" s="42"/>
      <c r="C27" s="42"/>
      <c r="E27" s="74">
        <v>14</v>
      </c>
      <c r="F27" s="36"/>
      <c r="G27" s="66">
        <v>101476</v>
      </c>
      <c r="H27" s="67"/>
      <c r="I27" s="66">
        <v>107605</v>
      </c>
      <c r="J27" s="67"/>
      <c r="K27" s="66">
        <v>2487</v>
      </c>
      <c r="L27" s="67"/>
      <c r="M27" s="66">
        <v>3033</v>
      </c>
      <c r="N27" s="67"/>
    </row>
    <row r="28" spans="1:17" ht="20.25" customHeight="1" x14ac:dyDescent="0.45">
      <c r="A28" s="16" t="s">
        <v>62</v>
      </c>
      <c r="B28" s="42"/>
      <c r="C28" s="42"/>
      <c r="E28" s="74">
        <v>15</v>
      </c>
      <c r="F28" s="36"/>
      <c r="G28" s="66">
        <v>504</v>
      </c>
      <c r="H28" s="67"/>
      <c r="I28" s="66">
        <v>604</v>
      </c>
      <c r="J28" s="67"/>
      <c r="K28" s="66">
        <v>142</v>
      </c>
      <c r="L28" s="67"/>
      <c r="M28" s="66">
        <v>188</v>
      </c>
      <c r="N28" s="67"/>
    </row>
    <row r="29" spans="1:17" ht="20.25" customHeight="1" x14ac:dyDescent="0.45">
      <c r="A29" s="16" t="s">
        <v>40</v>
      </c>
      <c r="B29" s="42"/>
      <c r="C29" s="42"/>
      <c r="E29" s="74"/>
      <c r="F29" s="36"/>
      <c r="G29" s="71">
        <v>1731</v>
      </c>
      <c r="H29" s="67"/>
      <c r="I29" s="71">
        <v>2690</v>
      </c>
      <c r="J29" s="67"/>
      <c r="K29" s="71">
        <v>323</v>
      </c>
      <c r="L29" s="67"/>
      <c r="M29" s="71">
        <v>320</v>
      </c>
      <c r="N29" s="67"/>
    </row>
    <row r="30" spans="1:17" ht="20.25" customHeight="1" x14ac:dyDescent="0.45">
      <c r="A30" s="35"/>
      <c r="B30" s="33" t="s">
        <v>50</v>
      </c>
      <c r="C30" s="42"/>
      <c r="E30" s="74"/>
      <c r="F30" s="36"/>
      <c r="G30" s="68">
        <f>SUM(G23:G29)</f>
        <v>106783</v>
      </c>
      <c r="H30" s="67"/>
      <c r="I30" s="68">
        <f>SUM(I23:I29)</f>
        <v>112957</v>
      </c>
      <c r="J30" s="67"/>
      <c r="K30" s="68">
        <f>SUM(K23:K29)</f>
        <v>343587</v>
      </c>
      <c r="L30" s="67"/>
      <c r="M30" s="68">
        <f>SUM(M23:M29)</f>
        <v>344162</v>
      </c>
      <c r="N30" s="67"/>
      <c r="P30" s="205"/>
      <c r="Q30" s="206"/>
    </row>
    <row r="31" spans="1:17" ht="20.25" customHeight="1" thickBot="1" x14ac:dyDescent="0.5">
      <c r="A31" s="33" t="s">
        <v>22</v>
      </c>
      <c r="B31" s="34"/>
      <c r="C31" s="35"/>
      <c r="D31" s="42"/>
      <c r="E31" s="74"/>
      <c r="F31" s="36"/>
      <c r="G31" s="72">
        <f>G20+G30</f>
        <v>755574</v>
      </c>
      <c r="H31" s="67"/>
      <c r="I31" s="72">
        <f>I20+I30</f>
        <v>387216</v>
      </c>
      <c r="J31" s="67"/>
      <c r="K31" s="72">
        <f>K20+K30</f>
        <v>749199</v>
      </c>
      <c r="L31" s="67"/>
      <c r="M31" s="72">
        <f>M20+M30</f>
        <v>403137</v>
      </c>
      <c r="N31" s="67"/>
    </row>
    <row r="32" spans="1:17" s="22" customFormat="1" ht="20.25" customHeight="1" thickTop="1" x14ac:dyDescent="0.45">
      <c r="E32" s="92"/>
      <c r="G32" s="73"/>
      <c r="H32" s="73"/>
      <c r="I32" s="73"/>
      <c r="J32" s="73"/>
      <c r="K32" s="73"/>
      <c r="L32" s="67"/>
      <c r="M32" s="73"/>
      <c r="N32" s="73"/>
    </row>
    <row r="33" spans="5:14" s="22" customFormat="1" ht="20.25" customHeight="1" x14ac:dyDescent="0.45">
      <c r="E33" s="92"/>
      <c r="G33" s="73"/>
      <c r="H33" s="73"/>
      <c r="I33" s="73"/>
      <c r="J33" s="73"/>
      <c r="K33" s="73"/>
      <c r="L33" s="67"/>
      <c r="M33" s="73"/>
      <c r="N33" s="73"/>
    </row>
    <row r="34" spans="5:14" s="22" customFormat="1" ht="20.25" customHeight="1" x14ac:dyDescent="0.45">
      <c r="E34" s="92"/>
      <c r="G34" s="73"/>
      <c r="H34" s="73"/>
      <c r="I34" s="73"/>
      <c r="J34" s="73"/>
      <c r="K34" s="73"/>
      <c r="L34" s="67"/>
      <c r="M34" s="73"/>
      <c r="N34" s="73"/>
    </row>
    <row r="35" spans="5:14" s="22" customFormat="1" ht="20.25" customHeight="1" x14ac:dyDescent="0.45">
      <c r="E35" s="92"/>
      <c r="G35" s="73"/>
      <c r="H35" s="73"/>
      <c r="I35" s="73"/>
      <c r="J35" s="73"/>
      <c r="K35" s="73"/>
      <c r="L35" s="73"/>
      <c r="M35" s="73"/>
      <c r="N35" s="73"/>
    </row>
    <row r="36" spans="5:14" s="22" customFormat="1" ht="20.25" customHeight="1" x14ac:dyDescent="0.45">
      <c r="E36" s="92"/>
      <c r="G36" s="73"/>
      <c r="H36" s="73"/>
      <c r="I36" s="73"/>
      <c r="J36" s="73"/>
      <c r="K36" s="73"/>
      <c r="L36" s="73"/>
      <c r="M36" s="73"/>
      <c r="N36" s="73"/>
    </row>
    <row r="37" spans="5:14" s="22" customFormat="1" ht="20.25" customHeight="1" x14ac:dyDescent="0.45">
      <c r="E37" s="92"/>
      <c r="G37" s="73"/>
      <c r="H37" s="73"/>
      <c r="I37" s="73"/>
      <c r="J37" s="73"/>
      <c r="K37" s="73"/>
      <c r="L37" s="73"/>
      <c r="M37" s="73"/>
      <c r="N37" s="73"/>
    </row>
    <row r="38" spans="5:14" ht="20.25" customHeight="1" x14ac:dyDescent="0.45">
      <c r="G38" s="67"/>
      <c r="H38" s="67"/>
      <c r="I38" s="67"/>
      <c r="J38" s="67"/>
      <c r="K38" s="67"/>
      <c r="L38" s="67"/>
      <c r="M38" s="67"/>
      <c r="N38" s="67"/>
    </row>
    <row r="39" spans="5:14" ht="20.25" customHeight="1" x14ac:dyDescent="0.45">
      <c r="G39" s="67"/>
      <c r="H39" s="67"/>
      <c r="I39" s="67"/>
      <c r="J39" s="67"/>
      <c r="K39" s="67"/>
      <c r="L39" s="67"/>
      <c r="M39" s="67"/>
      <c r="N39" s="67"/>
    </row>
    <row r="40" spans="5:14" ht="20.25" customHeight="1" x14ac:dyDescent="0.45">
      <c r="G40" s="67"/>
      <c r="H40" s="67"/>
      <c r="I40" s="67"/>
      <c r="J40" s="67"/>
      <c r="K40" s="67"/>
      <c r="L40" s="67"/>
      <c r="M40" s="67"/>
      <c r="N40" s="67"/>
    </row>
    <row r="41" spans="5:14" ht="20.25" customHeight="1" x14ac:dyDescent="0.45">
      <c r="G41" s="67"/>
      <c r="H41" s="67"/>
      <c r="I41" s="67"/>
      <c r="J41" s="67"/>
      <c r="K41" s="67"/>
      <c r="L41" s="67"/>
      <c r="M41" s="67"/>
      <c r="N41" s="67"/>
    </row>
    <row r="42" spans="5:14" ht="20.25" customHeight="1" x14ac:dyDescent="0.45">
      <c r="G42" s="19"/>
      <c r="H42" s="19"/>
      <c r="I42" s="19"/>
      <c r="J42" s="19"/>
      <c r="K42" s="19"/>
      <c r="L42" s="19"/>
      <c r="M42" s="19"/>
    </row>
    <row r="43" spans="5:14" ht="20.25" customHeight="1" x14ac:dyDescent="0.45">
      <c r="G43" s="19"/>
      <c r="H43" s="19"/>
      <c r="I43" s="19"/>
      <c r="J43" s="19"/>
      <c r="K43" s="19"/>
      <c r="L43" s="19"/>
      <c r="M43" s="19"/>
    </row>
    <row r="44" spans="5:14" ht="20.25" customHeight="1" x14ac:dyDescent="0.45">
      <c r="G44" s="19"/>
      <c r="H44" s="19"/>
      <c r="I44" s="19"/>
      <c r="J44" s="19"/>
      <c r="K44" s="19"/>
      <c r="L44" s="19"/>
      <c r="M44" s="19"/>
    </row>
    <row r="45" spans="5:14" ht="20.25" customHeight="1" x14ac:dyDescent="0.45">
      <c r="G45" s="19"/>
      <c r="H45" s="19"/>
      <c r="I45" s="19"/>
      <c r="J45" s="19"/>
      <c r="K45" s="19"/>
      <c r="L45" s="19"/>
      <c r="M45" s="19"/>
    </row>
    <row r="46" spans="5:14" ht="20.25" customHeight="1" x14ac:dyDescent="0.45">
      <c r="G46" s="19"/>
      <c r="H46" s="19"/>
      <c r="I46" s="19"/>
      <c r="J46" s="19"/>
      <c r="K46" s="19"/>
      <c r="L46" s="19"/>
      <c r="M46" s="19"/>
    </row>
    <row r="47" spans="5:14" ht="20.25" customHeight="1" x14ac:dyDescent="0.45">
      <c r="G47" s="19"/>
      <c r="H47" s="19"/>
      <c r="I47" s="19"/>
      <c r="J47" s="19"/>
      <c r="K47" s="19"/>
      <c r="L47" s="19"/>
      <c r="M47" s="19"/>
    </row>
    <row r="48" spans="5:14" ht="20.25" customHeight="1" x14ac:dyDescent="0.45">
      <c r="G48" s="19"/>
      <c r="H48" s="19"/>
      <c r="I48" s="19"/>
      <c r="J48" s="19"/>
      <c r="K48" s="19"/>
      <c r="L48" s="19"/>
      <c r="M48" s="19"/>
    </row>
    <row r="49" spans="1:13" ht="20.25" customHeight="1" x14ac:dyDescent="0.45">
      <c r="G49" s="19"/>
      <c r="H49" s="19"/>
      <c r="I49" s="19"/>
      <c r="J49" s="19"/>
      <c r="K49" s="19"/>
      <c r="L49" s="19"/>
      <c r="M49" s="19"/>
    </row>
    <row r="50" spans="1:13" s="7" customFormat="1" ht="20.25" customHeight="1" x14ac:dyDescent="0.45">
      <c r="A50" s="15" t="s">
        <v>93</v>
      </c>
      <c r="B50" s="15"/>
      <c r="C50" s="15"/>
      <c r="D50" s="15"/>
      <c r="E50" s="95"/>
      <c r="F50" s="15"/>
      <c r="G50" s="64"/>
      <c r="H50" s="64"/>
      <c r="I50" s="64"/>
      <c r="J50" s="64"/>
      <c r="K50" s="64"/>
      <c r="L50" s="64"/>
      <c r="M50" s="64"/>
    </row>
    <row r="51" spans="1:13" ht="20.25" customHeight="1" x14ac:dyDescent="0.45">
      <c r="A51" s="22"/>
      <c r="B51" s="22"/>
      <c r="C51" s="22"/>
      <c r="D51" s="22"/>
      <c r="E51" s="92"/>
      <c r="F51" s="22"/>
      <c r="G51" s="20"/>
      <c r="H51" s="20"/>
      <c r="I51" s="20"/>
      <c r="J51" s="20"/>
      <c r="K51" s="20"/>
      <c r="L51" s="20"/>
      <c r="M51" s="128" t="s">
        <v>103</v>
      </c>
    </row>
    <row r="52" spans="1:13" ht="20.25" customHeight="1" x14ac:dyDescent="0.45">
      <c r="A52" s="6" t="s">
        <v>84</v>
      </c>
      <c r="B52" s="33"/>
      <c r="C52" s="33"/>
      <c r="D52" s="33"/>
      <c r="E52" s="96"/>
      <c r="F52" s="33"/>
      <c r="G52" s="24"/>
      <c r="H52" s="24"/>
      <c r="I52" s="24"/>
      <c r="J52" s="24"/>
      <c r="K52" s="114"/>
      <c r="L52" s="24"/>
      <c r="M52" s="133"/>
    </row>
    <row r="53" spans="1:13" ht="20.25" customHeight="1" x14ac:dyDescent="0.45">
      <c r="A53" s="33" t="s">
        <v>27</v>
      </c>
      <c r="B53" s="33"/>
      <c r="C53" s="33"/>
      <c r="D53" s="33"/>
      <c r="E53" s="96"/>
      <c r="F53" s="33"/>
      <c r="G53" s="24"/>
      <c r="H53" s="24"/>
      <c r="I53" s="24"/>
      <c r="J53" s="24"/>
      <c r="K53" s="24"/>
      <c r="L53" s="24"/>
      <c r="M53" s="24"/>
    </row>
    <row r="54" spans="1:13" ht="20.25" customHeight="1" x14ac:dyDescent="0.45">
      <c r="A54" s="21" t="str">
        <f>A3</f>
        <v>ณ วันที่ 30 กันยายน พ.ศ. 2560</v>
      </c>
      <c r="B54" s="21"/>
      <c r="C54" s="21"/>
      <c r="D54" s="21"/>
      <c r="E54" s="90"/>
      <c r="F54" s="21"/>
      <c r="G54" s="23"/>
      <c r="H54" s="23"/>
      <c r="I54" s="23"/>
      <c r="J54" s="23"/>
      <c r="K54" s="23"/>
      <c r="L54" s="23"/>
      <c r="M54" s="23"/>
    </row>
    <row r="55" spans="1:13" ht="20.25" customHeight="1" x14ac:dyDescent="0.45">
      <c r="A55" s="27"/>
      <c r="B55" s="27"/>
      <c r="C55" s="27"/>
      <c r="D55" s="27"/>
      <c r="E55" s="88"/>
      <c r="F55" s="27"/>
      <c r="G55" s="65"/>
      <c r="H55" s="65"/>
      <c r="I55" s="65"/>
      <c r="J55" s="65"/>
      <c r="K55" s="65"/>
      <c r="L55" s="65"/>
      <c r="M55" s="65"/>
    </row>
    <row r="56" spans="1:13" s="22" customFormat="1" ht="20.25" customHeight="1" x14ac:dyDescent="0.45">
      <c r="C56" s="28"/>
      <c r="D56" s="28"/>
      <c r="E56" s="91"/>
      <c r="F56" s="28"/>
      <c r="G56" s="308" t="s">
        <v>97</v>
      </c>
      <c r="H56" s="308"/>
      <c r="I56" s="308"/>
      <c r="J56" s="308"/>
      <c r="K56" s="308"/>
      <c r="L56" s="308"/>
      <c r="M56" s="308"/>
    </row>
    <row r="57" spans="1:13" s="22" customFormat="1" ht="20.25" customHeight="1" x14ac:dyDescent="0.45">
      <c r="E57" s="91"/>
      <c r="F57" s="29"/>
      <c r="G57" s="309" t="s">
        <v>20</v>
      </c>
      <c r="H57" s="309"/>
      <c r="I57" s="309"/>
      <c r="J57" s="111"/>
      <c r="K57" s="309" t="s">
        <v>21</v>
      </c>
      <c r="L57" s="309"/>
      <c r="M57" s="309"/>
    </row>
    <row r="58" spans="1:13" s="22" customFormat="1" ht="20.25" customHeight="1" x14ac:dyDescent="0.45">
      <c r="D58" s="29"/>
      <c r="F58" s="28"/>
      <c r="G58" s="140" t="s">
        <v>151</v>
      </c>
      <c r="H58" s="50"/>
      <c r="I58" s="140" t="s">
        <v>101</v>
      </c>
      <c r="J58" s="50"/>
      <c r="K58" s="140" t="s">
        <v>151</v>
      </c>
      <c r="L58" s="50"/>
      <c r="M58" s="140" t="s">
        <v>101</v>
      </c>
    </row>
    <row r="59" spans="1:13" s="22" customFormat="1" ht="20.25" customHeight="1" x14ac:dyDescent="0.45">
      <c r="D59" s="29"/>
      <c r="F59" s="28"/>
      <c r="G59" s="140" t="s">
        <v>107</v>
      </c>
      <c r="H59" s="50"/>
      <c r="I59" s="141" t="s">
        <v>85</v>
      </c>
      <c r="J59" s="50"/>
      <c r="K59" s="140" t="s">
        <v>107</v>
      </c>
      <c r="L59" s="50"/>
      <c r="M59" s="141" t="s">
        <v>85</v>
      </c>
    </row>
    <row r="60" spans="1:13" s="22" customFormat="1" ht="20.25" customHeight="1" x14ac:dyDescent="0.45">
      <c r="D60" s="29"/>
      <c r="F60" s="28"/>
      <c r="G60" s="141" t="s">
        <v>94</v>
      </c>
      <c r="H60" s="50"/>
      <c r="J60" s="50"/>
      <c r="K60" s="141" t="s">
        <v>94</v>
      </c>
      <c r="L60" s="50"/>
    </row>
    <row r="61" spans="1:13" s="22" customFormat="1" ht="20.25" customHeight="1" x14ac:dyDescent="0.45">
      <c r="D61" s="29"/>
      <c r="E61" s="87" t="s">
        <v>18</v>
      </c>
      <c r="F61" s="28"/>
      <c r="G61" s="142" t="s">
        <v>95</v>
      </c>
      <c r="H61" s="50"/>
      <c r="I61" s="142" t="s">
        <v>96</v>
      </c>
      <c r="J61" s="50"/>
      <c r="K61" s="142" t="s">
        <v>95</v>
      </c>
      <c r="L61" s="50"/>
      <c r="M61" s="142" t="s">
        <v>96</v>
      </c>
    </row>
    <row r="62" spans="1:13" s="22" customFormat="1" ht="20.25" customHeight="1" x14ac:dyDescent="0.45">
      <c r="A62" s="33" t="s">
        <v>2</v>
      </c>
      <c r="E62" s="91"/>
      <c r="F62" s="29"/>
      <c r="G62" s="76"/>
      <c r="H62" s="76"/>
      <c r="I62" s="76"/>
      <c r="J62" s="76"/>
      <c r="K62" s="76"/>
      <c r="L62" s="76"/>
      <c r="M62" s="76"/>
    </row>
    <row r="63" spans="1:13" ht="20.25" customHeight="1" x14ac:dyDescent="0.45">
      <c r="A63" s="33" t="s">
        <v>3</v>
      </c>
      <c r="B63" s="34"/>
      <c r="C63" s="34"/>
      <c r="D63" s="34"/>
      <c r="E63" s="97"/>
      <c r="F63" s="35"/>
      <c r="G63" s="77"/>
      <c r="H63" s="77"/>
      <c r="I63" s="77"/>
      <c r="J63" s="77"/>
      <c r="K63" s="77"/>
      <c r="L63" s="67"/>
      <c r="M63" s="77"/>
    </row>
    <row r="64" spans="1:13" ht="20.25" customHeight="1" x14ac:dyDescent="0.45">
      <c r="A64" s="16" t="s">
        <v>75</v>
      </c>
      <c r="B64" s="34"/>
      <c r="C64" s="34"/>
      <c r="D64" s="34"/>
      <c r="E64" s="93">
        <v>17</v>
      </c>
      <c r="F64" s="35"/>
      <c r="G64" s="66">
        <v>2004</v>
      </c>
      <c r="H64" s="77"/>
      <c r="I64" s="66">
        <v>1996</v>
      </c>
      <c r="J64" s="77"/>
      <c r="K64" s="66">
        <v>2004</v>
      </c>
      <c r="L64" s="67"/>
      <c r="M64" s="66">
        <v>1996</v>
      </c>
    </row>
    <row r="65" spans="1:13" ht="20.25" customHeight="1" x14ac:dyDescent="0.45">
      <c r="A65" s="16" t="s">
        <v>28</v>
      </c>
      <c r="B65" s="42"/>
      <c r="C65" s="42"/>
      <c r="E65" s="74">
        <v>18</v>
      </c>
      <c r="F65" s="36"/>
      <c r="G65" s="78">
        <v>17128</v>
      </c>
      <c r="H65" s="66"/>
      <c r="I65" s="78">
        <v>21949</v>
      </c>
      <c r="J65" s="66"/>
      <c r="K65" s="78">
        <v>3585</v>
      </c>
      <c r="L65" s="67"/>
      <c r="M65" s="79">
        <v>7655</v>
      </c>
    </row>
    <row r="66" spans="1:13" ht="20.25" customHeight="1" x14ac:dyDescent="0.45">
      <c r="A66" s="16" t="s">
        <v>76</v>
      </c>
      <c r="B66" s="42"/>
      <c r="C66" s="42"/>
      <c r="E66" s="93">
        <v>4</v>
      </c>
      <c r="F66" s="36"/>
      <c r="G66" s="131">
        <v>0</v>
      </c>
      <c r="H66" s="66"/>
      <c r="I66" s="131">
        <v>0</v>
      </c>
      <c r="J66" s="66"/>
      <c r="K66" s="131">
        <v>63420</v>
      </c>
      <c r="L66" s="67"/>
      <c r="M66" s="79">
        <v>63420</v>
      </c>
    </row>
    <row r="67" spans="1:13" ht="20.25" customHeight="1" x14ac:dyDescent="0.45">
      <c r="A67" s="16" t="s">
        <v>81</v>
      </c>
      <c r="B67" s="42"/>
      <c r="C67" s="42"/>
      <c r="E67" s="74">
        <v>20</v>
      </c>
      <c r="F67" s="36"/>
      <c r="G67" s="79">
        <v>211</v>
      </c>
      <c r="H67" s="66"/>
      <c r="I67" s="79">
        <v>162</v>
      </c>
      <c r="J67" s="66"/>
      <c r="K67" s="131">
        <v>0</v>
      </c>
      <c r="L67" s="67"/>
      <c r="M67" s="131">
        <v>0</v>
      </c>
    </row>
    <row r="68" spans="1:13" ht="20.25" customHeight="1" x14ac:dyDescent="0.45">
      <c r="A68" s="36"/>
      <c r="B68" s="33" t="s">
        <v>4</v>
      </c>
      <c r="C68" s="42"/>
      <c r="E68" s="93"/>
      <c r="F68" s="36"/>
      <c r="G68" s="68">
        <f>SUM(G64:G67)</f>
        <v>19343</v>
      </c>
      <c r="H68" s="66"/>
      <c r="I68" s="68">
        <f>SUM(I64:I67)</f>
        <v>24107</v>
      </c>
      <c r="J68" s="66"/>
      <c r="K68" s="68">
        <f>SUM(K64:K67)</f>
        <v>69009</v>
      </c>
      <c r="L68" s="67"/>
      <c r="M68" s="68">
        <f>SUM(M64:M67)</f>
        <v>73071</v>
      </c>
    </row>
    <row r="69" spans="1:13" ht="20.25" customHeight="1" x14ac:dyDescent="0.45">
      <c r="A69" s="36"/>
      <c r="B69" s="34"/>
      <c r="C69" s="42"/>
      <c r="E69" s="93"/>
      <c r="F69" s="36"/>
      <c r="G69" s="66"/>
      <c r="H69" s="66"/>
      <c r="I69" s="66"/>
      <c r="J69" s="66"/>
      <c r="K69" s="66"/>
      <c r="L69" s="67"/>
      <c r="M69" s="66"/>
    </row>
    <row r="70" spans="1:13" ht="20.25" customHeight="1" x14ac:dyDescent="0.45">
      <c r="A70" s="33" t="s">
        <v>11</v>
      </c>
      <c r="B70" s="42"/>
      <c r="C70" s="42"/>
      <c r="D70" s="42"/>
      <c r="E70" s="93"/>
      <c r="F70" s="36"/>
      <c r="G70" s="66"/>
      <c r="H70" s="66"/>
      <c r="I70" s="66"/>
      <c r="J70" s="66"/>
      <c r="K70" s="66"/>
      <c r="L70" s="67"/>
      <c r="M70" s="66"/>
    </row>
    <row r="71" spans="1:13" ht="20.25" customHeight="1" x14ac:dyDescent="0.45">
      <c r="A71" s="16" t="s">
        <v>41</v>
      </c>
      <c r="B71" s="42"/>
      <c r="C71" s="42"/>
      <c r="E71" s="93">
        <v>19</v>
      </c>
      <c r="F71" s="36"/>
      <c r="G71" s="78">
        <v>5203</v>
      </c>
      <c r="H71" s="66"/>
      <c r="I71" s="78">
        <v>4632</v>
      </c>
      <c r="J71" s="66"/>
      <c r="K71" s="131">
        <v>0</v>
      </c>
      <c r="L71" s="67"/>
      <c r="M71" s="131">
        <v>0</v>
      </c>
    </row>
    <row r="72" spans="1:13" ht="20.25" customHeight="1" x14ac:dyDescent="0.45">
      <c r="A72" s="16" t="s">
        <v>77</v>
      </c>
      <c r="B72" s="42"/>
      <c r="C72" s="42"/>
      <c r="E72" s="93">
        <v>20</v>
      </c>
      <c r="F72" s="36"/>
      <c r="G72" s="78">
        <v>29176</v>
      </c>
      <c r="H72" s="66"/>
      <c r="I72" s="78">
        <v>29877</v>
      </c>
      <c r="J72" s="66"/>
      <c r="K72" s="131">
        <v>0</v>
      </c>
      <c r="L72" s="67"/>
      <c r="M72" s="131">
        <v>0</v>
      </c>
    </row>
    <row r="73" spans="1:13" ht="20.25" customHeight="1" x14ac:dyDescent="0.45">
      <c r="A73" s="16" t="s">
        <v>78</v>
      </c>
      <c r="B73" s="42"/>
      <c r="C73" s="42"/>
      <c r="E73" s="93">
        <v>14</v>
      </c>
      <c r="F73" s="36"/>
      <c r="G73" s="78">
        <v>14756</v>
      </c>
      <c r="H73" s="66"/>
      <c r="I73" s="78">
        <v>15455</v>
      </c>
      <c r="J73" s="66"/>
      <c r="K73" s="131">
        <v>0</v>
      </c>
      <c r="L73" s="67"/>
      <c r="M73" s="131">
        <v>0</v>
      </c>
    </row>
    <row r="74" spans="1:13" ht="20.25" customHeight="1" x14ac:dyDescent="0.45">
      <c r="A74" s="16" t="s">
        <v>89</v>
      </c>
      <c r="B74" s="42"/>
      <c r="C74" s="42"/>
      <c r="E74" s="93"/>
      <c r="F74" s="36"/>
      <c r="G74" s="78">
        <v>307</v>
      </c>
      <c r="H74" s="66"/>
      <c r="I74" s="299">
        <v>307</v>
      </c>
      <c r="J74" s="66"/>
      <c r="K74" s="78">
        <v>304</v>
      </c>
      <c r="L74" s="67"/>
      <c r="M74" s="78">
        <v>304</v>
      </c>
    </row>
    <row r="75" spans="1:13" ht="20.25" customHeight="1" x14ac:dyDescent="0.45">
      <c r="A75" s="36"/>
      <c r="B75" s="33" t="s">
        <v>12</v>
      </c>
      <c r="C75" s="42"/>
      <c r="E75" s="93"/>
      <c r="F75" s="36"/>
      <c r="G75" s="68">
        <f>SUM(G71:G74)</f>
        <v>49442</v>
      </c>
      <c r="H75" s="66"/>
      <c r="I75" s="68">
        <f>SUM(I71:I74)</f>
        <v>50271</v>
      </c>
      <c r="J75" s="66"/>
      <c r="K75" s="68">
        <f>SUM(K71:K74)</f>
        <v>304</v>
      </c>
      <c r="L75" s="80"/>
      <c r="M75" s="68">
        <f>SUM(M71:M74)</f>
        <v>304</v>
      </c>
    </row>
    <row r="76" spans="1:13" ht="20.25" customHeight="1" x14ac:dyDescent="0.45">
      <c r="A76" s="33" t="s">
        <v>23</v>
      </c>
      <c r="B76" s="36"/>
      <c r="C76" s="36"/>
      <c r="D76" s="42"/>
      <c r="E76" s="93"/>
      <c r="F76" s="36"/>
      <c r="G76" s="108">
        <f>G68+G75</f>
        <v>68785</v>
      </c>
      <c r="H76" s="66"/>
      <c r="I76" s="108">
        <f>I68+I75</f>
        <v>74378</v>
      </c>
      <c r="J76" s="66"/>
      <c r="K76" s="108">
        <f>K68+K75</f>
        <v>69313</v>
      </c>
      <c r="L76" s="67"/>
      <c r="M76" s="108">
        <f>M68+M75</f>
        <v>73375</v>
      </c>
    </row>
    <row r="77" spans="1:13" ht="20.25" customHeight="1" x14ac:dyDescent="0.45">
      <c r="A77" s="33"/>
      <c r="B77" s="36"/>
      <c r="C77" s="36"/>
      <c r="D77" s="42"/>
      <c r="E77" s="93"/>
      <c r="F77" s="36"/>
      <c r="G77" s="66"/>
      <c r="H77" s="66"/>
      <c r="I77" s="66"/>
      <c r="J77" s="66"/>
      <c r="K77" s="66"/>
      <c r="L77" s="67"/>
      <c r="M77" s="66"/>
    </row>
    <row r="78" spans="1:13" ht="20.25" customHeight="1" x14ac:dyDescent="0.45">
      <c r="A78" s="33" t="s">
        <v>5</v>
      </c>
      <c r="B78" s="42"/>
      <c r="C78" s="42"/>
      <c r="D78" s="42"/>
      <c r="E78" s="93"/>
      <c r="F78" s="43"/>
      <c r="G78" s="81"/>
      <c r="H78" s="81"/>
      <c r="I78" s="81"/>
      <c r="J78" s="81"/>
      <c r="K78" s="81"/>
      <c r="L78" s="67"/>
      <c r="M78" s="81"/>
    </row>
    <row r="79" spans="1:13" ht="20.25" customHeight="1" x14ac:dyDescent="0.45">
      <c r="A79" s="16" t="s">
        <v>42</v>
      </c>
      <c r="B79" s="42"/>
      <c r="C79" s="42"/>
      <c r="E79" s="93"/>
      <c r="F79" s="36"/>
      <c r="G79" s="66"/>
      <c r="H79" s="66"/>
      <c r="I79" s="66"/>
      <c r="J79" s="66"/>
      <c r="K79" s="66"/>
      <c r="L79" s="67"/>
      <c r="M79" s="66"/>
    </row>
    <row r="80" spans="1:13" ht="20.25" customHeight="1" x14ac:dyDescent="0.45">
      <c r="B80" s="16" t="s">
        <v>44</v>
      </c>
      <c r="C80" s="42"/>
      <c r="E80" s="93">
        <v>21</v>
      </c>
      <c r="F80" s="36"/>
      <c r="G80" s="78"/>
      <c r="H80" s="78"/>
      <c r="I80" s="78"/>
      <c r="J80" s="78"/>
      <c r="K80" s="78"/>
      <c r="L80" s="67"/>
      <c r="M80" s="78"/>
    </row>
    <row r="81" spans="1:13" ht="20.25" customHeight="1" x14ac:dyDescent="0.45">
      <c r="B81" s="16" t="s">
        <v>86</v>
      </c>
      <c r="C81" s="42"/>
      <c r="E81" s="93"/>
      <c r="F81" s="36"/>
      <c r="G81" s="131">
        <v>0</v>
      </c>
      <c r="H81" s="147"/>
      <c r="I81" s="304">
        <v>1485294</v>
      </c>
      <c r="J81" s="147"/>
      <c r="K81" s="131">
        <v>0</v>
      </c>
      <c r="L81" s="147"/>
      <c r="M81" s="304">
        <v>1485294</v>
      </c>
    </row>
    <row r="82" spans="1:13" ht="20.25" customHeight="1" thickBot="1" x14ac:dyDescent="0.5">
      <c r="B82" s="16" t="s">
        <v>157</v>
      </c>
      <c r="C82" s="42"/>
      <c r="E82" s="93"/>
      <c r="F82" s="36"/>
      <c r="G82" s="146">
        <v>6271362.6919999998</v>
      </c>
      <c r="H82" s="147"/>
      <c r="I82" s="306">
        <v>0</v>
      </c>
      <c r="J82" s="147"/>
      <c r="K82" s="146">
        <v>6271362.6919999998</v>
      </c>
      <c r="L82" s="147"/>
      <c r="M82" s="306">
        <v>0</v>
      </c>
    </row>
    <row r="83" spans="1:13" ht="20.25" customHeight="1" thickTop="1" x14ac:dyDescent="0.45">
      <c r="B83" s="42"/>
      <c r="C83" s="42"/>
      <c r="E83" s="93"/>
      <c r="F83" s="36"/>
      <c r="G83" s="66"/>
      <c r="H83" s="66"/>
      <c r="I83" s="66"/>
      <c r="J83" s="66"/>
      <c r="K83" s="66"/>
      <c r="L83" s="67"/>
      <c r="M83" s="66"/>
    </row>
    <row r="84" spans="1:13" ht="20.25" customHeight="1" x14ac:dyDescent="0.45">
      <c r="A84" s="16" t="s">
        <v>45</v>
      </c>
      <c r="B84" s="44"/>
      <c r="C84" s="44"/>
      <c r="E84" s="93">
        <v>21</v>
      </c>
      <c r="F84" s="36"/>
      <c r="G84" s="66"/>
      <c r="H84" s="66"/>
      <c r="I84" s="66"/>
      <c r="J84" s="66"/>
      <c r="K84" s="66"/>
      <c r="L84" s="67"/>
      <c r="M84" s="66"/>
    </row>
    <row r="85" spans="1:13" ht="20.25" customHeight="1" x14ac:dyDescent="0.45">
      <c r="A85" s="16"/>
      <c r="B85" s="16" t="s">
        <v>87</v>
      </c>
      <c r="C85" s="44"/>
      <c r="E85" s="93"/>
      <c r="F85" s="36"/>
      <c r="G85" s="131">
        <v>0</v>
      </c>
      <c r="H85" s="66"/>
      <c r="I85" s="66">
        <v>700464</v>
      </c>
      <c r="J85" s="66"/>
      <c r="K85" s="131">
        <v>0</v>
      </c>
      <c r="L85" s="66"/>
      <c r="M85" s="66">
        <v>700464</v>
      </c>
    </row>
    <row r="86" spans="1:13" ht="20.25" customHeight="1" x14ac:dyDescent="0.45">
      <c r="A86" s="16"/>
      <c r="B86" s="16" t="s">
        <v>158</v>
      </c>
      <c r="C86" s="44"/>
      <c r="E86" s="93"/>
      <c r="F86" s="36"/>
      <c r="G86" s="66">
        <v>3169876</v>
      </c>
      <c r="H86" s="66"/>
      <c r="I86" s="131">
        <v>0</v>
      </c>
      <c r="J86" s="66"/>
      <c r="K86" s="66">
        <v>3169876</v>
      </c>
      <c r="L86" s="66"/>
      <c r="M86" s="131">
        <v>0</v>
      </c>
    </row>
    <row r="87" spans="1:13" ht="20.25" customHeight="1" x14ac:dyDescent="0.45">
      <c r="A87" s="16" t="s">
        <v>166</v>
      </c>
      <c r="B87" s="44"/>
      <c r="C87" s="44"/>
      <c r="E87" s="93">
        <v>21</v>
      </c>
      <c r="F87" s="36"/>
      <c r="G87" s="66">
        <v>-1931216</v>
      </c>
      <c r="H87" s="66"/>
      <c r="I87" s="66">
        <v>167751</v>
      </c>
      <c r="J87" s="66"/>
      <c r="K87" s="66">
        <v>-1931216</v>
      </c>
      <c r="L87" s="73"/>
      <c r="M87" s="66">
        <v>167751</v>
      </c>
    </row>
    <row r="88" spans="1:13" ht="20.25" customHeight="1" x14ac:dyDescent="0.45">
      <c r="A88" s="16" t="s">
        <v>73</v>
      </c>
      <c r="B88" s="42"/>
      <c r="C88" s="42"/>
      <c r="E88" s="93"/>
      <c r="F88" s="36"/>
      <c r="G88" s="66"/>
      <c r="H88" s="66"/>
      <c r="I88" s="66"/>
      <c r="J88" s="66"/>
      <c r="K88" s="66"/>
      <c r="L88" s="67"/>
      <c r="M88" s="66"/>
    </row>
    <row r="89" spans="1:13" ht="20.25" customHeight="1" x14ac:dyDescent="0.45">
      <c r="B89" s="16" t="s">
        <v>46</v>
      </c>
      <c r="C89" s="42"/>
      <c r="E89" s="93">
        <v>23</v>
      </c>
      <c r="F89" s="36"/>
      <c r="G89" s="78">
        <v>13726</v>
      </c>
      <c r="H89" s="66"/>
      <c r="I89" s="78">
        <v>13726</v>
      </c>
      <c r="J89" s="66"/>
      <c r="K89" s="78">
        <v>13726</v>
      </c>
      <c r="L89" s="67"/>
      <c r="M89" s="78">
        <v>13726</v>
      </c>
    </row>
    <row r="90" spans="1:13" ht="20.25" customHeight="1" x14ac:dyDescent="0.45">
      <c r="B90" s="16" t="s">
        <v>47</v>
      </c>
      <c r="C90" s="42"/>
      <c r="E90" s="93"/>
      <c r="F90" s="36"/>
      <c r="G90" s="78">
        <v>-565597</v>
      </c>
      <c r="H90" s="66"/>
      <c r="I90" s="78">
        <v>-569103</v>
      </c>
      <c r="J90" s="66"/>
      <c r="K90" s="78">
        <v>-572500</v>
      </c>
      <c r="L90" s="67"/>
      <c r="M90" s="78">
        <v>-552179</v>
      </c>
    </row>
    <row r="91" spans="1:13" ht="20.25" customHeight="1" x14ac:dyDescent="0.45">
      <c r="A91" s="42"/>
      <c r="C91" s="16" t="s">
        <v>48</v>
      </c>
      <c r="E91" s="93"/>
      <c r="F91" s="36"/>
      <c r="G91" s="116">
        <f>SUM(G85:G90)</f>
        <v>686789</v>
      </c>
      <c r="H91" s="66"/>
      <c r="I91" s="116">
        <f>SUM(I85:I90)</f>
        <v>312838</v>
      </c>
      <c r="J91" s="66"/>
      <c r="K91" s="116">
        <f>SUM(K85:K90)</f>
        <v>679886</v>
      </c>
      <c r="L91" s="67"/>
      <c r="M91" s="116">
        <f>SUM(M85:M90)</f>
        <v>329762</v>
      </c>
    </row>
    <row r="92" spans="1:13" ht="20.25" customHeight="1" x14ac:dyDescent="0.45">
      <c r="A92" s="16" t="s">
        <v>43</v>
      </c>
      <c r="B92" s="42"/>
      <c r="C92" s="42"/>
      <c r="E92" s="93"/>
      <c r="F92" s="36"/>
      <c r="G92" s="132">
        <v>0</v>
      </c>
      <c r="H92" s="105"/>
      <c r="I92" s="132">
        <v>0</v>
      </c>
      <c r="J92" s="66"/>
      <c r="K92" s="132">
        <v>0</v>
      </c>
      <c r="L92" s="67"/>
      <c r="M92" s="132">
        <v>0</v>
      </c>
    </row>
    <row r="93" spans="1:13" ht="20.25" customHeight="1" x14ac:dyDescent="0.45">
      <c r="A93" s="34"/>
      <c r="B93" s="33" t="s">
        <v>6</v>
      </c>
      <c r="C93" s="42"/>
      <c r="E93" s="93"/>
      <c r="F93" s="36"/>
      <c r="G93" s="68">
        <f>G91+G92</f>
        <v>686789</v>
      </c>
      <c r="H93" s="66"/>
      <c r="I93" s="68">
        <f>I91+I92</f>
        <v>312838</v>
      </c>
      <c r="J93" s="66"/>
      <c r="K93" s="68">
        <f>K91+K92</f>
        <v>679886</v>
      </c>
      <c r="L93" s="67"/>
      <c r="M93" s="68">
        <f>M91+M92</f>
        <v>329762</v>
      </c>
    </row>
    <row r="94" spans="1:13" ht="20.25" customHeight="1" thickBot="1" x14ac:dyDescent="0.5">
      <c r="A94" s="33" t="s">
        <v>29</v>
      </c>
      <c r="B94" s="34"/>
      <c r="C94" s="35"/>
      <c r="D94" s="36"/>
      <c r="E94" s="93"/>
      <c r="F94" s="36"/>
      <c r="G94" s="72">
        <f>+G76+G93</f>
        <v>755574</v>
      </c>
      <c r="H94" s="66"/>
      <c r="I94" s="72">
        <f>+I76+I93</f>
        <v>387216</v>
      </c>
      <c r="J94" s="66"/>
      <c r="K94" s="72">
        <f>+K76+K93</f>
        <v>749199</v>
      </c>
      <c r="L94" s="67"/>
      <c r="M94" s="72">
        <f>+M76+M93</f>
        <v>403137</v>
      </c>
    </row>
    <row r="95" spans="1:13" ht="20.25" customHeight="1" thickTop="1" x14ac:dyDescent="0.45">
      <c r="A95" s="33"/>
      <c r="B95" s="34"/>
      <c r="C95" s="35"/>
      <c r="D95" s="36"/>
      <c r="E95" s="93"/>
      <c r="F95" s="36"/>
      <c r="G95" s="66"/>
      <c r="H95" s="66"/>
      <c r="I95" s="66"/>
      <c r="J95" s="66"/>
      <c r="K95" s="66"/>
      <c r="L95" s="67"/>
      <c r="M95" s="66"/>
    </row>
    <row r="96" spans="1:13" ht="20.25" customHeight="1" x14ac:dyDescent="0.45">
      <c r="A96" s="33"/>
      <c r="B96" s="34"/>
      <c r="C96" s="35"/>
      <c r="D96" s="36"/>
      <c r="E96" s="93"/>
      <c r="F96" s="36"/>
      <c r="G96" s="300"/>
      <c r="H96" s="300"/>
      <c r="I96" s="300"/>
      <c r="J96" s="300"/>
      <c r="K96" s="300"/>
      <c r="L96" s="67"/>
      <c r="M96" s="300"/>
    </row>
    <row r="97" spans="1:14" ht="20.25" customHeight="1" x14ac:dyDescent="0.45">
      <c r="A97" s="33"/>
      <c r="B97" s="34"/>
      <c r="C97" s="35"/>
      <c r="D97" s="36"/>
      <c r="E97" s="93"/>
      <c r="F97" s="36"/>
      <c r="G97" s="66"/>
      <c r="H97" s="66"/>
      <c r="I97" s="66"/>
      <c r="J97" s="66"/>
      <c r="K97" s="66"/>
      <c r="L97" s="67"/>
      <c r="M97" s="66"/>
    </row>
    <row r="98" spans="1:14" ht="20.25" customHeight="1" x14ac:dyDescent="0.45">
      <c r="A98" s="33"/>
      <c r="B98" s="34"/>
      <c r="C98" s="35"/>
      <c r="D98" s="36"/>
      <c r="E98" s="93"/>
      <c r="F98" s="36"/>
      <c r="G98" s="300"/>
      <c r="H98" s="300"/>
      <c r="I98" s="300"/>
      <c r="J98" s="300"/>
      <c r="K98" s="300"/>
      <c r="L98" s="67"/>
      <c r="M98" s="300"/>
    </row>
    <row r="99" spans="1:14" ht="20.25" customHeight="1" x14ac:dyDescent="0.45">
      <c r="A99" s="33"/>
      <c r="B99" s="34"/>
      <c r="C99" s="35"/>
      <c r="D99" s="36"/>
      <c r="E99" s="93"/>
      <c r="F99" s="36"/>
      <c r="G99" s="66"/>
      <c r="H99" s="66"/>
      <c r="I99" s="66"/>
      <c r="J99" s="66"/>
      <c r="K99" s="66"/>
      <c r="L99" s="67"/>
      <c r="M99" s="66"/>
    </row>
    <row r="100" spans="1:14" ht="19.5" customHeight="1" x14ac:dyDescent="0.45">
      <c r="A100" s="33"/>
      <c r="B100" s="34"/>
      <c r="C100" s="35"/>
      <c r="D100" s="36"/>
      <c r="E100" s="93"/>
      <c r="F100" s="36"/>
      <c r="G100" s="66"/>
      <c r="H100" s="66"/>
      <c r="I100" s="66"/>
      <c r="J100" s="66"/>
      <c r="K100" s="66"/>
      <c r="L100" s="67"/>
      <c r="M100" s="66"/>
    </row>
    <row r="101" spans="1:14" ht="20.25" customHeight="1" x14ac:dyDescent="0.45">
      <c r="A101" s="15" t="s">
        <v>93</v>
      </c>
      <c r="K101" s="51"/>
      <c r="L101" s="51"/>
      <c r="M101" s="53"/>
    </row>
    <row r="102" spans="1:14" ht="20.25" customHeight="1" x14ac:dyDescent="0.45">
      <c r="A102" s="22"/>
      <c r="B102" s="129"/>
      <c r="C102" s="129"/>
      <c r="D102" s="129"/>
      <c r="E102" s="98"/>
      <c r="F102" s="129"/>
      <c r="G102" s="55"/>
      <c r="H102" s="55"/>
      <c r="I102" s="55"/>
      <c r="J102" s="55"/>
      <c r="K102" s="55"/>
      <c r="L102" s="55"/>
      <c r="M102" s="130" t="s">
        <v>104</v>
      </c>
      <c r="N102" s="22"/>
    </row>
    <row r="103" spans="1:14" ht="20.25" customHeight="1" x14ac:dyDescent="0.45">
      <c r="A103" s="25"/>
      <c r="K103" s="53"/>
      <c r="L103" s="53"/>
      <c r="M103" s="53"/>
    </row>
    <row r="104" spans="1:14" ht="20.25" customHeight="1" x14ac:dyDescent="0.45">
      <c r="K104" s="51"/>
      <c r="L104" s="51"/>
    </row>
    <row r="105" spans="1:14" ht="20.25" customHeight="1" x14ac:dyDescent="0.45">
      <c r="K105" s="51"/>
      <c r="L105" s="51"/>
    </row>
    <row r="106" spans="1:14" ht="20.25" customHeight="1" x14ac:dyDescent="0.45">
      <c r="K106" s="51"/>
      <c r="L106" s="51"/>
    </row>
    <row r="107" spans="1:14" ht="20.25" customHeight="1" x14ac:dyDescent="0.45">
      <c r="K107" s="51"/>
      <c r="L107" s="51"/>
    </row>
    <row r="108" spans="1:14" ht="20.25" customHeight="1" x14ac:dyDescent="0.45">
      <c r="K108" s="51"/>
      <c r="L108" s="51"/>
    </row>
    <row r="109" spans="1:14" ht="20.25" customHeight="1" x14ac:dyDescent="0.45">
      <c r="K109" s="51"/>
      <c r="L109" s="51"/>
    </row>
    <row r="110" spans="1:14" ht="20.25" customHeight="1" x14ac:dyDescent="0.45">
      <c r="K110" s="51"/>
      <c r="L110" s="51"/>
    </row>
    <row r="111" spans="1:14" ht="20.25" customHeight="1" x14ac:dyDescent="0.45">
      <c r="K111" s="51"/>
      <c r="L111" s="51"/>
    </row>
    <row r="112" spans="1:14" ht="20.25" customHeight="1" x14ac:dyDescent="0.45">
      <c r="K112" s="51"/>
      <c r="L112" s="51"/>
    </row>
    <row r="113" spans="11:12" ht="20.25" customHeight="1" x14ac:dyDescent="0.45">
      <c r="K113" s="51"/>
      <c r="L113" s="51"/>
    </row>
    <row r="114" spans="11:12" ht="20.25" customHeight="1" x14ac:dyDescent="0.45">
      <c r="K114" s="51"/>
      <c r="L114" s="51"/>
    </row>
    <row r="115" spans="11:12" ht="20.25" customHeight="1" x14ac:dyDescent="0.45">
      <c r="K115" s="51"/>
      <c r="L115" s="51"/>
    </row>
    <row r="116" spans="11:12" ht="20.25" customHeight="1" x14ac:dyDescent="0.45">
      <c r="K116" s="51"/>
      <c r="L116" s="51"/>
    </row>
    <row r="117" spans="11:12" ht="20.25" customHeight="1" x14ac:dyDescent="0.45">
      <c r="K117" s="51"/>
      <c r="L117" s="51"/>
    </row>
    <row r="118" spans="11:12" ht="20.25" customHeight="1" x14ac:dyDescent="0.45">
      <c r="K118" s="51"/>
      <c r="L118" s="51"/>
    </row>
    <row r="119" spans="11:12" ht="20.25" customHeight="1" x14ac:dyDescent="0.45">
      <c r="K119" s="51"/>
      <c r="L119" s="51"/>
    </row>
    <row r="120" spans="11:12" ht="20.25" customHeight="1" x14ac:dyDescent="0.45">
      <c r="K120" s="51"/>
      <c r="L120" s="51"/>
    </row>
    <row r="121" spans="11:12" ht="20.25" customHeight="1" x14ac:dyDescent="0.45">
      <c r="K121" s="51"/>
      <c r="L121" s="51"/>
    </row>
    <row r="122" spans="11:12" ht="20.25" customHeight="1" x14ac:dyDescent="0.45">
      <c r="K122" s="51"/>
      <c r="L122" s="51"/>
    </row>
    <row r="123" spans="11:12" ht="20.25" customHeight="1" x14ac:dyDescent="0.45">
      <c r="K123" s="51"/>
      <c r="L123" s="51"/>
    </row>
    <row r="124" spans="11:12" ht="20.25" customHeight="1" x14ac:dyDescent="0.45">
      <c r="K124" s="51"/>
      <c r="L124" s="51"/>
    </row>
    <row r="125" spans="11:12" ht="20.25" customHeight="1" x14ac:dyDescent="0.45">
      <c r="K125" s="51"/>
      <c r="L125" s="51"/>
    </row>
  </sheetData>
  <mergeCells count="6">
    <mergeCell ref="G56:M56"/>
    <mergeCell ref="K57:M57"/>
    <mergeCell ref="G5:M5"/>
    <mergeCell ref="K6:M6"/>
    <mergeCell ref="G6:I6"/>
    <mergeCell ref="G57:I57"/>
  </mergeCells>
  <phoneticPr fontId="0" type="noConversion"/>
  <printOptions horizontalCentered="1"/>
  <pageMargins left="0.75" right="0.5" top="1" bottom="0.5" header="1" footer="0.5"/>
  <pageSetup paperSize="9" scale="74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25" zoomScale="120" zoomScaleNormal="120" zoomScaleSheetLayoutView="140" workbookViewId="0">
      <selection activeCell="P38" sqref="P38"/>
    </sheetView>
  </sheetViews>
  <sheetFormatPr defaultRowHeight="21" customHeight="1" x14ac:dyDescent="0.45"/>
  <cols>
    <col min="1" max="2" width="1.83203125" style="1" customWidth="1"/>
    <col min="3" max="3" width="47.33203125" style="1" customWidth="1"/>
    <col min="4" max="4" width="8.83203125" style="4" customWidth="1"/>
    <col min="5" max="5" width="1.33203125" style="4" customWidth="1"/>
    <col min="6" max="6" width="14.83203125" style="61" customWidth="1"/>
    <col min="7" max="7" width="1.33203125" style="61" customWidth="1"/>
    <col min="8" max="8" width="14.83203125" style="61" customWidth="1"/>
    <col min="9" max="9" width="1.33203125" style="61" customWidth="1"/>
    <col min="10" max="10" width="14.83203125" style="61" customWidth="1"/>
    <col min="11" max="11" width="1.33203125" style="61" customWidth="1"/>
    <col min="12" max="12" width="14.83203125" style="211" customWidth="1"/>
    <col min="13" max="16384" width="9.33203125" style="1"/>
  </cols>
  <sheetData>
    <row r="1" spans="1:12" ht="21" customHeight="1" x14ac:dyDescent="0.45">
      <c r="A1" s="6" t="s">
        <v>84</v>
      </c>
      <c r="B1" s="8"/>
      <c r="C1" s="8"/>
      <c r="D1" s="8"/>
      <c r="E1" s="8"/>
      <c r="F1" s="57"/>
      <c r="G1" s="57"/>
      <c r="H1" s="57"/>
      <c r="I1" s="57"/>
      <c r="J1" s="57"/>
      <c r="K1" s="57"/>
      <c r="L1" s="133"/>
    </row>
    <row r="2" spans="1:12" ht="21" customHeight="1" x14ac:dyDescent="0.45">
      <c r="A2" s="14" t="s">
        <v>57</v>
      </c>
      <c r="B2" s="14"/>
      <c r="C2" s="14"/>
      <c r="D2" s="9"/>
      <c r="E2" s="9"/>
      <c r="F2" s="58"/>
      <c r="G2" s="58"/>
      <c r="H2" s="58"/>
      <c r="I2" s="58"/>
      <c r="J2" s="58"/>
      <c r="K2" s="58"/>
      <c r="L2" s="225" t="s">
        <v>94</v>
      </c>
    </row>
    <row r="3" spans="1:12" ht="21" customHeight="1" x14ac:dyDescent="0.45">
      <c r="A3" s="10" t="s">
        <v>152</v>
      </c>
      <c r="B3" s="10"/>
      <c r="C3" s="10"/>
      <c r="D3" s="180"/>
      <c r="E3" s="180"/>
      <c r="F3" s="179"/>
      <c r="G3" s="179"/>
      <c r="H3" s="179"/>
      <c r="I3" s="179"/>
      <c r="J3" s="179"/>
      <c r="K3" s="179"/>
      <c r="L3" s="224" t="s">
        <v>95</v>
      </c>
    </row>
    <row r="4" spans="1:12" ht="21" customHeight="1" x14ac:dyDescent="0.45">
      <c r="A4" s="39"/>
      <c r="B4" s="41"/>
      <c r="C4" s="39"/>
      <c r="E4" s="32"/>
      <c r="F4" s="66"/>
      <c r="G4" s="66"/>
      <c r="H4" s="66"/>
      <c r="I4" s="66"/>
      <c r="J4" s="66"/>
      <c r="K4" s="66"/>
      <c r="L4" s="226"/>
    </row>
    <row r="5" spans="1:12" s="2" customFormat="1" ht="21" customHeight="1" x14ac:dyDescent="0.45">
      <c r="D5" s="113"/>
      <c r="E5" s="113"/>
      <c r="F5" s="312" t="s">
        <v>97</v>
      </c>
      <c r="G5" s="312"/>
      <c r="H5" s="312"/>
      <c r="I5" s="312"/>
      <c r="J5" s="312"/>
      <c r="K5" s="312"/>
      <c r="L5" s="312"/>
    </row>
    <row r="6" spans="1:12" s="2" customFormat="1" ht="21" customHeight="1" x14ac:dyDescent="0.45">
      <c r="D6" s="113"/>
      <c r="E6" s="18"/>
      <c r="F6" s="313" t="s">
        <v>20</v>
      </c>
      <c r="G6" s="313"/>
      <c r="H6" s="313"/>
      <c r="I6" s="52"/>
      <c r="J6" s="313" t="s">
        <v>21</v>
      </c>
      <c r="K6" s="313"/>
      <c r="L6" s="313"/>
    </row>
    <row r="7" spans="1:12" s="2" customFormat="1" ht="21" customHeight="1" x14ac:dyDescent="0.45">
      <c r="D7" s="17" t="s">
        <v>18</v>
      </c>
      <c r="E7" s="18"/>
      <c r="F7" s="188" t="s">
        <v>90</v>
      </c>
      <c r="G7" s="54"/>
      <c r="H7" s="188" t="s">
        <v>85</v>
      </c>
      <c r="I7" s="54"/>
      <c r="J7" s="188" t="s">
        <v>90</v>
      </c>
      <c r="K7" s="54"/>
      <c r="L7" s="188" t="s">
        <v>85</v>
      </c>
    </row>
    <row r="8" spans="1:12" ht="21" customHeight="1" x14ac:dyDescent="0.45">
      <c r="A8" s="39"/>
      <c r="B8" s="41"/>
      <c r="C8" s="39"/>
      <c r="E8" s="32"/>
      <c r="F8" s="66"/>
      <c r="G8" s="66"/>
      <c r="H8" s="66"/>
      <c r="I8" s="66"/>
      <c r="J8" s="66"/>
      <c r="K8" s="66"/>
      <c r="L8" s="226"/>
    </row>
    <row r="9" spans="1:12" ht="21" customHeight="1" x14ac:dyDescent="0.45">
      <c r="A9" s="39" t="s">
        <v>51</v>
      </c>
      <c r="B9" s="39"/>
      <c r="C9" s="39"/>
      <c r="D9" s="4">
        <v>5</v>
      </c>
      <c r="E9" s="32"/>
      <c r="F9" s="84">
        <v>55493</v>
      </c>
      <c r="G9" s="82"/>
      <c r="H9" s="215">
        <v>42966</v>
      </c>
      <c r="I9" s="82"/>
      <c r="J9" s="149">
        <v>0</v>
      </c>
      <c r="K9" s="153"/>
      <c r="L9" s="149">
        <v>0</v>
      </c>
    </row>
    <row r="10" spans="1:12" ht="21" customHeight="1" x14ac:dyDescent="0.45">
      <c r="A10" s="39" t="s">
        <v>52</v>
      </c>
      <c r="E10" s="32"/>
      <c r="F10" s="71">
        <v>-35473</v>
      </c>
      <c r="G10" s="66"/>
      <c r="H10" s="214">
        <v>-31962</v>
      </c>
      <c r="I10" s="66"/>
      <c r="J10" s="151">
        <v>0</v>
      </c>
      <c r="K10" s="153"/>
      <c r="L10" s="151">
        <v>0</v>
      </c>
    </row>
    <row r="11" spans="1:12" ht="21" customHeight="1" x14ac:dyDescent="0.45">
      <c r="A11" s="38" t="s">
        <v>108</v>
      </c>
      <c r="B11" s="39"/>
      <c r="C11" s="39"/>
      <c r="E11" s="32"/>
      <c r="F11" s="303">
        <f>SUM(F9:F10)</f>
        <v>20020</v>
      </c>
      <c r="G11" s="66"/>
      <c r="H11" s="84">
        <f>SUM(H9:H10)</f>
        <v>11004</v>
      </c>
      <c r="I11" s="66"/>
      <c r="J11" s="149">
        <f>SUM(J9:J10)</f>
        <v>0</v>
      </c>
      <c r="K11" s="153"/>
      <c r="L11" s="149">
        <f>SUM(L9:L10)</f>
        <v>0</v>
      </c>
    </row>
    <row r="12" spans="1:12" ht="21" customHeight="1" x14ac:dyDescent="0.45">
      <c r="A12" s="39" t="s">
        <v>7</v>
      </c>
      <c r="C12" s="39"/>
      <c r="D12" s="4">
        <v>4</v>
      </c>
      <c r="E12" s="32"/>
      <c r="F12" s="148">
        <v>486</v>
      </c>
      <c r="G12" s="82"/>
      <c r="H12" s="216">
        <v>1457</v>
      </c>
      <c r="I12" s="82"/>
      <c r="J12" s="148">
        <v>163</v>
      </c>
      <c r="K12" s="82"/>
      <c r="L12" s="231">
        <v>353</v>
      </c>
    </row>
    <row r="13" spans="1:12" ht="21" customHeight="1" x14ac:dyDescent="0.45">
      <c r="A13" s="38" t="s">
        <v>109</v>
      </c>
      <c r="B13" s="39"/>
      <c r="C13" s="39"/>
      <c r="E13" s="32"/>
      <c r="F13" s="303">
        <f>SUM(F11:F12)</f>
        <v>20506</v>
      </c>
      <c r="G13" s="66"/>
      <c r="H13" s="84">
        <f>SUM(H11:H12)</f>
        <v>12461</v>
      </c>
      <c r="I13" s="66"/>
      <c r="J13" s="303">
        <f>SUM(J11:J12)</f>
        <v>163</v>
      </c>
      <c r="K13" s="66"/>
      <c r="L13" s="227">
        <f>SUM(L11:L12)</f>
        <v>353</v>
      </c>
    </row>
    <row r="14" spans="1:12" ht="20.25" customHeight="1" x14ac:dyDescent="0.45">
      <c r="A14" s="39" t="s">
        <v>31</v>
      </c>
      <c r="C14" s="39"/>
      <c r="E14" s="32"/>
      <c r="F14" s="66">
        <v>-2039</v>
      </c>
      <c r="G14" s="66"/>
      <c r="H14" s="217">
        <v>-1800</v>
      </c>
      <c r="I14" s="66"/>
      <c r="J14" s="149">
        <v>0</v>
      </c>
      <c r="K14" s="153"/>
      <c r="L14" s="149">
        <v>0</v>
      </c>
    </row>
    <row r="15" spans="1:12" ht="21" customHeight="1" x14ac:dyDescent="0.45">
      <c r="A15" s="39" t="s">
        <v>19</v>
      </c>
      <c r="C15" s="39"/>
      <c r="E15" s="32"/>
      <c r="F15" s="66">
        <v>-10999</v>
      </c>
      <c r="G15" s="66"/>
      <c r="H15" s="218">
        <v>-11216</v>
      </c>
      <c r="I15" s="66"/>
      <c r="J15" s="66">
        <v>-7298</v>
      </c>
      <c r="K15" s="66"/>
      <c r="L15" s="232">
        <v>-7494</v>
      </c>
    </row>
    <row r="16" spans="1:12" ht="21" customHeight="1" x14ac:dyDescent="0.45">
      <c r="A16" s="39" t="s">
        <v>69</v>
      </c>
      <c r="C16" s="39"/>
      <c r="D16" s="4">
        <v>4</v>
      </c>
      <c r="E16" s="32"/>
      <c r="F16" s="66">
        <v>-3664</v>
      </c>
      <c r="G16" s="66"/>
      <c r="H16" s="219">
        <v>-6447</v>
      </c>
      <c r="I16" s="66"/>
      <c r="J16" s="66">
        <v>-1941</v>
      </c>
      <c r="K16" s="66"/>
      <c r="L16" s="233">
        <v>-4820</v>
      </c>
    </row>
    <row r="17" spans="1:12" ht="20.25" customHeight="1" x14ac:dyDescent="0.45">
      <c r="A17" s="39" t="s">
        <v>148</v>
      </c>
      <c r="B17" s="39"/>
      <c r="C17" s="39"/>
      <c r="D17" s="4" t="s">
        <v>147</v>
      </c>
      <c r="E17" s="32"/>
      <c r="F17" s="66">
        <v>1170</v>
      </c>
      <c r="G17" s="66"/>
      <c r="H17" s="66">
        <v>0</v>
      </c>
      <c r="I17" s="66"/>
      <c r="J17" s="66">
        <v>3000</v>
      </c>
      <c r="K17" s="152"/>
      <c r="L17" s="243">
        <v>-210</v>
      </c>
    </row>
    <row r="18" spans="1:12" ht="20.25" customHeight="1" x14ac:dyDescent="0.45">
      <c r="A18" s="39" t="s">
        <v>130</v>
      </c>
      <c r="B18" s="39"/>
      <c r="C18" s="39"/>
      <c r="E18" s="32"/>
      <c r="F18" s="66">
        <v>-1765</v>
      </c>
      <c r="G18" s="66"/>
      <c r="H18" s="220">
        <v>-1212</v>
      </c>
      <c r="I18" s="66"/>
      <c r="J18" s="151">
        <v>0</v>
      </c>
      <c r="K18" s="153"/>
      <c r="L18" s="151">
        <v>0</v>
      </c>
    </row>
    <row r="19" spans="1:12" s="2" customFormat="1" ht="21" customHeight="1" x14ac:dyDescent="0.45">
      <c r="A19" s="38" t="s">
        <v>112</v>
      </c>
      <c r="B19" s="41"/>
      <c r="C19" s="39"/>
      <c r="D19" s="4"/>
      <c r="E19" s="32"/>
      <c r="F19" s="194">
        <f>SUM(F13:F18)</f>
        <v>3209</v>
      </c>
      <c r="G19" s="66"/>
      <c r="H19" s="194">
        <f>SUM(H13:H18)</f>
        <v>-8214</v>
      </c>
      <c r="I19" s="66"/>
      <c r="J19" s="194">
        <f>SUM(J13:J18)</f>
        <v>-6076</v>
      </c>
      <c r="K19" s="66"/>
      <c r="L19" s="194">
        <f>SUM(L13:L18)</f>
        <v>-12171</v>
      </c>
    </row>
    <row r="20" spans="1:12" s="2" customFormat="1" ht="21" customHeight="1" x14ac:dyDescent="0.45">
      <c r="A20" s="39" t="s">
        <v>113</v>
      </c>
      <c r="B20" s="41"/>
      <c r="C20" s="39"/>
      <c r="D20" s="4"/>
      <c r="E20" s="32"/>
      <c r="F20" s="71">
        <v>-504</v>
      </c>
      <c r="G20" s="66"/>
      <c r="H20" s="221">
        <v>-158</v>
      </c>
      <c r="I20" s="66"/>
      <c r="J20" s="71">
        <v>-13</v>
      </c>
      <c r="K20" s="66"/>
      <c r="L20" s="234">
        <v>-12</v>
      </c>
    </row>
    <row r="21" spans="1:12" s="2" customFormat="1" ht="21" customHeight="1" x14ac:dyDescent="0.45">
      <c r="A21" s="38" t="s">
        <v>138</v>
      </c>
      <c r="B21" s="41"/>
      <c r="C21" s="39"/>
      <c r="D21" s="4"/>
      <c r="E21" s="32"/>
      <c r="F21" s="303">
        <f>SUM(F19:F20)</f>
        <v>2705</v>
      </c>
      <c r="G21" s="66"/>
      <c r="H21" s="84">
        <f>SUM(H19:H20)</f>
        <v>-8372</v>
      </c>
      <c r="I21" s="66"/>
      <c r="J21" s="303">
        <f>SUM(J19:J20)</f>
        <v>-6089</v>
      </c>
      <c r="K21" s="66"/>
      <c r="L21" s="226">
        <f>SUM(L19:L20)</f>
        <v>-12183</v>
      </c>
    </row>
    <row r="22" spans="1:12" s="2" customFormat="1" ht="21" customHeight="1" x14ac:dyDescent="0.45">
      <c r="A22" s="39" t="s">
        <v>131</v>
      </c>
      <c r="B22" s="41"/>
      <c r="C22" s="39"/>
      <c r="D22" s="4">
        <v>16</v>
      </c>
      <c r="E22" s="32"/>
      <c r="F22" s="149">
        <v>0</v>
      </c>
      <c r="G22" s="66"/>
      <c r="H22" s="149">
        <v>0</v>
      </c>
      <c r="I22" s="66"/>
      <c r="J22" s="151">
        <v>0</v>
      </c>
      <c r="K22" s="153"/>
      <c r="L22" s="151">
        <v>0</v>
      </c>
    </row>
    <row r="23" spans="1:12" ht="21.75" thickBot="1" x14ac:dyDescent="0.5">
      <c r="A23" s="38" t="s">
        <v>139</v>
      </c>
      <c r="B23" s="41"/>
      <c r="C23" s="39"/>
      <c r="E23" s="32"/>
      <c r="F23" s="295">
        <f>SUM(F21:F21)</f>
        <v>2705</v>
      </c>
      <c r="G23" s="66"/>
      <c r="H23" s="137">
        <f>SUM(H21:H21)</f>
        <v>-8372</v>
      </c>
      <c r="I23" s="66"/>
      <c r="J23" s="295">
        <f>SUM(J21:J21)</f>
        <v>-6089</v>
      </c>
      <c r="K23" s="66"/>
      <c r="L23" s="228">
        <f>SUM(L21:L21)</f>
        <v>-12183</v>
      </c>
    </row>
    <row r="24" spans="1:12" ht="21" customHeight="1" thickTop="1" x14ac:dyDescent="0.45">
      <c r="A24" s="39"/>
      <c r="B24" s="41"/>
      <c r="C24" s="39"/>
      <c r="E24" s="32"/>
      <c r="F24" s="66"/>
      <c r="G24" s="66"/>
      <c r="H24" s="66"/>
      <c r="I24" s="66"/>
      <c r="J24" s="66"/>
      <c r="K24" s="66"/>
      <c r="L24" s="226"/>
    </row>
    <row r="25" spans="1:12" ht="21" customHeight="1" x14ac:dyDescent="0.45">
      <c r="A25" s="38" t="s">
        <v>142</v>
      </c>
      <c r="B25" s="41"/>
      <c r="C25" s="39"/>
      <c r="E25" s="32"/>
      <c r="F25" s="66"/>
      <c r="G25" s="66"/>
      <c r="H25" s="66"/>
      <c r="I25" s="66"/>
      <c r="J25" s="66"/>
      <c r="K25" s="66"/>
      <c r="L25" s="226"/>
    </row>
    <row r="26" spans="1:12" ht="21" customHeight="1" x14ac:dyDescent="0.45">
      <c r="A26" s="39" t="s">
        <v>70</v>
      </c>
      <c r="B26" s="41"/>
      <c r="C26" s="39"/>
      <c r="E26" s="32"/>
      <c r="F26" s="303">
        <f>F23</f>
        <v>2705</v>
      </c>
      <c r="G26" s="84"/>
      <c r="H26" s="84">
        <f>H23</f>
        <v>-8372</v>
      </c>
      <c r="I26" s="84"/>
      <c r="J26" s="303">
        <f>J23</f>
        <v>-6089</v>
      </c>
      <c r="K26" s="66"/>
      <c r="L26" s="227">
        <f>L23</f>
        <v>-12183</v>
      </c>
    </row>
    <row r="27" spans="1:12" ht="21" customHeight="1" x14ac:dyDescent="0.45">
      <c r="A27" s="39"/>
      <c r="B27" s="41"/>
      <c r="C27" s="39"/>
      <c r="E27" s="32"/>
      <c r="F27" s="66"/>
      <c r="G27" s="66"/>
      <c r="H27" s="66"/>
      <c r="I27" s="66"/>
      <c r="J27" s="66"/>
      <c r="K27" s="66"/>
      <c r="L27" s="226"/>
    </row>
    <row r="28" spans="1:12" ht="21" customHeight="1" x14ac:dyDescent="0.45">
      <c r="A28" s="39" t="s">
        <v>71</v>
      </c>
      <c r="B28" s="41"/>
      <c r="C28" s="39"/>
      <c r="E28" s="32"/>
      <c r="F28" s="149">
        <v>0</v>
      </c>
      <c r="G28" s="66"/>
      <c r="H28" s="149">
        <v>0</v>
      </c>
      <c r="I28" s="66"/>
      <c r="J28" s="151">
        <v>0</v>
      </c>
      <c r="K28" s="153"/>
      <c r="L28" s="151">
        <v>0</v>
      </c>
    </row>
    <row r="29" spans="1:12" ht="21" customHeight="1" thickBot="1" x14ac:dyDescent="0.5">
      <c r="A29" s="38" t="s">
        <v>139</v>
      </c>
      <c r="B29" s="41"/>
      <c r="C29" s="39"/>
      <c r="E29" s="32"/>
      <c r="F29" s="295">
        <f>F26+F28</f>
        <v>2705</v>
      </c>
      <c r="G29" s="66"/>
      <c r="H29" s="137">
        <f>H26+H28</f>
        <v>-8372</v>
      </c>
      <c r="I29" s="66"/>
      <c r="J29" s="295">
        <f>J26+J28</f>
        <v>-6089</v>
      </c>
      <c r="K29" s="66"/>
      <c r="L29" s="228">
        <f>L26+L28</f>
        <v>-12183</v>
      </c>
    </row>
    <row r="30" spans="1:12" ht="21" customHeight="1" thickTop="1" x14ac:dyDescent="0.45">
      <c r="A30" s="39"/>
      <c r="B30" s="41"/>
      <c r="C30" s="39"/>
      <c r="E30" s="32"/>
      <c r="F30" s="66"/>
      <c r="G30" s="66"/>
      <c r="H30" s="66"/>
      <c r="I30" s="66"/>
      <c r="J30" s="66"/>
      <c r="K30" s="66"/>
      <c r="L30" s="226"/>
    </row>
    <row r="31" spans="1:12" ht="21" customHeight="1" x14ac:dyDescent="0.45">
      <c r="A31" s="109" t="s">
        <v>141</v>
      </c>
      <c r="B31" s="45"/>
      <c r="C31" s="45"/>
      <c r="F31" s="78"/>
      <c r="G31" s="78"/>
      <c r="H31" s="78"/>
      <c r="I31" s="78"/>
      <c r="J31" s="78"/>
      <c r="K31" s="78"/>
      <c r="L31" s="226"/>
    </row>
    <row r="32" spans="1:12" ht="21" customHeight="1" x14ac:dyDescent="0.45">
      <c r="A32" s="45"/>
      <c r="B32" s="75" t="s">
        <v>169</v>
      </c>
      <c r="C32" s="45"/>
      <c r="D32" s="4">
        <v>24</v>
      </c>
      <c r="F32" s="235">
        <v>3.0000000000000001E-3</v>
      </c>
      <c r="G32" s="83"/>
      <c r="H32" s="222">
        <v>-1.2E-2</v>
      </c>
      <c r="I32" s="83"/>
      <c r="J32" s="156">
        <v>-6.0000000000000001E-3</v>
      </c>
      <c r="K32" s="83"/>
      <c r="L32" s="235">
        <v>-1.7000000000000001E-2</v>
      </c>
    </row>
    <row r="34" spans="1:12" s="255" customFormat="1" ht="21" customHeight="1" x14ac:dyDescent="0.45">
      <c r="D34" s="4"/>
      <c r="E34" s="4"/>
      <c r="F34" s="61"/>
      <c r="G34" s="61"/>
      <c r="H34" s="61"/>
      <c r="I34" s="61"/>
      <c r="J34" s="61"/>
      <c r="K34" s="61"/>
      <c r="L34" s="211"/>
    </row>
    <row r="35" spans="1:12" s="255" customFormat="1" ht="21" customHeight="1" x14ac:dyDescent="0.45">
      <c r="D35" s="4"/>
      <c r="E35" s="4"/>
      <c r="F35" s="61"/>
      <c r="G35" s="61"/>
      <c r="H35" s="61"/>
      <c r="I35" s="61"/>
      <c r="J35" s="61"/>
      <c r="K35" s="61"/>
      <c r="L35" s="211"/>
    </row>
    <row r="36" spans="1:12" ht="21" customHeight="1" x14ac:dyDescent="0.45">
      <c r="A36" s="109"/>
      <c r="B36" s="45"/>
      <c r="C36" s="45"/>
      <c r="F36" s="78"/>
      <c r="G36" s="78"/>
      <c r="H36" s="78"/>
      <c r="I36" s="78"/>
      <c r="J36" s="78"/>
      <c r="K36" s="78"/>
      <c r="L36" s="226"/>
    </row>
    <row r="37" spans="1:12" s="255" customFormat="1" ht="21" customHeight="1" x14ac:dyDescent="0.45">
      <c r="A37" s="109"/>
      <c r="B37" s="45"/>
      <c r="C37" s="45"/>
      <c r="D37" s="4"/>
      <c r="E37" s="4"/>
      <c r="F37" s="299"/>
      <c r="G37" s="299"/>
      <c r="H37" s="299"/>
      <c r="I37" s="299"/>
      <c r="J37" s="299"/>
      <c r="K37" s="299"/>
      <c r="L37" s="300"/>
    </row>
    <row r="38" spans="1:12" ht="21" customHeight="1" x14ac:dyDescent="0.45">
      <c r="A38" s="45"/>
      <c r="B38" s="75"/>
      <c r="C38" s="45"/>
      <c r="F38" s="149"/>
      <c r="G38" s="83"/>
      <c r="H38" s="223"/>
      <c r="I38" s="83"/>
      <c r="J38" s="149"/>
      <c r="K38" s="83"/>
      <c r="L38" s="237"/>
    </row>
    <row r="39" spans="1:12" ht="21" customHeight="1" x14ac:dyDescent="0.45">
      <c r="A39" s="45"/>
      <c r="B39" s="75"/>
      <c r="C39" s="45"/>
      <c r="F39" s="149"/>
      <c r="G39" s="83"/>
      <c r="H39" s="156"/>
      <c r="I39" s="83"/>
      <c r="J39" s="149"/>
      <c r="K39" s="83"/>
      <c r="L39" s="230"/>
    </row>
    <row r="40" spans="1:12" s="255" customFormat="1" ht="21" customHeight="1" x14ac:dyDescent="0.45">
      <c r="A40" s="45"/>
      <c r="B40" s="75"/>
      <c r="C40" s="45"/>
      <c r="D40" s="4"/>
      <c r="E40" s="4"/>
      <c r="F40" s="149"/>
      <c r="G40" s="83"/>
      <c r="H40" s="235"/>
      <c r="I40" s="83"/>
      <c r="J40" s="149"/>
      <c r="K40" s="83"/>
      <c r="L40" s="235"/>
    </row>
    <row r="41" spans="1:12" ht="21" customHeight="1" x14ac:dyDescent="0.45">
      <c r="A41" s="45"/>
      <c r="B41" s="75"/>
      <c r="C41" s="45"/>
      <c r="F41" s="43"/>
      <c r="G41" s="83"/>
      <c r="H41" s="43"/>
      <c r="I41" s="83"/>
      <c r="J41" s="43"/>
      <c r="K41" s="83"/>
      <c r="L41" s="229"/>
    </row>
    <row r="42" spans="1:12" ht="21" customHeight="1" x14ac:dyDescent="0.45">
      <c r="A42" s="16" t="s">
        <v>93</v>
      </c>
    </row>
    <row r="43" spans="1:12" ht="21" customHeight="1" x14ac:dyDescent="0.45">
      <c r="A43" s="184"/>
      <c r="B43" s="184"/>
      <c r="C43" s="184"/>
      <c r="D43" s="185"/>
      <c r="E43" s="185"/>
      <c r="F43" s="186"/>
      <c r="G43" s="186"/>
      <c r="H43" s="186"/>
      <c r="I43" s="186"/>
      <c r="J43" s="186"/>
      <c r="K43" s="186"/>
      <c r="L43" s="181" t="s">
        <v>105</v>
      </c>
    </row>
  </sheetData>
  <mergeCells count="3">
    <mergeCell ref="F5:L5"/>
    <mergeCell ref="F6:H6"/>
    <mergeCell ref="J6:L6"/>
  </mergeCells>
  <pageMargins left="0.75" right="0.5" top="1" bottom="0.5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40" workbookViewId="0">
      <selection activeCell="L1" sqref="L1"/>
    </sheetView>
  </sheetViews>
  <sheetFormatPr defaultRowHeight="20.25" customHeight="1" x14ac:dyDescent="0.45"/>
  <cols>
    <col min="1" max="2" width="1.83203125" style="1" customWidth="1"/>
    <col min="3" max="3" width="47.5" style="1" customWidth="1"/>
    <col min="4" max="4" width="8.83203125" style="4" customWidth="1"/>
    <col min="5" max="5" width="1.33203125" style="4" customWidth="1"/>
    <col min="6" max="6" width="14.83203125" style="61" customWidth="1"/>
    <col min="7" max="7" width="1.33203125" style="61" customWidth="1"/>
    <col min="8" max="8" width="14.83203125" style="61" customWidth="1"/>
    <col min="9" max="9" width="1.33203125" style="61" customWidth="1"/>
    <col min="10" max="10" width="14.83203125" style="61" customWidth="1"/>
    <col min="11" max="11" width="1.33203125" style="61" customWidth="1"/>
    <col min="12" max="12" width="14.83203125" style="211" customWidth="1"/>
    <col min="13" max="16384" width="9.33203125" style="1"/>
  </cols>
  <sheetData>
    <row r="1" spans="1:12" ht="20.25" customHeight="1" x14ac:dyDescent="0.45">
      <c r="A1" s="6" t="s">
        <v>84</v>
      </c>
      <c r="B1" s="8"/>
      <c r="C1" s="8"/>
      <c r="D1" s="8"/>
      <c r="E1" s="8"/>
      <c r="F1" s="57"/>
      <c r="G1" s="57"/>
      <c r="H1" s="57"/>
      <c r="I1" s="57"/>
      <c r="J1" s="57"/>
      <c r="K1" s="57"/>
      <c r="L1" s="133"/>
    </row>
    <row r="2" spans="1:12" ht="20.25" customHeight="1" x14ac:dyDescent="0.45">
      <c r="A2" s="14" t="s">
        <v>57</v>
      </c>
      <c r="B2" s="14"/>
      <c r="C2" s="14"/>
      <c r="D2" s="9"/>
      <c r="E2" s="9"/>
      <c r="F2" s="58"/>
      <c r="G2" s="58"/>
      <c r="H2" s="58"/>
      <c r="I2" s="58"/>
      <c r="J2" s="58"/>
      <c r="K2" s="58"/>
      <c r="L2" s="252" t="s">
        <v>94</v>
      </c>
    </row>
    <row r="3" spans="1:12" ht="20.25" customHeight="1" x14ac:dyDescent="0.45">
      <c r="A3" s="236" t="s">
        <v>153</v>
      </c>
      <c r="B3" s="10"/>
      <c r="C3" s="10"/>
      <c r="D3" s="180"/>
      <c r="E3" s="180"/>
      <c r="F3" s="179"/>
      <c r="G3" s="179"/>
      <c r="H3" s="179"/>
      <c r="I3" s="179"/>
      <c r="J3" s="179"/>
      <c r="K3" s="179"/>
      <c r="L3" s="251" t="s">
        <v>95</v>
      </c>
    </row>
    <row r="4" spans="1:12" ht="25.5" customHeight="1" x14ac:dyDescent="0.45">
      <c r="A4" s="39"/>
      <c r="B4" s="41"/>
      <c r="C4" s="39"/>
      <c r="E4" s="32"/>
      <c r="F4" s="66"/>
      <c r="G4" s="66"/>
      <c r="H4" s="66"/>
      <c r="I4" s="66"/>
      <c r="J4" s="66"/>
      <c r="K4" s="66"/>
      <c r="L4" s="253"/>
    </row>
    <row r="5" spans="1:12" s="2" customFormat="1" ht="20.25" customHeight="1" x14ac:dyDescent="0.45">
      <c r="D5" s="113"/>
      <c r="E5" s="113"/>
      <c r="F5" s="312" t="s">
        <v>97</v>
      </c>
      <c r="G5" s="312"/>
      <c r="H5" s="312"/>
      <c r="I5" s="312"/>
      <c r="J5" s="312"/>
      <c r="K5" s="312"/>
      <c r="L5" s="312"/>
    </row>
    <row r="6" spans="1:12" s="2" customFormat="1" ht="20.25" customHeight="1" x14ac:dyDescent="0.45">
      <c r="D6" s="113"/>
      <c r="E6" s="18"/>
      <c r="F6" s="314" t="s">
        <v>20</v>
      </c>
      <c r="G6" s="314"/>
      <c r="H6" s="314"/>
      <c r="I6" s="52"/>
      <c r="J6" s="314" t="s">
        <v>21</v>
      </c>
      <c r="K6" s="314"/>
      <c r="L6" s="314"/>
    </row>
    <row r="7" spans="1:12" s="2" customFormat="1" ht="20.25" customHeight="1" x14ac:dyDescent="0.45">
      <c r="D7" s="113"/>
      <c r="E7" s="18"/>
      <c r="L7" s="212"/>
    </row>
    <row r="8" spans="1:12" ht="20.25" customHeight="1" x14ac:dyDescent="0.45">
      <c r="A8" s="39"/>
      <c r="B8" s="2"/>
      <c r="C8" s="2"/>
      <c r="D8" s="17" t="s">
        <v>18</v>
      </c>
      <c r="E8" s="113"/>
      <c r="F8" s="59" t="s">
        <v>90</v>
      </c>
      <c r="G8" s="54"/>
      <c r="H8" s="59" t="s">
        <v>85</v>
      </c>
      <c r="I8" s="54"/>
      <c r="J8" s="59" t="s">
        <v>90</v>
      </c>
      <c r="K8" s="54"/>
      <c r="L8" s="251" t="s">
        <v>85</v>
      </c>
    </row>
    <row r="9" spans="1:12" ht="10.5" customHeight="1" x14ac:dyDescent="0.45">
      <c r="A9" s="39"/>
      <c r="B9" s="41"/>
      <c r="C9" s="39"/>
      <c r="E9" s="32"/>
      <c r="F9" s="66"/>
      <c r="G9" s="66"/>
      <c r="H9" s="66"/>
      <c r="I9" s="66"/>
      <c r="J9" s="66"/>
      <c r="K9" s="66"/>
      <c r="L9" s="253"/>
    </row>
    <row r="10" spans="1:12" ht="20.25" customHeight="1" x14ac:dyDescent="0.45">
      <c r="A10" s="39" t="s">
        <v>51</v>
      </c>
      <c r="B10" s="39"/>
      <c r="C10" s="39"/>
      <c r="D10" s="4">
        <v>5</v>
      </c>
      <c r="E10" s="32"/>
      <c r="F10" s="84">
        <v>151554</v>
      </c>
      <c r="G10" s="84"/>
      <c r="H10" s="239">
        <v>143173</v>
      </c>
      <c r="I10" s="82"/>
      <c r="J10" s="149">
        <v>0</v>
      </c>
      <c r="K10" s="153"/>
      <c r="L10" s="149">
        <v>0</v>
      </c>
    </row>
    <row r="11" spans="1:12" ht="20.25" customHeight="1" x14ac:dyDescent="0.45">
      <c r="A11" s="39" t="s">
        <v>52</v>
      </c>
      <c r="E11" s="32"/>
      <c r="F11" s="71">
        <v>-99489</v>
      </c>
      <c r="G11" s="66"/>
      <c r="H11" s="238">
        <v>-110303</v>
      </c>
      <c r="I11" s="66"/>
      <c r="J11" s="151">
        <v>0</v>
      </c>
      <c r="K11" s="153"/>
      <c r="L11" s="151">
        <v>0</v>
      </c>
    </row>
    <row r="12" spans="1:12" ht="20.25" customHeight="1" x14ac:dyDescent="0.45">
      <c r="A12" s="38" t="s">
        <v>108</v>
      </c>
      <c r="B12" s="39"/>
      <c r="C12" s="39"/>
      <c r="E12" s="32"/>
      <c r="F12" s="303">
        <f>SUM(F10:F11)</f>
        <v>52065</v>
      </c>
      <c r="G12" s="84"/>
      <c r="H12" s="84">
        <f>SUM(H10:H11)</f>
        <v>32870</v>
      </c>
      <c r="I12" s="66"/>
      <c r="J12" s="149">
        <f>SUM(J10:J11)</f>
        <v>0</v>
      </c>
      <c r="K12" s="153"/>
      <c r="L12" s="149">
        <f>SUM(L10:L11)</f>
        <v>0</v>
      </c>
    </row>
    <row r="13" spans="1:12" ht="20.25" customHeight="1" x14ac:dyDescent="0.45">
      <c r="A13" s="39" t="s">
        <v>134</v>
      </c>
      <c r="C13" s="39"/>
      <c r="E13" s="32"/>
      <c r="F13" s="149">
        <v>0</v>
      </c>
      <c r="G13" s="82"/>
      <c r="H13" s="240">
        <v>7130</v>
      </c>
      <c r="I13" s="82"/>
      <c r="J13" s="149">
        <v>0</v>
      </c>
      <c r="K13" s="82"/>
      <c r="L13" s="260">
        <v>1902</v>
      </c>
    </row>
    <row r="14" spans="1:12" ht="20.25" customHeight="1" x14ac:dyDescent="0.45">
      <c r="A14" s="39" t="s">
        <v>7</v>
      </c>
      <c r="C14" s="39"/>
      <c r="D14" s="4">
        <v>4</v>
      </c>
      <c r="E14" s="32"/>
      <c r="F14" s="148">
        <v>3210</v>
      </c>
      <c r="G14" s="82"/>
      <c r="H14" s="241">
        <v>4263</v>
      </c>
      <c r="I14" s="82"/>
      <c r="J14" s="148">
        <v>1673</v>
      </c>
      <c r="K14" s="82"/>
      <c r="L14" s="266">
        <v>2973</v>
      </c>
    </row>
    <row r="15" spans="1:12" ht="20.25" customHeight="1" x14ac:dyDescent="0.45">
      <c r="A15" s="38" t="s">
        <v>109</v>
      </c>
      <c r="B15" s="39"/>
      <c r="C15" s="39"/>
      <c r="E15" s="32"/>
      <c r="F15" s="247">
        <f>SUM(F12:F14)</f>
        <v>55275</v>
      </c>
      <c r="G15" s="66"/>
      <c r="H15" s="84">
        <f>SUM(H12:H14)</f>
        <v>44263</v>
      </c>
      <c r="I15" s="66"/>
      <c r="J15" s="247">
        <f>SUM(J12:J14)</f>
        <v>1673</v>
      </c>
      <c r="K15" s="66"/>
      <c r="L15" s="260">
        <f>SUM(L12:L14)</f>
        <v>4875</v>
      </c>
    </row>
    <row r="16" spans="1:12" ht="20.25" customHeight="1" x14ac:dyDescent="0.45">
      <c r="A16" s="39" t="s">
        <v>31</v>
      </c>
      <c r="C16" s="39"/>
      <c r="E16" s="32"/>
      <c r="F16" s="66">
        <v>-5225</v>
      </c>
      <c r="G16" s="66"/>
      <c r="H16" s="242">
        <v>-4799</v>
      </c>
      <c r="I16" s="66"/>
      <c r="J16" s="149">
        <v>0</v>
      </c>
      <c r="K16" s="153"/>
      <c r="L16" s="270">
        <v>0</v>
      </c>
    </row>
    <row r="17" spans="1:12" ht="20.25" customHeight="1" x14ac:dyDescent="0.45">
      <c r="A17" s="39" t="s">
        <v>19</v>
      </c>
      <c r="C17" s="39"/>
      <c r="E17" s="32"/>
      <c r="F17" s="66">
        <v>-32421</v>
      </c>
      <c r="G17" s="66"/>
      <c r="H17" s="242">
        <v>-36886</v>
      </c>
      <c r="I17" s="66"/>
      <c r="J17" s="66">
        <v>-21584</v>
      </c>
      <c r="K17" s="66"/>
      <c r="L17" s="258">
        <v>-21875</v>
      </c>
    </row>
    <row r="18" spans="1:12" ht="20.25" customHeight="1" x14ac:dyDescent="0.45">
      <c r="A18" s="39" t="s">
        <v>69</v>
      </c>
      <c r="C18" s="39"/>
      <c r="D18" s="4">
        <v>4</v>
      </c>
      <c r="E18" s="32"/>
      <c r="F18" s="66">
        <v>-10193</v>
      </c>
      <c r="G18" s="66"/>
      <c r="H18" s="242">
        <v>-42459</v>
      </c>
      <c r="I18" s="66"/>
      <c r="J18" s="66">
        <v>-5373</v>
      </c>
      <c r="K18" s="66"/>
      <c r="L18" s="258">
        <v>-34690</v>
      </c>
    </row>
    <row r="19" spans="1:12" ht="20.25" customHeight="1" x14ac:dyDescent="0.45">
      <c r="A19" s="39" t="s">
        <v>148</v>
      </c>
      <c r="C19" s="39"/>
      <c r="D19" s="4" t="s">
        <v>147</v>
      </c>
      <c r="E19" s="32"/>
      <c r="F19" s="66">
        <v>3170</v>
      </c>
      <c r="G19" s="66"/>
      <c r="H19" s="66">
        <v>-49514</v>
      </c>
      <c r="I19" s="66"/>
      <c r="J19" s="66">
        <v>5000</v>
      </c>
      <c r="K19" s="66"/>
      <c r="L19" s="260">
        <v>-68878</v>
      </c>
    </row>
    <row r="20" spans="1:12" ht="20.25" customHeight="1" x14ac:dyDescent="0.45">
      <c r="A20" s="39" t="s">
        <v>129</v>
      </c>
      <c r="C20" s="39"/>
      <c r="D20" s="4">
        <v>13</v>
      </c>
      <c r="E20" s="32"/>
      <c r="F20" s="66">
        <v>-25</v>
      </c>
      <c r="G20" s="66"/>
      <c r="H20" s="149">
        <v>0</v>
      </c>
      <c r="I20" s="66"/>
      <c r="J20" s="149">
        <v>0</v>
      </c>
      <c r="K20" s="66"/>
      <c r="L20" s="298">
        <v>0</v>
      </c>
    </row>
    <row r="21" spans="1:12" ht="20.25" customHeight="1" x14ac:dyDescent="0.45">
      <c r="A21" s="39" t="s">
        <v>130</v>
      </c>
      <c r="C21" s="39"/>
      <c r="E21" s="32"/>
      <c r="F21" s="66">
        <v>-5582</v>
      </c>
      <c r="G21" s="66"/>
      <c r="H21" s="243">
        <v>-4238</v>
      </c>
      <c r="I21" s="66"/>
      <c r="J21" s="149">
        <v>0</v>
      </c>
      <c r="K21" s="66"/>
      <c r="L21" s="260">
        <v>-1566</v>
      </c>
    </row>
    <row r="22" spans="1:12" s="2" customFormat="1" ht="20.25" customHeight="1" x14ac:dyDescent="0.45">
      <c r="A22" s="38" t="s">
        <v>112</v>
      </c>
      <c r="B22" s="41"/>
      <c r="C22" s="39"/>
      <c r="D22" s="4"/>
      <c r="E22" s="32"/>
      <c r="F22" s="187">
        <f>SUM(F15:F21)</f>
        <v>4999</v>
      </c>
      <c r="G22" s="66"/>
      <c r="H22" s="187">
        <f>SUM(H15:H21)</f>
        <v>-93633</v>
      </c>
      <c r="I22" s="66"/>
      <c r="J22" s="187">
        <f>SUM(J15:J21)</f>
        <v>-20284</v>
      </c>
      <c r="K22" s="66"/>
      <c r="L22" s="187">
        <f>SUM(L15:L21)</f>
        <v>-122134</v>
      </c>
    </row>
    <row r="23" spans="1:12" s="2" customFormat="1" ht="20.25" customHeight="1" x14ac:dyDescent="0.45">
      <c r="A23" s="39" t="s">
        <v>113</v>
      </c>
      <c r="B23" s="41"/>
      <c r="C23" s="39"/>
      <c r="D23" s="4"/>
      <c r="E23" s="32"/>
      <c r="F23" s="71">
        <v>-1493</v>
      </c>
      <c r="G23" s="66"/>
      <c r="H23" s="244">
        <v>-426</v>
      </c>
      <c r="I23" s="66"/>
      <c r="J23" s="71">
        <v>-37</v>
      </c>
      <c r="K23" s="66"/>
      <c r="L23" s="259">
        <v>-35</v>
      </c>
    </row>
    <row r="24" spans="1:12" s="2" customFormat="1" ht="20.25" customHeight="1" x14ac:dyDescent="0.45">
      <c r="A24" s="38" t="s">
        <v>138</v>
      </c>
      <c r="B24" s="41"/>
      <c r="C24" s="39"/>
      <c r="D24" s="4"/>
      <c r="E24" s="32"/>
      <c r="F24" s="248">
        <f>SUM(F22:F23)</f>
        <v>3506</v>
      </c>
      <c r="G24" s="66"/>
      <c r="H24" s="86">
        <f>SUM(H22:H23)</f>
        <v>-94059</v>
      </c>
      <c r="I24" s="66"/>
      <c r="J24" s="248">
        <f>SUM(J22:J23)</f>
        <v>-20321</v>
      </c>
      <c r="K24" s="66"/>
      <c r="L24" s="262">
        <f>SUM(L22:L23)</f>
        <v>-122169</v>
      </c>
    </row>
    <row r="25" spans="1:12" s="2" customFormat="1" ht="20.25" customHeight="1" x14ac:dyDescent="0.45">
      <c r="A25" s="39" t="s">
        <v>131</v>
      </c>
      <c r="B25" s="41"/>
      <c r="C25" s="39"/>
      <c r="D25" s="4">
        <v>16</v>
      </c>
      <c r="E25" s="32"/>
      <c r="F25" s="151">
        <v>0</v>
      </c>
      <c r="G25" s="66"/>
      <c r="H25" s="151">
        <v>0</v>
      </c>
      <c r="I25" s="66">
        <v>0</v>
      </c>
      <c r="J25" s="151">
        <v>0</v>
      </c>
      <c r="K25" s="153"/>
      <c r="L25" s="151">
        <v>0</v>
      </c>
    </row>
    <row r="26" spans="1:12" ht="20.25" customHeight="1" thickBot="1" x14ac:dyDescent="0.5">
      <c r="A26" s="38" t="s">
        <v>139</v>
      </c>
      <c r="B26" s="41"/>
      <c r="C26" s="39"/>
      <c r="E26" s="32"/>
      <c r="F26" s="249">
        <f>SUM(F24:F25)</f>
        <v>3506</v>
      </c>
      <c r="G26" s="66"/>
      <c r="H26" s="99">
        <f>SUM(H24:H25)</f>
        <v>-94059</v>
      </c>
      <c r="I26" s="66">
        <f>SUM(I15:I22)</f>
        <v>0</v>
      </c>
      <c r="J26" s="249">
        <f>SUM(J24:J25)</f>
        <v>-20321</v>
      </c>
      <c r="K26" s="66"/>
      <c r="L26" s="263">
        <f>SUM(L24:L25)</f>
        <v>-122169</v>
      </c>
    </row>
    <row r="27" spans="1:12" ht="10.5" customHeight="1" thickTop="1" x14ac:dyDescent="0.45">
      <c r="A27" s="39"/>
      <c r="B27" s="41"/>
      <c r="C27" s="39"/>
      <c r="E27" s="32"/>
      <c r="F27" s="66"/>
      <c r="G27" s="66"/>
      <c r="H27" s="66"/>
      <c r="I27" s="66"/>
      <c r="J27" s="66"/>
      <c r="K27" s="66"/>
      <c r="L27" s="258"/>
    </row>
    <row r="28" spans="1:12" ht="21.75" customHeight="1" x14ac:dyDescent="0.45">
      <c r="A28" s="38" t="s">
        <v>142</v>
      </c>
      <c r="B28" s="41"/>
      <c r="C28" s="39"/>
      <c r="E28" s="32"/>
      <c r="F28" s="66"/>
      <c r="G28" s="66"/>
      <c r="H28" s="66"/>
      <c r="I28" s="66"/>
      <c r="J28" s="66"/>
      <c r="K28" s="66"/>
      <c r="L28" s="258"/>
    </row>
    <row r="29" spans="1:12" ht="21.75" customHeight="1" x14ac:dyDescent="0.45">
      <c r="A29" s="39" t="s">
        <v>70</v>
      </c>
      <c r="B29" s="41"/>
      <c r="C29" s="39"/>
      <c r="E29" s="32"/>
      <c r="F29" s="303">
        <f>F26</f>
        <v>3506</v>
      </c>
      <c r="G29" s="66"/>
      <c r="H29" s="84">
        <f>H26</f>
        <v>-94059</v>
      </c>
      <c r="I29" s="66"/>
      <c r="J29" s="247">
        <f>J26</f>
        <v>-20321</v>
      </c>
      <c r="K29" s="66"/>
      <c r="L29" s="260">
        <f>L26</f>
        <v>-122169</v>
      </c>
    </row>
    <row r="30" spans="1:12" ht="17.25" customHeight="1" x14ac:dyDescent="0.45">
      <c r="A30" s="39"/>
      <c r="B30" s="41"/>
      <c r="C30" s="39"/>
      <c r="E30" s="32"/>
      <c r="F30" s="66"/>
      <c r="G30" s="66"/>
      <c r="H30" s="66"/>
      <c r="I30" s="66"/>
      <c r="J30" s="66"/>
      <c r="K30" s="66"/>
      <c r="L30" s="258"/>
    </row>
    <row r="31" spans="1:12" ht="21.75" customHeight="1" x14ac:dyDescent="0.45">
      <c r="A31" s="39" t="s">
        <v>71</v>
      </c>
      <c r="B31" s="41"/>
      <c r="C31" s="39"/>
      <c r="E31" s="32"/>
      <c r="F31" s="151">
        <v>0</v>
      </c>
      <c r="G31" s="66"/>
      <c r="H31" s="151">
        <v>0</v>
      </c>
      <c r="I31" s="66"/>
      <c r="J31" s="151">
        <v>0</v>
      </c>
      <c r="K31" s="153"/>
      <c r="L31" s="151">
        <v>0</v>
      </c>
    </row>
    <row r="32" spans="1:12" ht="21.75" customHeight="1" thickBot="1" x14ac:dyDescent="0.5">
      <c r="A32" s="38" t="s">
        <v>140</v>
      </c>
      <c r="B32" s="41"/>
      <c r="C32" s="39"/>
      <c r="E32" s="32"/>
      <c r="F32" s="250">
        <f>SUM(F29:F31)</f>
        <v>3506</v>
      </c>
      <c r="G32" s="66"/>
      <c r="H32" s="154">
        <f>SUM(H29:H31)</f>
        <v>-94059</v>
      </c>
      <c r="I32" s="66"/>
      <c r="J32" s="250">
        <f>SUM(J29:J31)</f>
        <v>-20321</v>
      </c>
      <c r="K32" s="66"/>
      <c r="L32" s="267">
        <f>SUM(L29:L31)</f>
        <v>-122169</v>
      </c>
    </row>
    <row r="33" spans="1:12" ht="17.25" customHeight="1" thickTop="1" x14ac:dyDescent="0.45">
      <c r="A33" s="39"/>
      <c r="B33" s="41"/>
      <c r="C33" s="39"/>
      <c r="E33" s="32"/>
      <c r="F33" s="66"/>
      <c r="G33" s="66"/>
      <c r="H33" s="66"/>
      <c r="I33" s="66"/>
      <c r="J33" s="66"/>
      <c r="K33" s="66"/>
      <c r="L33" s="258"/>
    </row>
    <row r="34" spans="1:12" ht="21.75" customHeight="1" x14ac:dyDescent="0.45">
      <c r="A34" s="109" t="s">
        <v>143</v>
      </c>
      <c r="B34" s="45"/>
      <c r="C34" s="45"/>
      <c r="F34" s="78"/>
      <c r="G34" s="78"/>
      <c r="H34" s="78"/>
      <c r="I34" s="78"/>
      <c r="J34" s="78"/>
      <c r="K34" s="78"/>
      <c r="L34" s="258"/>
    </row>
    <row r="35" spans="1:12" ht="21.75" customHeight="1" x14ac:dyDescent="0.45">
      <c r="A35" s="45"/>
      <c r="B35" s="75" t="s">
        <v>169</v>
      </c>
      <c r="C35" s="45"/>
      <c r="D35" s="4">
        <v>24</v>
      </c>
      <c r="F35" s="134">
        <v>4.0000000000000001E-3</v>
      </c>
      <c r="G35" s="83"/>
      <c r="H35" s="245">
        <v>-0.13800000000000001</v>
      </c>
      <c r="I35" s="83"/>
      <c r="J35" s="134">
        <v>-2.5999999999999999E-2</v>
      </c>
      <c r="K35" s="83"/>
      <c r="L35" s="268">
        <v>-0.18</v>
      </c>
    </row>
    <row r="36" spans="1:12" ht="17.25" customHeight="1" x14ac:dyDescent="0.45">
      <c r="A36" s="39"/>
      <c r="B36" s="41"/>
      <c r="C36" s="39"/>
      <c r="E36" s="32"/>
      <c r="F36" s="66"/>
      <c r="G36" s="66"/>
      <c r="H36" s="66"/>
      <c r="I36" s="66"/>
      <c r="J36" s="66"/>
      <c r="K36" s="66"/>
      <c r="L36" s="258"/>
    </row>
    <row r="37" spans="1:12" ht="21.75" customHeight="1" x14ac:dyDescent="0.45">
      <c r="A37" s="109"/>
      <c r="B37" s="45"/>
      <c r="C37" s="45"/>
      <c r="F37" s="78"/>
      <c r="G37" s="78"/>
      <c r="H37" s="78"/>
      <c r="I37" s="78"/>
      <c r="J37" s="78"/>
      <c r="K37" s="78"/>
      <c r="L37" s="258"/>
    </row>
    <row r="38" spans="1:12" ht="21.75" customHeight="1" x14ac:dyDescent="0.45">
      <c r="A38" s="45"/>
      <c r="B38" s="75"/>
      <c r="C38" s="45"/>
      <c r="F38" s="149"/>
      <c r="G38" s="83"/>
      <c r="H38" s="246"/>
      <c r="I38" s="83"/>
      <c r="J38" s="149"/>
      <c r="K38" s="83"/>
      <c r="L38" s="208"/>
    </row>
    <row r="39" spans="1:12" s="255" customFormat="1" ht="21.75" customHeight="1" x14ac:dyDescent="0.45">
      <c r="A39" s="45"/>
      <c r="B39" s="75"/>
      <c r="C39" s="45"/>
      <c r="D39" s="4"/>
      <c r="E39" s="4"/>
      <c r="F39" s="149"/>
      <c r="G39" s="83"/>
      <c r="H39" s="246"/>
      <c r="I39" s="83"/>
      <c r="J39" s="149"/>
      <c r="K39" s="83"/>
      <c r="L39" s="208"/>
    </row>
    <row r="40" spans="1:12" s="255" customFormat="1" ht="21.75" customHeight="1" x14ac:dyDescent="0.45">
      <c r="A40" s="45"/>
      <c r="B40" s="75"/>
      <c r="C40" s="45"/>
      <c r="D40" s="4"/>
      <c r="E40" s="4"/>
      <c r="F40" s="149"/>
      <c r="G40" s="83"/>
      <c r="H40" s="246"/>
      <c r="I40" s="83"/>
      <c r="J40" s="149"/>
      <c r="K40" s="83"/>
      <c r="L40" s="208"/>
    </row>
    <row r="41" spans="1:12" s="255" customFormat="1" ht="21.75" customHeight="1" x14ac:dyDescent="0.45">
      <c r="A41" s="45"/>
      <c r="B41" s="75"/>
      <c r="C41" s="45"/>
      <c r="D41" s="4"/>
      <c r="E41" s="4"/>
      <c r="F41" s="149"/>
      <c r="G41" s="83"/>
      <c r="H41" s="246"/>
      <c r="I41" s="83"/>
      <c r="J41" s="149"/>
      <c r="K41" s="83"/>
      <c r="L41" s="208"/>
    </row>
    <row r="42" spans="1:12" ht="21.75" customHeight="1" x14ac:dyDescent="0.45">
      <c r="A42" s="45"/>
      <c r="B42" s="75"/>
      <c r="C42" s="45"/>
      <c r="F42" s="149"/>
      <c r="G42" s="83"/>
      <c r="H42" s="155"/>
      <c r="I42" s="83"/>
      <c r="J42" s="149"/>
      <c r="K42" s="83"/>
      <c r="L42" s="254"/>
    </row>
    <row r="43" spans="1:12" ht="17.25" customHeight="1" x14ac:dyDescent="0.45">
      <c r="A43" s="39"/>
      <c r="B43" s="41"/>
      <c r="C43" s="39"/>
      <c r="E43" s="32"/>
      <c r="F43" s="66"/>
      <c r="G43" s="66"/>
      <c r="H43" s="66"/>
      <c r="I43" s="66"/>
      <c r="J43" s="66"/>
      <c r="K43" s="66"/>
      <c r="L43" s="253"/>
    </row>
    <row r="44" spans="1:12" ht="20.25" customHeight="1" x14ac:dyDescent="0.45">
      <c r="A44" s="15" t="s">
        <v>93</v>
      </c>
      <c r="B44" s="3"/>
      <c r="C44" s="3"/>
      <c r="D44" s="5"/>
      <c r="E44" s="5"/>
      <c r="F44" s="60"/>
      <c r="G44" s="60"/>
      <c r="H44" s="60"/>
      <c r="I44" s="60"/>
      <c r="J44" s="60"/>
      <c r="K44" s="60"/>
      <c r="L44" s="209"/>
    </row>
    <row r="45" spans="1:12" ht="20.25" customHeight="1" x14ac:dyDescent="0.45">
      <c r="L45" s="181" t="s">
        <v>106</v>
      </c>
    </row>
  </sheetData>
  <mergeCells count="3">
    <mergeCell ref="F5:L5"/>
    <mergeCell ref="J6:L6"/>
    <mergeCell ref="F6:H6"/>
  </mergeCells>
  <pageMargins left="0.75" right="0.5" top="1" bottom="0.5" header="0.5" footer="0.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zoomScaleNormal="100" zoomScaleSheetLayoutView="85" workbookViewId="0">
      <selection activeCell="Q1" sqref="Q1"/>
    </sheetView>
  </sheetViews>
  <sheetFormatPr defaultRowHeight="21" customHeight="1" x14ac:dyDescent="0.45"/>
  <cols>
    <col min="1" max="1" width="38.6640625" style="1" customWidth="1"/>
    <col min="2" max="2" width="1" style="1" customWidth="1"/>
    <col min="3" max="3" width="9" style="1" customWidth="1"/>
    <col min="4" max="4" width="0.83203125" style="1" customWidth="1"/>
    <col min="5" max="5" width="12.33203125" style="1" customWidth="1"/>
    <col min="6" max="6" width="0.83203125" style="1" customWidth="1"/>
    <col min="7" max="7" width="12.33203125" style="1" customWidth="1"/>
    <col min="8" max="8" width="0.83203125" style="1" customWidth="1"/>
    <col min="9" max="9" width="12.33203125" style="1" customWidth="1"/>
    <col min="10" max="10" width="0.83203125" style="1" customWidth="1"/>
    <col min="11" max="11" width="12.33203125" style="1" customWidth="1"/>
    <col min="12" max="12" width="0.83203125" style="1" customWidth="1"/>
    <col min="13" max="13" width="19" style="1" customWidth="1"/>
    <col min="14" max="14" width="0.83203125" style="1" customWidth="1"/>
    <col min="15" max="15" width="13" style="1" customWidth="1"/>
    <col min="16" max="16" width="0.83203125" style="1" customWidth="1"/>
    <col min="17" max="17" width="12.33203125" style="1" customWidth="1"/>
    <col min="18" max="16384" width="9.33203125" style="1"/>
  </cols>
  <sheetData>
    <row r="1" spans="1:17" ht="21" customHeight="1" x14ac:dyDescent="0.45">
      <c r="A1" s="6" t="s">
        <v>84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165"/>
      <c r="N1" s="8"/>
      <c r="O1" s="112"/>
      <c r="P1" s="8"/>
      <c r="Q1" s="207"/>
    </row>
    <row r="2" spans="1:17" ht="21" customHeight="1" x14ac:dyDescent="0.4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66"/>
      <c r="N2" s="8"/>
      <c r="O2" s="166"/>
      <c r="P2" s="8"/>
      <c r="Q2" s="166" t="s">
        <v>94</v>
      </c>
    </row>
    <row r="3" spans="1:17" ht="21" customHeight="1" x14ac:dyDescent="0.45">
      <c r="A3" s="256" t="s">
        <v>153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25"/>
      <c r="N3" s="10"/>
      <c r="O3" s="125"/>
      <c r="P3" s="10"/>
      <c r="Q3" s="125" t="s">
        <v>95</v>
      </c>
    </row>
    <row r="4" spans="1:17" ht="21" customHeight="1" x14ac:dyDescent="0.4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59" customFormat="1" ht="21" customHeight="1" x14ac:dyDescent="0.45">
      <c r="A5" s="167"/>
      <c r="E5" s="315" t="s">
        <v>97</v>
      </c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</row>
    <row r="6" spans="1:17" s="159" customFormat="1" ht="21" customHeight="1" x14ac:dyDescent="0.45">
      <c r="A6" s="167"/>
      <c r="E6" s="316" t="s">
        <v>20</v>
      </c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</row>
    <row r="7" spans="1:17" ht="21" customHeight="1" x14ac:dyDescent="0.45">
      <c r="A7" s="168"/>
      <c r="C7" s="160"/>
      <c r="E7" s="160" t="s">
        <v>8</v>
      </c>
      <c r="F7" s="126"/>
      <c r="G7" s="160" t="s">
        <v>25</v>
      </c>
      <c r="H7" s="164"/>
      <c r="I7" s="317" t="s">
        <v>72</v>
      </c>
      <c r="J7" s="317"/>
      <c r="K7" s="317"/>
      <c r="O7" s="162" t="s">
        <v>37</v>
      </c>
      <c r="Q7" s="169"/>
    </row>
    <row r="8" spans="1:17" ht="21" customHeight="1" x14ac:dyDescent="0.45">
      <c r="A8" s="168"/>
      <c r="C8" s="196"/>
      <c r="E8" s="160" t="s">
        <v>32</v>
      </c>
      <c r="F8" s="126"/>
      <c r="G8" s="160" t="s">
        <v>167</v>
      </c>
      <c r="H8" s="164"/>
      <c r="I8" s="160" t="s">
        <v>33</v>
      </c>
      <c r="K8" s="169" t="s">
        <v>137</v>
      </c>
      <c r="M8" s="162" t="s">
        <v>6</v>
      </c>
      <c r="O8" s="162" t="s">
        <v>38</v>
      </c>
      <c r="Q8" s="169"/>
    </row>
    <row r="9" spans="1:17" ht="21" customHeight="1" x14ac:dyDescent="0.45">
      <c r="A9" s="168"/>
      <c r="C9" s="189" t="s">
        <v>18</v>
      </c>
      <c r="E9" s="170" t="s">
        <v>34</v>
      </c>
      <c r="F9" s="126"/>
      <c r="G9" s="170" t="s">
        <v>58</v>
      </c>
      <c r="H9" s="164"/>
      <c r="I9" s="170" t="s">
        <v>35</v>
      </c>
      <c r="K9" s="171" t="s">
        <v>136</v>
      </c>
      <c r="M9" s="172" t="s">
        <v>59</v>
      </c>
      <c r="O9" s="172" t="s">
        <v>39</v>
      </c>
      <c r="Q9" s="171" t="s">
        <v>9</v>
      </c>
    </row>
    <row r="10" spans="1:17" ht="21" customHeight="1" x14ac:dyDescent="0.45">
      <c r="A10" s="168"/>
      <c r="C10" s="197"/>
      <c r="E10" s="161"/>
      <c r="F10" s="126"/>
      <c r="G10" s="161"/>
      <c r="H10" s="164"/>
      <c r="I10" s="161"/>
      <c r="K10" s="173"/>
      <c r="M10" s="162"/>
      <c r="O10" s="162"/>
      <c r="Q10" s="173"/>
    </row>
    <row r="11" spans="1:17" s="174" customFormat="1" ht="21" customHeight="1" x14ac:dyDescent="0.45">
      <c r="A11" s="8" t="s">
        <v>91</v>
      </c>
      <c r="C11" s="198"/>
      <c r="E11" s="260">
        <v>667634</v>
      </c>
      <c r="F11" s="272"/>
      <c r="G11" s="260">
        <v>167751</v>
      </c>
      <c r="H11" s="272"/>
      <c r="I11" s="260">
        <v>13726</v>
      </c>
      <c r="J11" s="273"/>
      <c r="K11" s="265">
        <v>-434464</v>
      </c>
      <c r="L11" s="273"/>
      <c r="M11" s="260">
        <v>414647</v>
      </c>
      <c r="N11" s="273"/>
      <c r="O11" s="149">
        <v>0</v>
      </c>
      <c r="P11" s="273"/>
      <c r="Q11" s="260">
        <f>SUM(M11:P11)</f>
        <v>414647</v>
      </c>
    </row>
    <row r="12" spans="1:17" s="174" customFormat="1" ht="21" customHeight="1" x14ac:dyDescent="0.45">
      <c r="A12" s="174" t="s">
        <v>121</v>
      </c>
      <c r="C12" s="4"/>
      <c r="E12" s="260">
        <v>32830</v>
      </c>
      <c r="F12" s="272"/>
      <c r="G12" s="149">
        <v>0</v>
      </c>
      <c r="H12" s="272"/>
      <c r="I12" s="149">
        <v>0</v>
      </c>
      <c r="J12" s="273"/>
      <c r="K12" s="149">
        <v>0</v>
      </c>
      <c r="L12" s="273"/>
      <c r="M12" s="260">
        <f>SUM(E12:K12)</f>
        <v>32830</v>
      </c>
      <c r="N12" s="273"/>
      <c r="O12" s="149">
        <v>0</v>
      </c>
      <c r="P12" s="273"/>
      <c r="Q12" s="260">
        <f>SUM(M12:P12)</f>
        <v>32830</v>
      </c>
    </row>
    <row r="13" spans="1:17" ht="21" customHeight="1" x14ac:dyDescent="0.45">
      <c r="A13" s="1" t="s">
        <v>124</v>
      </c>
      <c r="C13" s="195"/>
      <c r="E13" s="149">
        <v>0</v>
      </c>
      <c r="F13" s="264"/>
      <c r="G13" s="149">
        <v>0</v>
      </c>
      <c r="H13" s="264"/>
      <c r="I13" s="149">
        <v>0</v>
      </c>
      <c r="J13" s="264"/>
      <c r="K13" s="276">
        <v>-94059</v>
      </c>
      <c r="L13" s="255"/>
      <c r="M13" s="265">
        <f>SUM(E13:K13)</f>
        <v>-94059</v>
      </c>
      <c r="N13" s="264"/>
      <c r="O13" s="151">
        <v>0</v>
      </c>
      <c r="P13" s="264"/>
      <c r="Q13" s="265">
        <f>SUM(M13:P13)</f>
        <v>-94059</v>
      </c>
    </row>
    <row r="14" spans="1:17" ht="21" customHeight="1" thickBot="1" x14ac:dyDescent="0.5">
      <c r="A14" s="257" t="s">
        <v>154</v>
      </c>
      <c r="B14" s="138"/>
      <c r="C14" s="195"/>
      <c r="D14" s="138"/>
      <c r="E14" s="261">
        <f>SUM(E11:E13)</f>
        <v>700464</v>
      </c>
      <c r="F14" s="271"/>
      <c r="G14" s="261">
        <f>SUM(G11:G13)</f>
        <v>167751</v>
      </c>
      <c r="H14" s="271"/>
      <c r="I14" s="261">
        <f>SUM(I11:I13)</f>
        <v>13726</v>
      </c>
      <c r="J14" s="271"/>
      <c r="K14" s="269">
        <f>SUM(K11:K13)</f>
        <v>-528523</v>
      </c>
      <c r="L14" s="271"/>
      <c r="M14" s="261">
        <f>SUM(M11:M13)</f>
        <v>353418</v>
      </c>
      <c r="N14" s="271"/>
      <c r="O14" s="176">
        <f>SUM(O11:O13)</f>
        <v>0</v>
      </c>
      <c r="P14" s="271"/>
      <c r="Q14" s="261">
        <f>SUM(Q11:Q13)</f>
        <v>353418</v>
      </c>
    </row>
    <row r="15" spans="1:17" ht="21" customHeight="1" thickTop="1" x14ac:dyDescent="0.45">
      <c r="C15" s="195"/>
      <c r="K15" s="177"/>
      <c r="M15" s="177"/>
    </row>
    <row r="16" spans="1:17" ht="21.75" customHeight="1" x14ac:dyDescent="0.45">
      <c r="A16" s="31" t="s">
        <v>92</v>
      </c>
      <c r="C16" s="195"/>
      <c r="E16" s="84">
        <v>700464</v>
      </c>
      <c r="F16" s="126"/>
      <c r="G16" s="84">
        <v>167751</v>
      </c>
      <c r="H16" s="126"/>
      <c r="I16" s="84">
        <v>13726</v>
      </c>
      <c r="J16" s="85"/>
      <c r="K16" s="84">
        <v>-569103</v>
      </c>
      <c r="L16" s="139"/>
      <c r="M16" s="303">
        <f>SUM(E16:K16)</f>
        <v>312838</v>
      </c>
      <c r="N16" s="139"/>
      <c r="O16" s="149">
        <v>0</v>
      </c>
      <c r="P16" s="139"/>
      <c r="Q16" s="303">
        <f t="shared" ref="Q16:Q19" si="0">SUM(M16:P16)</f>
        <v>312838</v>
      </c>
    </row>
    <row r="17" spans="1:17" ht="21.75" customHeight="1" x14ac:dyDescent="0.45">
      <c r="A17" s="174" t="s">
        <v>121</v>
      </c>
      <c r="C17" s="199" t="s">
        <v>126</v>
      </c>
      <c r="E17" s="84">
        <v>2469412</v>
      </c>
      <c r="F17" s="126"/>
      <c r="G17" s="149">
        <v>0</v>
      </c>
      <c r="H17" s="126"/>
      <c r="I17" s="149">
        <v>0</v>
      </c>
      <c r="J17" s="85"/>
      <c r="K17" s="149">
        <v>0</v>
      </c>
      <c r="L17" s="139"/>
      <c r="M17" s="303">
        <f t="shared" ref="M17:M19" si="1">SUM(E17:K17)</f>
        <v>2469412</v>
      </c>
      <c r="N17" s="139"/>
      <c r="O17" s="149">
        <v>0</v>
      </c>
      <c r="P17" s="139"/>
      <c r="Q17" s="303">
        <f t="shared" si="0"/>
        <v>2469412</v>
      </c>
    </row>
    <row r="18" spans="1:17" s="255" customFormat="1" ht="21.75" customHeight="1" x14ac:dyDescent="0.45">
      <c r="A18" s="271" t="s">
        <v>168</v>
      </c>
      <c r="C18" s="199" t="s">
        <v>126</v>
      </c>
      <c r="E18" s="149">
        <v>0</v>
      </c>
      <c r="F18" s="126"/>
      <c r="G18" s="265">
        <v>-2098967</v>
      </c>
      <c r="H18" s="126"/>
      <c r="I18" s="149">
        <v>0</v>
      </c>
      <c r="J18" s="278"/>
      <c r="K18" s="149">
        <v>0</v>
      </c>
      <c r="L18" s="273"/>
      <c r="M18" s="303">
        <f t="shared" si="1"/>
        <v>-2098967</v>
      </c>
      <c r="N18" s="273"/>
      <c r="O18" s="149">
        <v>0</v>
      </c>
      <c r="P18" s="273"/>
      <c r="Q18" s="303">
        <f t="shared" si="0"/>
        <v>-2098967</v>
      </c>
    </row>
    <row r="19" spans="1:17" ht="21.75" customHeight="1" x14ac:dyDescent="0.45">
      <c r="A19" s="1" t="s">
        <v>144</v>
      </c>
      <c r="C19" s="195"/>
      <c r="E19" s="149">
        <v>0</v>
      </c>
      <c r="F19" s="135"/>
      <c r="G19" s="149">
        <v>0</v>
      </c>
      <c r="H19" s="135"/>
      <c r="I19" s="149">
        <v>0</v>
      </c>
      <c r="J19" s="135"/>
      <c r="K19" s="84">
        <f>'6'!F26</f>
        <v>3506</v>
      </c>
      <c r="L19" s="135"/>
      <c r="M19" s="303">
        <f t="shared" si="1"/>
        <v>3506</v>
      </c>
      <c r="N19" s="135"/>
      <c r="O19" s="149">
        <v>0</v>
      </c>
      <c r="P19" s="135"/>
      <c r="Q19" s="303">
        <f t="shared" si="0"/>
        <v>3506</v>
      </c>
    </row>
    <row r="20" spans="1:17" ht="21" customHeight="1" thickBot="1" x14ac:dyDescent="0.5">
      <c r="A20" s="257" t="s">
        <v>155</v>
      </c>
      <c r="B20" s="138"/>
      <c r="C20" s="195"/>
      <c r="D20" s="138"/>
      <c r="E20" s="137">
        <f>SUM(E16:E19)</f>
        <v>3169876</v>
      </c>
      <c r="F20" s="174"/>
      <c r="G20" s="137">
        <f>SUM(G16:G19)</f>
        <v>-1931216</v>
      </c>
      <c r="H20" s="174"/>
      <c r="I20" s="137">
        <f>SUM(I16:I19)</f>
        <v>13726</v>
      </c>
      <c r="J20" s="174"/>
      <c r="K20" s="175">
        <f>SUM(K16:K19)</f>
        <v>-565597</v>
      </c>
      <c r="L20" s="174"/>
      <c r="M20" s="137">
        <f>SUM(M16:M19)</f>
        <v>686789</v>
      </c>
      <c r="N20" s="174"/>
      <c r="O20" s="176">
        <v>0</v>
      </c>
      <c r="P20" s="174"/>
      <c r="Q20" s="137">
        <f>SUM(Q16:Q19)</f>
        <v>686789</v>
      </c>
    </row>
    <row r="21" spans="1:17" ht="21" customHeight="1" thickTop="1" x14ac:dyDescent="0.45">
      <c r="A21" s="190"/>
      <c r="B21" s="138"/>
      <c r="C21" s="195"/>
      <c r="D21" s="138"/>
    </row>
    <row r="22" spans="1:17" ht="21" customHeight="1" x14ac:dyDescent="0.45">
      <c r="A22" s="190"/>
      <c r="B22" s="138"/>
      <c r="C22" s="195"/>
      <c r="D22" s="138"/>
    </row>
    <row r="23" spans="1:17" ht="21" customHeight="1" x14ac:dyDescent="0.45">
      <c r="A23" s="190"/>
      <c r="B23" s="138"/>
      <c r="C23" s="195"/>
      <c r="D23" s="138"/>
    </row>
    <row r="24" spans="1:17" ht="21" customHeight="1" x14ac:dyDescent="0.45">
      <c r="A24" s="190"/>
      <c r="B24" s="138"/>
      <c r="C24" s="195"/>
      <c r="D24" s="138"/>
    </row>
    <row r="25" spans="1:17" ht="21" customHeight="1" x14ac:dyDescent="0.45">
      <c r="A25" s="190"/>
      <c r="B25" s="138"/>
      <c r="C25" s="195"/>
      <c r="D25" s="138"/>
    </row>
    <row r="26" spans="1:17" s="255" customFormat="1" ht="21" customHeight="1" x14ac:dyDescent="0.45">
      <c r="A26" s="190"/>
      <c r="B26" s="138"/>
      <c r="C26" s="195"/>
      <c r="D26" s="138"/>
    </row>
    <row r="27" spans="1:17" ht="21" customHeight="1" x14ac:dyDescent="0.45">
      <c r="A27" s="190"/>
      <c r="B27" s="138"/>
      <c r="C27" s="195"/>
      <c r="D27" s="138"/>
    </row>
    <row r="28" spans="1:17" ht="21" customHeight="1" x14ac:dyDescent="0.45">
      <c r="A28" s="190"/>
      <c r="B28" s="138"/>
      <c r="C28" s="195"/>
      <c r="D28" s="138"/>
    </row>
    <row r="29" spans="1:17" ht="21" customHeight="1" x14ac:dyDescent="0.45">
      <c r="A29" s="190"/>
      <c r="B29" s="138"/>
      <c r="C29" s="195"/>
      <c r="D29" s="138"/>
    </row>
    <row r="30" spans="1:17" ht="21" customHeight="1" x14ac:dyDescent="0.45">
      <c r="A30" s="190"/>
      <c r="B30" s="138"/>
      <c r="C30" s="195"/>
      <c r="D30" s="138"/>
    </row>
    <row r="31" spans="1:17" ht="21" customHeight="1" x14ac:dyDescent="0.45">
      <c r="A31" s="190"/>
      <c r="B31" s="138"/>
      <c r="C31" s="195"/>
      <c r="D31" s="138"/>
    </row>
    <row r="32" spans="1:17" ht="21" customHeight="1" x14ac:dyDescent="0.45">
      <c r="A32" s="190"/>
      <c r="B32" s="138"/>
      <c r="C32" s="195"/>
      <c r="D32" s="138"/>
    </row>
    <row r="33" spans="1:17" ht="21" customHeight="1" x14ac:dyDescent="0.45">
      <c r="A33" s="190"/>
      <c r="B33" s="138"/>
      <c r="C33" s="195"/>
      <c r="D33" s="138"/>
    </row>
    <row r="34" spans="1:17" ht="21" customHeight="1" x14ac:dyDescent="0.45">
      <c r="A34" s="190"/>
      <c r="B34" s="138"/>
      <c r="C34" s="195"/>
      <c r="D34" s="138"/>
    </row>
    <row r="35" spans="1:17" ht="21" customHeight="1" x14ac:dyDescent="0.45">
      <c r="A35" s="190"/>
      <c r="B35" s="138"/>
      <c r="C35" s="195"/>
      <c r="D35" s="138"/>
    </row>
    <row r="36" spans="1:17" ht="21" customHeight="1" x14ac:dyDescent="0.45">
      <c r="A36" s="190"/>
      <c r="B36" s="138"/>
      <c r="C36" s="195"/>
      <c r="D36" s="138"/>
    </row>
    <row r="37" spans="1:17" ht="21" customHeight="1" x14ac:dyDescent="0.45">
      <c r="A37" s="190"/>
      <c r="B37" s="138"/>
      <c r="C37" s="195"/>
      <c r="D37" s="138"/>
    </row>
    <row r="38" spans="1:17" ht="21" customHeight="1" x14ac:dyDescent="0.45">
      <c r="A38" s="190"/>
      <c r="B38" s="138"/>
      <c r="C38" s="195"/>
      <c r="D38" s="138"/>
    </row>
    <row r="39" spans="1:17" ht="21" customHeight="1" x14ac:dyDescent="0.45">
      <c r="A39" s="190"/>
      <c r="B39" s="138"/>
      <c r="C39" s="195"/>
      <c r="D39" s="138"/>
    </row>
    <row r="40" spans="1:17" ht="21" customHeight="1" x14ac:dyDescent="0.45">
      <c r="A40" s="190"/>
      <c r="B40" s="138"/>
      <c r="C40" s="195"/>
      <c r="D40" s="138"/>
    </row>
    <row r="41" spans="1:17" ht="21" customHeight="1" x14ac:dyDescent="0.45">
      <c r="A41" s="190"/>
      <c r="B41" s="138"/>
      <c r="C41" s="195"/>
      <c r="D41" s="138"/>
    </row>
    <row r="42" spans="1:17" ht="21" customHeight="1" x14ac:dyDescent="0.45">
      <c r="C42" s="84"/>
      <c r="K42" s="177"/>
      <c r="M42" s="177"/>
    </row>
    <row r="43" spans="1:17" ht="21" customHeight="1" x14ac:dyDescent="0.45">
      <c r="C43" s="84"/>
      <c r="K43" s="177"/>
      <c r="M43" s="177"/>
    </row>
    <row r="44" spans="1:17" ht="21" customHeight="1" x14ac:dyDescent="0.45">
      <c r="C44" s="84"/>
      <c r="K44" s="177"/>
      <c r="M44" s="177"/>
    </row>
    <row r="45" spans="1:17" x14ac:dyDescent="0.45">
      <c r="K45" s="177"/>
      <c r="M45" s="177"/>
      <c r="Q45" s="177"/>
    </row>
    <row r="46" spans="1:17" ht="21" customHeight="1" x14ac:dyDescent="0.45">
      <c r="K46" s="177"/>
      <c r="M46" s="177"/>
    </row>
    <row r="47" spans="1:17" s="255" customFormat="1" ht="21" customHeight="1" x14ac:dyDescent="0.45">
      <c r="K47" s="177"/>
      <c r="M47" s="177"/>
    </row>
    <row r="48" spans="1:17" s="255" customFormat="1" ht="21" customHeight="1" x14ac:dyDescent="0.45">
      <c r="K48" s="177"/>
      <c r="M48" s="177"/>
    </row>
    <row r="49" spans="1:17" ht="21" customHeight="1" x14ac:dyDescent="0.45">
      <c r="K49" s="177"/>
      <c r="M49" s="177"/>
    </row>
    <row r="50" spans="1:17" ht="21" customHeight="1" x14ac:dyDescent="0.45">
      <c r="K50" s="177"/>
      <c r="M50" s="177"/>
    </row>
    <row r="51" spans="1:17" ht="21" customHeight="1" x14ac:dyDescent="0.45">
      <c r="A51" s="15" t="s">
        <v>93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23"/>
      <c r="N51" s="3"/>
      <c r="O51" s="123"/>
      <c r="P51" s="3"/>
      <c r="Q51" s="123"/>
    </row>
    <row r="52" spans="1:17" ht="21" customHeight="1" x14ac:dyDescent="0.45">
      <c r="L52" s="164"/>
      <c r="M52" s="178"/>
      <c r="N52" s="164"/>
      <c r="O52" s="178"/>
      <c r="P52" s="164"/>
      <c r="Q52" s="178" t="s">
        <v>56</v>
      </c>
    </row>
  </sheetData>
  <mergeCells count="3">
    <mergeCell ref="E5:Q5"/>
    <mergeCell ref="E6:Q6"/>
    <mergeCell ref="I7:K7"/>
  </mergeCells>
  <printOptions horizontalCentered="1"/>
  <pageMargins left="0.6" right="0.5" top="1" bottom="0.5" header="0.5" footer="0.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zoomScaleNormal="100" zoomScaleSheetLayoutView="100" workbookViewId="0">
      <selection activeCell="M1" sqref="M1"/>
    </sheetView>
  </sheetViews>
  <sheetFormatPr defaultRowHeight="21.75" customHeight="1" x14ac:dyDescent="0.45"/>
  <cols>
    <col min="1" max="1" width="41.1640625" style="1" customWidth="1"/>
    <col min="2" max="2" width="0.83203125" style="1" customWidth="1"/>
    <col min="3" max="3" width="11.5" style="1" customWidth="1"/>
    <col min="4" max="4" width="0.83203125" style="1" customWidth="1"/>
    <col min="5" max="5" width="14.83203125" style="1" customWidth="1"/>
    <col min="6" max="6" width="0.83203125" style="1" customWidth="1"/>
    <col min="7" max="7" width="14.83203125" style="1" customWidth="1"/>
    <col min="8" max="8" width="0.83203125" style="1" customWidth="1"/>
    <col min="9" max="9" width="14.83203125" style="1" customWidth="1"/>
    <col min="10" max="10" width="0.83203125" style="1" customWidth="1"/>
    <col min="11" max="11" width="14.83203125" style="1" customWidth="1"/>
    <col min="12" max="12" width="0.83203125" style="1" customWidth="1"/>
    <col min="13" max="13" width="14.83203125" style="1" customWidth="1"/>
    <col min="14" max="16384" width="9.33203125" style="1"/>
  </cols>
  <sheetData>
    <row r="1" spans="1:13" ht="21.75" customHeight="1" x14ac:dyDescent="0.45">
      <c r="A1" s="6" t="s">
        <v>84</v>
      </c>
      <c r="B1" s="8"/>
      <c r="C1" s="8"/>
      <c r="D1" s="8"/>
      <c r="E1" s="8"/>
      <c r="F1" s="8"/>
      <c r="G1" s="8"/>
      <c r="H1" s="8"/>
      <c r="I1" s="124"/>
      <c r="J1" s="8"/>
      <c r="K1" s="112"/>
      <c r="L1" s="8"/>
      <c r="M1" s="133"/>
    </row>
    <row r="2" spans="1:13" ht="21.75" customHeight="1" x14ac:dyDescent="0.45">
      <c r="A2" s="8" t="s">
        <v>13</v>
      </c>
      <c r="B2" s="8"/>
      <c r="C2" s="8"/>
      <c r="D2" s="8"/>
      <c r="E2" s="8"/>
      <c r="F2" s="8"/>
      <c r="G2" s="8"/>
      <c r="H2" s="8"/>
      <c r="I2" s="124"/>
      <c r="J2" s="8"/>
      <c r="K2" s="8"/>
      <c r="L2" s="8"/>
      <c r="M2" s="166" t="s">
        <v>94</v>
      </c>
    </row>
    <row r="3" spans="1:13" ht="21.75" customHeight="1" x14ac:dyDescent="0.45">
      <c r="A3" s="274" t="s">
        <v>153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25" t="s">
        <v>95</v>
      </c>
    </row>
    <row r="4" spans="1:13" ht="21.75" customHeight="1" x14ac:dyDescent="0.4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159" customFormat="1" ht="21.75" customHeight="1" x14ac:dyDescent="0.45">
      <c r="A5" s="167"/>
      <c r="E5" s="315" t="s">
        <v>97</v>
      </c>
      <c r="F5" s="315"/>
      <c r="G5" s="315"/>
      <c r="H5" s="315"/>
      <c r="I5" s="315"/>
      <c r="J5" s="315"/>
      <c r="K5" s="315"/>
      <c r="L5" s="315"/>
      <c r="M5" s="315"/>
    </row>
    <row r="6" spans="1:13" s="159" customFormat="1" ht="21.75" customHeight="1" x14ac:dyDescent="0.45">
      <c r="A6" s="167"/>
      <c r="E6" s="316" t="s">
        <v>21</v>
      </c>
      <c r="F6" s="316"/>
      <c r="G6" s="316"/>
      <c r="H6" s="316"/>
      <c r="I6" s="316"/>
      <c r="J6" s="316"/>
      <c r="K6" s="316"/>
      <c r="L6" s="316"/>
      <c r="M6" s="316"/>
    </row>
    <row r="7" spans="1:13" ht="21.75" customHeight="1" x14ac:dyDescent="0.45">
      <c r="A7" s="168"/>
      <c r="C7" s="159"/>
      <c r="D7" s="126"/>
      <c r="E7" s="160" t="s">
        <v>8</v>
      </c>
      <c r="F7" s="126"/>
      <c r="G7" s="160" t="s">
        <v>25</v>
      </c>
      <c r="H7" s="164"/>
      <c r="I7" s="317" t="s">
        <v>72</v>
      </c>
      <c r="J7" s="317"/>
      <c r="K7" s="317"/>
      <c r="M7" s="162"/>
    </row>
    <row r="8" spans="1:13" ht="21.75" customHeight="1" x14ac:dyDescent="0.45">
      <c r="A8" s="168"/>
      <c r="C8" s="159"/>
      <c r="D8" s="126"/>
      <c r="E8" s="160" t="s">
        <v>32</v>
      </c>
      <c r="F8" s="126"/>
      <c r="G8" s="160" t="s">
        <v>167</v>
      </c>
      <c r="H8" s="164"/>
      <c r="I8" s="160" t="s">
        <v>33</v>
      </c>
      <c r="K8" s="169"/>
      <c r="M8" s="162"/>
    </row>
    <row r="9" spans="1:13" ht="21.75" customHeight="1" x14ac:dyDescent="0.45">
      <c r="A9" s="168"/>
      <c r="C9" s="180" t="s">
        <v>18</v>
      </c>
      <c r="D9" s="126"/>
      <c r="E9" s="170" t="s">
        <v>34</v>
      </c>
      <c r="F9" s="126"/>
      <c r="G9" s="191" t="s">
        <v>58</v>
      </c>
      <c r="H9" s="164"/>
      <c r="I9" s="170" t="s">
        <v>35</v>
      </c>
      <c r="K9" s="192" t="s">
        <v>26</v>
      </c>
      <c r="M9" s="172" t="s">
        <v>9</v>
      </c>
    </row>
    <row r="10" spans="1:13" ht="21.75" customHeight="1" x14ac:dyDescent="0.45">
      <c r="A10" s="168"/>
      <c r="C10" s="159"/>
      <c r="D10" s="126"/>
      <c r="E10" s="161"/>
      <c r="F10" s="126"/>
      <c r="G10" s="161"/>
      <c r="H10" s="164"/>
      <c r="I10" s="161"/>
      <c r="K10" s="173"/>
      <c r="M10" s="162"/>
    </row>
    <row r="11" spans="1:13" ht="21.75" customHeight="1" x14ac:dyDescent="0.45">
      <c r="A11" s="8" t="s">
        <v>123</v>
      </c>
      <c r="C11" s="159"/>
      <c r="D11" s="126"/>
      <c r="E11" s="84">
        <v>667634</v>
      </c>
      <c r="F11" s="126"/>
      <c r="G11" s="84">
        <v>167751</v>
      </c>
      <c r="H11" s="126"/>
      <c r="I11" s="84">
        <v>13726</v>
      </c>
      <c r="J11" s="126"/>
      <c r="K11" s="84">
        <v>-418832</v>
      </c>
      <c r="L11" s="126"/>
      <c r="M11" s="84">
        <f>SUM(E11:K11)</f>
        <v>430279</v>
      </c>
    </row>
    <row r="12" spans="1:13" ht="21.75" customHeight="1" x14ac:dyDescent="0.45">
      <c r="A12" s="174" t="s">
        <v>121</v>
      </c>
      <c r="C12" s="32"/>
      <c r="D12" s="126"/>
      <c r="E12" s="84">
        <v>32830</v>
      </c>
      <c r="F12" s="126"/>
      <c r="G12" s="149">
        <v>0</v>
      </c>
      <c r="H12" s="115"/>
      <c r="I12" s="149">
        <v>0</v>
      </c>
      <c r="J12" s="115"/>
      <c r="K12" s="149">
        <v>0</v>
      </c>
      <c r="L12" s="126"/>
      <c r="M12" s="84">
        <f t="shared" ref="M12" si="0">SUM(E12:K12)</f>
        <v>32830</v>
      </c>
    </row>
    <row r="13" spans="1:13" ht="21" customHeight="1" x14ac:dyDescent="0.45">
      <c r="A13" s="1" t="s">
        <v>124</v>
      </c>
      <c r="C13" s="159"/>
      <c r="D13" s="135"/>
      <c r="E13" s="149">
        <v>0</v>
      </c>
      <c r="F13" s="135"/>
      <c r="G13" s="149">
        <v>0</v>
      </c>
      <c r="H13" s="135"/>
      <c r="I13" s="149">
        <v>0</v>
      </c>
      <c r="J13" s="135"/>
      <c r="K13" s="278">
        <v>-122169</v>
      </c>
      <c r="M13" s="85">
        <f>SUM(E13:L13)</f>
        <v>-122169</v>
      </c>
    </row>
    <row r="14" spans="1:13" ht="21" customHeight="1" thickBot="1" x14ac:dyDescent="0.5">
      <c r="A14" s="275" t="s">
        <v>154</v>
      </c>
      <c r="B14" s="138"/>
      <c r="C14" s="159"/>
      <c r="E14" s="137">
        <f>SUM(E11:E13)</f>
        <v>700464</v>
      </c>
      <c r="G14" s="137">
        <f>SUM(G11:G13)</f>
        <v>167751</v>
      </c>
      <c r="I14" s="137">
        <f>SUM(I11:I13)</f>
        <v>13726</v>
      </c>
      <c r="K14" s="137">
        <f>SUM(K11:K13)</f>
        <v>-541001</v>
      </c>
      <c r="M14" s="137">
        <f>SUM(E14:L14)</f>
        <v>340940</v>
      </c>
    </row>
    <row r="15" spans="1:13" ht="21" customHeight="1" thickTop="1" x14ac:dyDescent="0.45">
      <c r="A15" s="190"/>
      <c r="B15" s="138"/>
      <c r="C15" s="159"/>
      <c r="K15" s="177"/>
      <c r="M15" s="177"/>
    </row>
    <row r="16" spans="1:13" ht="21.75" customHeight="1" x14ac:dyDescent="0.45">
      <c r="A16" s="31" t="s">
        <v>92</v>
      </c>
      <c r="C16" s="159"/>
      <c r="D16" s="126"/>
      <c r="E16" s="136">
        <v>700464</v>
      </c>
      <c r="F16" s="78"/>
      <c r="G16" s="136">
        <v>167751</v>
      </c>
      <c r="H16" s="78"/>
      <c r="I16" s="136">
        <v>13726</v>
      </c>
      <c r="J16" s="78"/>
      <c r="K16" s="136">
        <v>-552179</v>
      </c>
      <c r="L16" s="126"/>
      <c r="M16" s="303">
        <f t="shared" ref="M16:M19" si="1">SUM(E16:K16)</f>
        <v>329762</v>
      </c>
    </row>
    <row r="17" spans="1:14" ht="21.75" customHeight="1" x14ac:dyDescent="0.45">
      <c r="A17" s="174" t="s">
        <v>121</v>
      </c>
      <c r="C17" s="32">
        <v>21</v>
      </c>
      <c r="D17" s="126"/>
      <c r="E17" s="136">
        <v>2469412</v>
      </c>
      <c r="F17" s="78"/>
      <c r="G17" s="149">
        <v>0</v>
      </c>
      <c r="H17" s="78"/>
      <c r="I17" s="149">
        <v>0</v>
      </c>
      <c r="J17" s="78"/>
      <c r="K17" s="149">
        <v>0</v>
      </c>
      <c r="L17" s="126"/>
      <c r="M17" s="303">
        <f t="shared" si="1"/>
        <v>2469412</v>
      </c>
    </row>
    <row r="18" spans="1:14" s="255" customFormat="1" ht="21.75" customHeight="1" x14ac:dyDescent="0.45">
      <c r="A18" s="271" t="s">
        <v>168</v>
      </c>
      <c r="C18" s="32">
        <v>21</v>
      </c>
      <c r="D18" s="126"/>
      <c r="E18" s="149">
        <v>0</v>
      </c>
      <c r="F18" s="299"/>
      <c r="G18" s="265">
        <v>-2098967</v>
      </c>
      <c r="H18" s="299"/>
      <c r="I18" s="149">
        <v>0</v>
      </c>
      <c r="J18" s="299"/>
      <c r="K18" s="149">
        <v>0</v>
      </c>
      <c r="L18" s="126"/>
      <c r="M18" s="303">
        <f t="shared" si="1"/>
        <v>-2098967</v>
      </c>
    </row>
    <row r="19" spans="1:14" ht="21.75" customHeight="1" x14ac:dyDescent="0.45">
      <c r="A19" s="1" t="s">
        <v>124</v>
      </c>
      <c r="C19" s="159"/>
      <c r="D19" s="126"/>
      <c r="E19" s="149">
        <v>0</v>
      </c>
      <c r="F19" s="126"/>
      <c r="G19" s="149">
        <v>0</v>
      </c>
      <c r="H19" s="126"/>
      <c r="I19" s="149">
        <v>0</v>
      </c>
      <c r="J19" s="126"/>
      <c r="K19" s="85">
        <f>'6'!J26</f>
        <v>-20321</v>
      </c>
      <c r="L19" s="126"/>
      <c r="M19" s="303">
        <f t="shared" si="1"/>
        <v>-20321</v>
      </c>
      <c r="N19" s="163"/>
    </row>
    <row r="20" spans="1:14" ht="21.75" customHeight="1" thickBot="1" x14ac:dyDescent="0.5">
      <c r="A20" s="275" t="s">
        <v>155</v>
      </c>
      <c r="C20" s="159"/>
      <c r="D20" s="85">
        <v>10</v>
      </c>
      <c r="E20" s="137">
        <f>SUM(E16:E19)</f>
        <v>3169876</v>
      </c>
      <c r="F20" s="85"/>
      <c r="G20" s="137">
        <f>SUM(G16:G19)</f>
        <v>-1931216</v>
      </c>
      <c r="H20" s="85"/>
      <c r="I20" s="137">
        <f>SUM(I16:I19)</f>
        <v>13726</v>
      </c>
      <c r="J20" s="85"/>
      <c r="K20" s="137">
        <f>SUM(K16:K19)</f>
        <v>-572500</v>
      </c>
      <c r="L20" s="85"/>
      <c r="M20" s="137">
        <f>SUM(M16:M19)</f>
        <v>679886</v>
      </c>
    </row>
    <row r="21" spans="1:14" ht="21.75" customHeight="1" thickTop="1" x14ac:dyDescent="0.45">
      <c r="A21" s="31"/>
      <c r="C21" s="159"/>
      <c r="D21" s="85"/>
      <c r="E21" s="86"/>
      <c r="F21" s="85"/>
      <c r="G21" s="86"/>
      <c r="H21" s="85"/>
      <c r="I21" s="86"/>
      <c r="J21" s="85"/>
      <c r="K21" s="86"/>
      <c r="L21" s="85"/>
      <c r="M21" s="86"/>
    </row>
    <row r="22" spans="1:14" ht="21" x14ac:dyDescent="0.45">
      <c r="A22" s="190"/>
      <c r="B22" s="138"/>
      <c r="K22" s="177"/>
      <c r="M22" s="177"/>
    </row>
    <row r="23" spans="1:14" ht="21" x14ac:dyDescent="0.45">
      <c r="A23" s="190"/>
      <c r="B23" s="138"/>
      <c r="K23" s="177"/>
      <c r="M23" s="177"/>
    </row>
    <row r="24" spans="1:14" ht="21" customHeight="1" x14ac:dyDescent="0.45">
      <c r="A24" s="190"/>
      <c r="B24" s="138"/>
      <c r="K24" s="177"/>
      <c r="M24" s="177"/>
    </row>
    <row r="25" spans="1:14" ht="21" customHeight="1" x14ac:dyDescent="0.45">
      <c r="A25" s="190"/>
      <c r="B25" s="138"/>
      <c r="K25" s="177"/>
      <c r="M25" s="177"/>
    </row>
    <row r="26" spans="1:14" ht="21" customHeight="1" x14ac:dyDescent="0.45">
      <c r="A26" s="190"/>
      <c r="B26" s="138"/>
      <c r="K26" s="177"/>
      <c r="M26" s="177"/>
    </row>
    <row r="27" spans="1:14" ht="21" customHeight="1" x14ac:dyDescent="0.45">
      <c r="A27" s="190"/>
      <c r="B27" s="138"/>
      <c r="K27" s="177"/>
      <c r="M27" s="177"/>
    </row>
    <row r="28" spans="1:14" ht="21" customHeight="1" x14ac:dyDescent="0.45">
      <c r="A28" s="190"/>
      <c r="B28" s="138"/>
    </row>
    <row r="29" spans="1:14" ht="21" customHeight="1" x14ac:dyDescent="0.45">
      <c r="A29" s="190"/>
      <c r="B29" s="138"/>
    </row>
    <row r="30" spans="1:14" ht="21" customHeight="1" x14ac:dyDescent="0.45">
      <c r="A30" s="190"/>
      <c r="B30" s="138"/>
    </row>
    <row r="31" spans="1:14" ht="21" customHeight="1" x14ac:dyDescent="0.45">
      <c r="A31" s="190"/>
      <c r="B31" s="138"/>
      <c r="D31" s="1">
        <v>12</v>
      </c>
    </row>
    <row r="32" spans="1:14" ht="21" customHeight="1" x14ac:dyDescent="0.45">
      <c r="A32" s="190"/>
      <c r="B32" s="138"/>
    </row>
    <row r="33" spans="1:13" ht="21" customHeight="1" x14ac:dyDescent="0.45">
      <c r="A33" s="190"/>
      <c r="B33" s="138"/>
    </row>
    <row r="34" spans="1:13" ht="21" customHeight="1" x14ac:dyDescent="0.45">
      <c r="A34" s="190"/>
      <c r="B34" s="138"/>
    </row>
    <row r="35" spans="1:13" ht="21" customHeight="1" x14ac:dyDescent="0.45">
      <c r="A35" s="190"/>
      <c r="B35" s="138"/>
    </row>
    <row r="36" spans="1:13" s="255" customFormat="1" ht="21" customHeight="1" x14ac:dyDescent="0.45">
      <c r="A36" s="190"/>
      <c r="B36" s="138"/>
    </row>
    <row r="37" spans="1:13" s="255" customFormat="1" ht="21" customHeight="1" x14ac:dyDescent="0.45">
      <c r="A37" s="190"/>
      <c r="B37" s="138"/>
    </row>
    <row r="38" spans="1:13" s="255" customFormat="1" ht="21" customHeight="1" x14ac:dyDescent="0.45">
      <c r="A38" s="190"/>
      <c r="B38" s="138"/>
    </row>
    <row r="39" spans="1:13" ht="21" customHeight="1" x14ac:dyDescent="0.45">
      <c r="A39" s="190"/>
      <c r="B39" s="138"/>
    </row>
    <row r="40" spans="1:13" s="255" customFormat="1" ht="21" customHeight="1" x14ac:dyDescent="0.45">
      <c r="A40" s="190"/>
      <c r="B40" s="138"/>
    </row>
    <row r="41" spans="1:13" s="255" customFormat="1" ht="21" customHeight="1" x14ac:dyDescent="0.45">
      <c r="A41" s="190"/>
      <c r="B41" s="138"/>
    </row>
    <row r="42" spans="1:13" s="255" customFormat="1" ht="21" customHeight="1" x14ac:dyDescent="0.45">
      <c r="A42" s="190"/>
      <c r="B42" s="138"/>
    </row>
    <row r="43" spans="1:13" ht="21" customHeight="1" x14ac:dyDescent="0.45">
      <c r="A43" s="190"/>
      <c r="B43" s="138"/>
    </row>
    <row r="44" spans="1:13" ht="21" customHeight="1" x14ac:dyDescent="0.45">
      <c r="A44" s="190"/>
      <c r="B44" s="138"/>
    </row>
    <row r="45" spans="1:13" ht="21" customHeight="1" x14ac:dyDescent="0.45">
      <c r="A45" s="190"/>
      <c r="B45" s="138"/>
    </row>
    <row r="46" spans="1:13" ht="21" x14ac:dyDescent="0.45"/>
    <row r="47" spans="1:13" ht="21" x14ac:dyDescent="0.45">
      <c r="A47" s="15" t="s">
        <v>93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123"/>
    </row>
    <row r="48" spans="1:13" ht="21" x14ac:dyDescent="0.45">
      <c r="M48" s="178" t="s">
        <v>30</v>
      </c>
    </row>
  </sheetData>
  <mergeCells count="3">
    <mergeCell ref="E5:M5"/>
    <mergeCell ref="E6:M6"/>
    <mergeCell ref="I7:K7"/>
  </mergeCells>
  <printOptions horizontalCentered="1"/>
  <pageMargins left="0.6" right="0.5" top="0.75" bottom="0.5" header="0.3" footer="0.3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O106"/>
  <sheetViews>
    <sheetView topLeftCell="A34" zoomScale="90" zoomScaleNormal="90" zoomScaleSheetLayoutView="110" workbookViewId="0">
      <selection activeCell="N47" sqref="N47"/>
    </sheetView>
  </sheetViews>
  <sheetFormatPr defaultRowHeight="21.75" customHeight="1" x14ac:dyDescent="0.45"/>
  <cols>
    <col min="1" max="3" width="1.83203125" style="1" customWidth="1"/>
    <col min="4" max="4" width="66.83203125" style="1" customWidth="1"/>
    <col min="5" max="5" width="16.5" style="85" customWidth="1"/>
    <col min="6" max="6" width="0.83203125" style="85" customWidth="1"/>
    <col min="7" max="7" width="16.5" style="85" customWidth="1"/>
    <col min="8" max="8" width="0.83203125" style="85" customWidth="1"/>
    <col min="9" max="9" width="16.5" style="85" customWidth="1"/>
    <col min="10" max="10" width="1" style="85" customWidth="1"/>
    <col min="11" max="11" width="16.5" style="85" customWidth="1"/>
    <col min="12" max="16384" width="9.33203125" style="1"/>
  </cols>
  <sheetData>
    <row r="1" spans="1:11" ht="21" customHeight="1" x14ac:dyDescent="0.45">
      <c r="A1" s="6" t="s">
        <v>84</v>
      </c>
      <c r="B1" s="8"/>
      <c r="C1" s="8"/>
      <c r="D1" s="8"/>
      <c r="E1" s="100"/>
      <c r="F1" s="100"/>
      <c r="G1" s="100"/>
      <c r="H1" s="100"/>
      <c r="I1" s="100"/>
      <c r="J1" s="100"/>
      <c r="K1" s="133"/>
    </row>
    <row r="2" spans="1:11" ht="21" customHeight="1" x14ac:dyDescent="0.45">
      <c r="A2" s="8" t="s">
        <v>14</v>
      </c>
      <c r="B2" s="8"/>
      <c r="C2" s="8"/>
      <c r="D2" s="8"/>
      <c r="E2" s="100"/>
      <c r="F2" s="100"/>
      <c r="G2" s="100"/>
      <c r="H2" s="100"/>
      <c r="I2" s="100"/>
      <c r="J2" s="100"/>
      <c r="K2" s="107" t="s">
        <v>94</v>
      </c>
    </row>
    <row r="3" spans="1:11" ht="21" customHeight="1" x14ac:dyDescent="0.45">
      <c r="A3" s="277" t="s">
        <v>153</v>
      </c>
      <c r="B3" s="10"/>
      <c r="C3" s="10"/>
      <c r="D3" s="10"/>
      <c r="E3" s="101"/>
      <c r="F3" s="101"/>
      <c r="G3" s="101"/>
      <c r="H3" s="101"/>
      <c r="I3" s="101"/>
      <c r="J3" s="101"/>
      <c r="K3" s="117" t="s">
        <v>95</v>
      </c>
    </row>
    <row r="4" spans="1:11" ht="12" customHeight="1" x14ac:dyDescent="0.45">
      <c r="A4" s="14"/>
      <c r="B4" s="14"/>
      <c r="C4" s="14"/>
      <c r="D4" s="14"/>
      <c r="E4" s="102"/>
      <c r="F4" s="102"/>
      <c r="G4" s="102"/>
      <c r="H4" s="102"/>
      <c r="I4" s="102"/>
      <c r="J4" s="102"/>
    </row>
    <row r="5" spans="1:11" ht="21" customHeight="1" x14ac:dyDescent="0.45">
      <c r="A5" s="12"/>
      <c r="B5" s="12"/>
      <c r="C5" s="118"/>
      <c r="D5" s="118"/>
      <c r="E5" s="318" t="s">
        <v>98</v>
      </c>
      <c r="F5" s="318"/>
      <c r="G5" s="318"/>
      <c r="H5" s="318"/>
      <c r="I5" s="318"/>
      <c r="J5" s="318"/>
      <c r="K5" s="318"/>
    </row>
    <row r="6" spans="1:11" ht="21" customHeight="1" x14ac:dyDescent="0.45">
      <c r="A6" s="12"/>
      <c r="B6" s="12"/>
      <c r="C6" s="12"/>
      <c r="D6" s="12"/>
      <c r="E6" s="319" t="s">
        <v>20</v>
      </c>
      <c r="F6" s="319"/>
      <c r="G6" s="319"/>
      <c r="H6" s="69"/>
      <c r="I6" s="318" t="s">
        <v>21</v>
      </c>
      <c r="J6" s="318"/>
      <c r="K6" s="318"/>
    </row>
    <row r="7" spans="1:11" ht="21" customHeight="1" x14ac:dyDescent="0.45">
      <c r="A7" s="12"/>
      <c r="B7" s="12"/>
      <c r="C7" s="12"/>
      <c r="D7" s="12"/>
      <c r="E7" s="200" t="s">
        <v>90</v>
      </c>
      <c r="F7" s="77"/>
      <c r="G7" s="200" t="s">
        <v>85</v>
      </c>
      <c r="H7" s="77"/>
      <c r="I7" s="200" t="s">
        <v>90</v>
      </c>
      <c r="J7" s="77"/>
      <c r="K7" s="200" t="s">
        <v>85</v>
      </c>
    </row>
    <row r="8" spans="1:11" ht="21" customHeight="1" x14ac:dyDescent="0.45">
      <c r="A8" s="12"/>
      <c r="B8" s="12"/>
      <c r="C8" s="12"/>
      <c r="D8" s="12"/>
      <c r="E8" s="103"/>
      <c r="F8" s="103"/>
      <c r="G8" s="103"/>
      <c r="H8" s="103"/>
      <c r="I8" s="103"/>
      <c r="J8" s="103"/>
      <c r="K8" s="103"/>
    </row>
    <row r="9" spans="1:11" s="31" customFormat="1" ht="21" customHeight="1" x14ac:dyDescent="0.45">
      <c r="A9" s="157" t="s">
        <v>15</v>
      </c>
      <c r="B9" s="157"/>
      <c r="C9" s="157"/>
      <c r="D9" s="119"/>
      <c r="E9" s="104"/>
      <c r="F9" s="104"/>
      <c r="G9" s="282"/>
      <c r="H9" s="282"/>
      <c r="I9" s="282"/>
      <c r="J9" s="282"/>
      <c r="K9" s="282"/>
    </row>
    <row r="10" spans="1:11" s="31" customFormat="1" ht="21" customHeight="1" x14ac:dyDescent="0.45">
      <c r="A10" s="150" t="s">
        <v>145</v>
      </c>
      <c r="B10" s="157"/>
      <c r="C10" s="157"/>
      <c r="D10" s="119"/>
      <c r="E10" s="66">
        <f>'6'!F32</f>
        <v>3506</v>
      </c>
      <c r="F10" s="104"/>
      <c r="G10" s="280">
        <v>-94059</v>
      </c>
      <c r="H10" s="282"/>
      <c r="I10" s="280">
        <f>'6'!J26</f>
        <v>-20321</v>
      </c>
      <c r="J10" s="282"/>
      <c r="K10" s="280">
        <v>-122169</v>
      </c>
    </row>
    <row r="11" spans="1:11" ht="21" customHeight="1" x14ac:dyDescent="0.45">
      <c r="A11" s="157" t="s">
        <v>114</v>
      </c>
      <c r="B11" s="150"/>
      <c r="D11" s="11"/>
      <c r="E11" s="66"/>
      <c r="G11" s="283"/>
      <c r="H11" s="280"/>
      <c r="I11" s="280"/>
      <c r="J11" s="213"/>
      <c r="K11" s="280"/>
    </row>
    <row r="12" spans="1:11" ht="21" customHeight="1" x14ac:dyDescent="0.45">
      <c r="A12" s="157"/>
      <c r="B12" s="157" t="s">
        <v>68</v>
      </c>
      <c r="C12" s="31"/>
      <c r="D12" s="11"/>
      <c r="E12" s="66"/>
      <c r="G12" s="283"/>
      <c r="H12" s="280"/>
      <c r="I12" s="280"/>
      <c r="J12" s="213"/>
      <c r="K12" s="280"/>
    </row>
    <row r="13" spans="1:11" ht="21" customHeight="1" x14ac:dyDescent="0.45">
      <c r="A13" s="279" t="s">
        <v>134</v>
      </c>
      <c r="B13" s="150"/>
      <c r="D13" s="11"/>
      <c r="E13" s="149">
        <v>0</v>
      </c>
      <c r="G13" s="280">
        <v>-7130</v>
      </c>
      <c r="H13" s="280"/>
      <c r="I13" s="149">
        <v>0</v>
      </c>
      <c r="J13" s="213"/>
      <c r="K13" s="280">
        <v>-1902</v>
      </c>
    </row>
    <row r="14" spans="1:11" ht="21.75" customHeight="1" x14ac:dyDescent="0.45">
      <c r="A14" s="150" t="s">
        <v>53</v>
      </c>
      <c r="B14" s="150"/>
      <c r="D14" s="11"/>
      <c r="E14" s="84">
        <v>10197</v>
      </c>
      <c r="G14" s="283">
        <v>11367</v>
      </c>
      <c r="H14" s="280"/>
      <c r="I14" s="283">
        <v>515</v>
      </c>
      <c r="J14" s="213"/>
      <c r="K14" s="283">
        <v>200</v>
      </c>
    </row>
    <row r="15" spans="1:11" ht="21.75" customHeight="1" x14ac:dyDescent="0.45">
      <c r="A15" s="150" t="s">
        <v>170</v>
      </c>
      <c r="B15" s="37"/>
      <c r="D15" s="11"/>
      <c r="E15" s="84">
        <v>100</v>
      </c>
      <c r="G15" s="283">
        <v>98</v>
      </c>
      <c r="H15" s="280"/>
      <c r="I15" s="283">
        <v>46</v>
      </c>
      <c r="J15" s="213"/>
      <c r="K15" s="283">
        <v>41</v>
      </c>
    </row>
    <row r="16" spans="1:11" s="255" customFormat="1" ht="21.75" customHeight="1" x14ac:dyDescent="0.45">
      <c r="A16" s="39" t="s">
        <v>149</v>
      </c>
      <c r="B16" s="37"/>
      <c r="D16" s="11"/>
      <c r="E16" s="305">
        <v>-3170</v>
      </c>
      <c r="F16" s="278"/>
      <c r="G16" s="305">
        <v>49514</v>
      </c>
      <c r="H16" s="300"/>
      <c r="I16" s="305">
        <v>-5000</v>
      </c>
      <c r="J16" s="213"/>
      <c r="K16" s="305">
        <v>68878</v>
      </c>
    </row>
    <row r="17" spans="1:223" ht="21.75" customHeight="1" x14ac:dyDescent="0.45">
      <c r="A17" s="150" t="s">
        <v>79</v>
      </c>
      <c r="B17" s="37"/>
      <c r="D17" s="11"/>
      <c r="E17" s="66">
        <v>-698</v>
      </c>
      <c r="G17" s="280">
        <v>-1398</v>
      </c>
      <c r="H17" s="280"/>
      <c r="I17" s="149">
        <v>0</v>
      </c>
      <c r="J17" s="213"/>
      <c r="K17" s="149">
        <v>0</v>
      </c>
    </row>
    <row r="18" spans="1:223" ht="21.75" customHeight="1" x14ac:dyDescent="0.45">
      <c r="A18" s="279" t="s">
        <v>115</v>
      </c>
      <c r="B18" s="37"/>
      <c r="D18" s="11"/>
      <c r="E18" s="149">
        <v>0</v>
      </c>
      <c r="G18" s="283">
        <v>-21423</v>
      </c>
      <c r="H18" s="280"/>
      <c r="I18" s="149">
        <v>0</v>
      </c>
      <c r="J18" s="213"/>
      <c r="K18" s="149">
        <v>0</v>
      </c>
    </row>
    <row r="19" spans="1:223" ht="21.75" customHeight="1" x14ac:dyDescent="0.45">
      <c r="A19" s="279" t="s">
        <v>161</v>
      </c>
      <c r="B19" s="37"/>
      <c r="D19" s="11"/>
      <c r="E19" s="84">
        <v>364</v>
      </c>
      <c r="F19" s="105"/>
      <c r="G19" s="283">
        <v>2</v>
      </c>
      <c r="H19" s="280"/>
      <c r="I19" s="283">
        <v>226</v>
      </c>
      <c r="J19" s="280"/>
      <c r="K19" s="149">
        <v>0</v>
      </c>
    </row>
    <row r="20" spans="1:223" ht="21.75" customHeight="1" x14ac:dyDescent="0.45">
      <c r="A20" s="279" t="s">
        <v>162</v>
      </c>
      <c r="B20" s="37"/>
      <c r="D20" s="11"/>
      <c r="E20" s="84">
        <v>977</v>
      </c>
      <c r="F20" s="105"/>
      <c r="G20" s="283">
        <v>1668</v>
      </c>
      <c r="H20" s="280"/>
      <c r="I20" s="149">
        <v>0</v>
      </c>
      <c r="J20" s="280"/>
      <c r="K20" s="283">
        <v>1566</v>
      </c>
    </row>
    <row r="21" spans="1:223" ht="21.75" customHeight="1" x14ac:dyDescent="0.45">
      <c r="A21" s="150" t="s">
        <v>65</v>
      </c>
      <c r="B21" s="37"/>
      <c r="D21" s="11"/>
      <c r="E21" s="86">
        <v>571</v>
      </c>
      <c r="F21" s="105"/>
      <c r="G21" s="284">
        <v>512</v>
      </c>
      <c r="H21" s="280"/>
      <c r="I21" s="149">
        <v>0</v>
      </c>
      <c r="J21" s="280"/>
      <c r="K21" s="149">
        <v>0</v>
      </c>
      <c r="L21" s="2"/>
    </row>
    <row r="22" spans="1:223" ht="21.75" customHeight="1" x14ac:dyDescent="0.45">
      <c r="A22" s="150" t="s">
        <v>66</v>
      </c>
      <c r="B22" s="37"/>
      <c r="D22" s="11"/>
      <c r="E22" s="66">
        <v>-354</v>
      </c>
      <c r="F22" s="105"/>
      <c r="G22" s="280">
        <v>-1074</v>
      </c>
      <c r="H22" s="280"/>
      <c r="I22" s="280">
        <v>-172</v>
      </c>
      <c r="J22" s="280"/>
      <c r="K22" s="280">
        <v>-1753</v>
      </c>
    </row>
    <row r="23" spans="1:223" ht="21.75" customHeight="1" x14ac:dyDescent="0.45">
      <c r="A23" s="150" t="s">
        <v>80</v>
      </c>
      <c r="B23" s="37"/>
      <c r="D23" s="11"/>
      <c r="E23" s="84">
        <v>1493</v>
      </c>
      <c r="F23" s="105"/>
      <c r="G23" s="283">
        <v>426</v>
      </c>
      <c r="H23" s="280"/>
      <c r="I23" s="283">
        <v>37</v>
      </c>
      <c r="J23" s="280"/>
      <c r="K23" s="283">
        <v>35</v>
      </c>
    </row>
    <row r="24" spans="1:223" ht="21.75" customHeight="1" x14ac:dyDescent="0.45">
      <c r="A24" s="157" t="s">
        <v>132</v>
      </c>
      <c r="B24" s="37"/>
      <c r="D24" s="11"/>
      <c r="E24" s="187"/>
      <c r="F24" s="105"/>
      <c r="G24" s="187"/>
      <c r="H24" s="280"/>
      <c r="I24" s="187"/>
      <c r="J24" s="280"/>
      <c r="K24" s="187"/>
      <c r="L24" s="2"/>
    </row>
    <row r="25" spans="1:223" ht="21.75" customHeight="1" x14ac:dyDescent="0.45">
      <c r="A25" s="157"/>
      <c r="B25" s="157" t="s">
        <v>36</v>
      </c>
      <c r="D25" s="11"/>
      <c r="E25" s="66">
        <f>SUM(E10:E24)</f>
        <v>12986</v>
      </c>
      <c r="F25" s="105"/>
      <c r="G25" s="280">
        <f>SUM(G10:G24)</f>
        <v>-61497</v>
      </c>
      <c r="H25" s="280"/>
      <c r="I25" s="280">
        <f>SUM(I10:I24)</f>
        <v>-24669</v>
      </c>
      <c r="J25" s="280"/>
      <c r="K25" s="280">
        <f>SUM(K10:K24)</f>
        <v>-55104</v>
      </c>
    </row>
    <row r="26" spans="1:223" ht="21.75" customHeight="1" x14ac:dyDescent="0.45">
      <c r="B26" s="157"/>
      <c r="C26" s="150"/>
      <c r="D26" s="11"/>
      <c r="E26" s="66"/>
      <c r="F26" s="105"/>
      <c r="G26" s="280"/>
      <c r="H26" s="280"/>
      <c r="I26" s="280"/>
      <c r="J26" s="280"/>
      <c r="K26" s="28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</row>
    <row r="27" spans="1:223" ht="21.75" customHeight="1" x14ac:dyDescent="0.45">
      <c r="A27" s="31" t="s">
        <v>116</v>
      </c>
      <c r="B27" s="157"/>
      <c r="C27" s="150"/>
      <c r="D27" s="11"/>
      <c r="E27" s="66"/>
      <c r="F27" s="105"/>
      <c r="G27" s="280"/>
      <c r="H27" s="280"/>
      <c r="I27" s="280"/>
      <c r="J27" s="280"/>
      <c r="K27" s="280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</row>
    <row r="28" spans="1:223" ht="21.75" customHeight="1" x14ac:dyDescent="0.45">
      <c r="A28" s="1" t="s">
        <v>63</v>
      </c>
      <c r="B28" s="157"/>
      <c r="C28" s="150"/>
      <c r="D28" s="11"/>
      <c r="E28" s="66">
        <v>-13385</v>
      </c>
      <c r="F28" s="105"/>
      <c r="G28" s="280">
        <v>-7239</v>
      </c>
      <c r="H28" s="280"/>
      <c r="I28" s="280">
        <v>3766</v>
      </c>
      <c r="J28" s="280"/>
      <c r="K28" s="280">
        <v>-9937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</row>
    <row r="29" spans="1:223" ht="21.75" customHeight="1" x14ac:dyDescent="0.45">
      <c r="A29" s="150" t="s">
        <v>64</v>
      </c>
      <c r="B29" s="37"/>
      <c r="D29" s="120"/>
      <c r="E29" s="84">
        <v>-15048</v>
      </c>
      <c r="F29" s="105"/>
      <c r="G29" s="283">
        <v>47076</v>
      </c>
      <c r="H29" s="280"/>
      <c r="I29" s="149">
        <v>0</v>
      </c>
      <c r="J29" s="280"/>
      <c r="K29" s="149">
        <v>0</v>
      </c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</row>
    <row r="30" spans="1:223" ht="21.75" customHeight="1" x14ac:dyDescent="0.45">
      <c r="A30" s="157" t="s">
        <v>160</v>
      </c>
      <c r="B30" s="37"/>
      <c r="D30" s="120"/>
      <c r="E30" s="66"/>
      <c r="F30" s="105"/>
      <c r="G30" s="280"/>
      <c r="H30" s="280"/>
      <c r="I30" s="280"/>
      <c r="J30" s="280"/>
      <c r="K30" s="280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</row>
    <row r="31" spans="1:223" ht="21.75" customHeight="1" x14ac:dyDescent="0.45">
      <c r="A31" s="150" t="s">
        <v>28</v>
      </c>
      <c r="B31" s="37"/>
      <c r="D31" s="120"/>
      <c r="E31" s="84">
        <v>-4777</v>
      </c>
      <c r="F31" s="105"/>
      <c r="G31" s="283">
        <v>-18577</v>
      </c>
      <c r="H31" s="280"/>
      <c r="I31" s="285">
        <v>-4070</v>
      </c>
      <c r="J31" s="280"/>
      <c r="K31" s="283">
        <v>-881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</row>
    <row r="32" spans="1:223" ht="21.75" customHeight="1" x14ac:dyDescent="0.45">
      <c r="A32" s="157" t="s">
        <v>146</v>
      </c>
      <c r="C32" s="150"/>
      <c r="D32" s="11"/>
      <c r="E32" s="187">
        <f>SUM(E25:E31)</f>
        <v>-20224</v>
      </c>
      <c r="F32" s="105"/>
      <c r="G32" s="187">
        <f>SUM(G25:G31)</f>
        <v>-40237</v>
      </c>
      <c r="H32" s="280"/>
      <c r="I32" s="187">
        <f>SUM(I25:I31)</f>
        <v>-24973</v>
      </c>
      <c r="J32" s="280"/>
      <c r="K32" s="187">
        <f>SUM(K25:K31)</f>
        <v>-65922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</row>
    <row r="33" spans="1:223" ht="21.75" customHeight="1" x14ac:dyDescent="0.45">
      <c r="A33" s="150" t="s">
        <v>66</v>
      </c>
      <c r="C33" s="150"/>
      <c r="D33" s="11"/>
      <c r="E33" s="84">
        <v>354</v>
      </c>
      <c r="F33" s="105"/>
      <c r="G33" s="283">
        <v>567</v>
      </c>
      <c r="H33" s="210"/>
      <c r="I33" s="283">
        <v>172</v>
      </c>
      <c r="J33" s="280"/>
      <c r="K33" s="149">
        <v>0</v>
      </c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</row>
    <row r="34" spans="1:223" ht="21.75" customHeight="1" x14ac:dyDescent="0.45">
      <c r="A34" s="150" t="s">
        <v>80</v>
      </c>
      <c r="C34" s="150"/>
      <c r="D34" s="11"/>
      <c r="E34" s="84">
        <v>-37</v>
      </c>
      <c r="F34" s="105"/>
      <c r="G34" s="210">
        <v>0</v>
      </c>
      <c r="H34" s="210"/>
      <c r="I34" s="283">
        <v>-37</v>
      </c>
      <c r="J34" s="280"/>
      <c r="K34" s="149">
        <v>0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</row>
    <row r="35" spans="1:223" ht="21.75" customHeight="1" x14ac:dyDescent="0.45">
      <c r="A35" s="150" t="s">
        <v>24</v>
      </c>
      <c r="B35" s="37"/>
      <c r="D35" s="11"/>
      <c r="E35" s="66">
        <v>-50</v>
      </c>
      <c r="G35" s="281">
        <v>-81</v>
      </c>
      <c r="H35" s="280"/>
      <c r="I35" s="283">
        <v>-12</v>
      </c>
      <c r="J35" s="213"/>
      <c r="K35" s="280">
        <v>-8</v>
      </c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1"/>
      <c r="FG35" s="121"/>
      <c r="FH35" s="121"/>
      <c r="FI35" s="121"/>
      <c r="FJ35" s="121"/>
      <c r="FK35" s="121"/>
      <c r="FL35" s="121"/>
      <c r="FM35" s="121"/>
      <c r="FN35" s="121"/>
      <c r="FO35" s="121"/>
      <c r="FP35" s="121"/>
      <c r="FQ35" s="121"/>
      <c r="FR35" s="121"/>
      <c r="FS35" s="121"/>
      <c r="FT35" s="121"/>
      <c r="FU35" s="121"/>
      <c r="FV35" s="121"/>
      <c r="FW35" s="121"/>
      <c r="FX35" s="121"/>
      <c r="FY35" s="121"/>
      <c r="FZ35" s="121"/>
      <c r="GA35" s="121"/>
      <c r="GB35" s="121"/>
      <c r="GC35" s="121"/>
      <c r="GD35" s="121"/>
      <c r="GE35" s="121"/>
      <c r="GF35" s="121"/>
      <c r="GG35" s="121"/>
      <c r="GH35" s="121"/>
      <c r="GI35" s="121"/>
      <c r="GJ35" s="121"/>
      <c r="GK35" s="121"/>
      <c r="GL35" s="121"/>
      <c r="GM35" s="121"/>
      <c r="GN35" s="121"/>
      <c r="GO35" s="121"/>
      <c r="GP35" s="121"/>
      <c r="GQ35" s="121"/>
      <c r="GR35" s="121"/>
      <c r="GS35" s="121"/>
      <c r="GT35" s="121"/>
      <c r="GU35" s="121"/>
      <c r="GV35" s="121"/>
      <c r="GW35" s="121"/>
      <c r="GX35" s="121"/>
      <c r="GY35" s="121"/>
      <c r="GZ35" s="121"/>
      <c r="HA35" s="121"/>
      <c r="HB35" s="121"/>
      <c r="HC35" s="121"/>
      <c r="HD35" s="121"/>
      <c r="HE35" s="121"/>
      <c r="HF35" s="121"/>
      <c r="HG35" s="121"/>
      <c r="HH35" s="121"/>
      <c r="HI35" s="121"/>
      <c r="HJ35" s="121"/>
      <c r="HK35" s="121"/>
      <c r="HL35" s="121"/>
      <c r="HM35" s="121"/>
      <c r="HN35" s="121"/>
      <c r="HO35" s="121"/>
    </row>
    <row r="36" spans="1:223" ht="21.75" customHeight="1" x14ac:dyDescent="0.45">
      <c r="A36" s="157" t="s">
        <v>165</v>
      </c>
      <c r="B36" s="150"/>
      <c r="C36" s="150"/>
      <c r="D36" s="120"/>
      <c r="E36" s="183">
        <f>SUM(E32:E35)</f>
        <v>-19957</v>
      </c>
      <c r="G36" s="285">
        <f>SUM(G32:G35)</f>
        <v>-39751</v>
      </c>
      <c r="H36" s="280"/>
      <c r="I36" s="183">
        <f>SUM(I32:I35)</f>
        <v>-24850</v>
      </c>
      <c r="J36" s="213"/>
      <c r="K36" s="183">
        <f>SUM(K32:K35)</f>
        <v>-65930</v>
      </c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1"/>
      <c r="ER36" s="121"/>
      <c r="ES36" s="121"/>
      <c r="ET36" s="121"/>
      <c r="EU36" s="121"/>
      <c r="EV36" s="121"/>
      <c r="EW36" s="121"/>
      <c r="EX36" s="121"/>
      <c r="EY36" s="121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  <c r="FW36" s="121"/>
      <c r="FX36" s="121"/>
      <c r="FY36" s="121"/>
      <c r="FZ36" s="121"/>
      <c r="GA36" s="121"/>
      <c r="GB36" s="121"/>
      <c r="GC36" s="121"/>
      <c r="GD36" s="121"/>
      <c r="GE36" s="121"/>
      <c r="GF36" s="121"/>
      <c r="GG36" s="121"/>
      <c r="GH36" s="121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21"/>
      <c r="GT36" s="121"/>
      <c r="GU36" s="121"/>
      <c r="GV36" s="121"/>
      <c r="GW36" s="121"/>
      <c r="GX36" s="121"/>
      <c r="GY36" s="121"/>
      <c r="GZ36" s="121"/>
      <c r="HA36" s="121"/>
      <c r="HB36" s="121"/>
      <c r="HC36" s="121"/>
      <c r="HD36" s="121"/>
      <c r="HE36" s="121"/>
      <c r="HF36" s="121"/>
      <c r="HG36" s="121"/>
      <c r="HH36" s="121"/>
      <c r="HI36" s="121"/>
      <c r="HJ36" s="121"/>
      <c r="HK36" s="121"/>
      <c r="HL36" s="121"/>
      <c r="HM36" s="121"/>
      <c r="HN36" s="121"/>
      <c r="HO36" s="121"/>
    </row>
    <row r="37" spans="1:223" ht="21.75" customHeight="1" x14ac:dyDescent="0.45">
      <c r="A37" s="157"/>
      <c r="B37" s="150"/>
      <c r="C37" s="150"/>
      <c r="D37" s="120"/>
      <c r="E37" s="66"/>
      <c r="G37" s="66"/>
      <c r="H37" s="78"/>
      <c r="I37" s="66"/>
      <c r="K37" s="66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1"/>
      <c r="EL37" s="121"/>
      <c r="EM37" s="121"/>
      <c r="EN37" s="121"/>
      <c r="EO37" s="121"/>
      <c r="EP37" s="121"/>
      <c r="EQ37" s="121"/>
      <c r="ER37" s="121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  <c r="FW37" s="121"/>
      <c r="FX37" s="121"/>
      <c r="FY37" s="121"/>
      <c r="FZ37" s="121"/>
      <c r="GA37" s="121"/>
      <c r="GB37" s="121"/>
      <c r="GC37" s="121"/>
      <c r="GD37" s="121"/>
      <c r="GE37" s="121"/>
      <c r="GF37" s="121"/>
      <c r="GG37" s="121"/>
      <c r="GH37" s="121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21"/>
      <c r="GT37" s="121"/>
      <c r="GU37" s="121"/>
      <c r="GV37" s="121"/>
      <c r="GW37" s="121"/>
      <c r="GX37" s="121"/>
      <c r="GY37" s="121"/>
      <c r="GZ37" s="121"/>
      <c r="HA37" s="121"/>
      <c r="HB37" s="121"/>
      <c r="HC37" s="121"/>
      <c r="HD37" s="121"/>
      <c r="HE37" s="121"/>
      <c r="HF37" s="121"/>
      <c r="HG37" s="121"/>
      <c r="HH37" s="121"/>
      <c r="HI37" s="121"/>
      <c r="HJ37" s="121"/>
      <c r="HK37" s="121"/>
      <c r="HL37" s="121"/>
      <c r="HM37" s="121"/>
      <c r="HN37" s="121"/>
      <c r="HO37" s="121"/>
    </row>
    <row r="38" spans="1:223" ht="21.75" customHeight="1" x14ac:dyDescent="0.45">
      <c r="A38" s="157"/>
      <c r="B38" s="150"/>
      <c r="C38" s="150"/>
      <c r="D38" s="120"/>
      <c r="E38" s="66"/>
      <c r="G38" s="66"/>
      <c r="H38" s="78"/>
      <c r="I38" s="66"/>
      <c r="K38" s="66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  <c r="EP38" s="121"/>
      <c r="EQ38" s="121"/>
      <c r="ER38" s="121"/>
      <c r="ES38" s="121"/>
      <c r="ET38" s="121"/>
      <c r="EU38" s="121"/>
      <c r="EV38" s="121"/>
      <c r="EW38" s="121"/>
      <c r="EX38" s="121"/>
      <c r="EY38" s="121"/>
      <c r="EZ38" s="121"/>
      <c r="FA38" s="121"/>
      <c r="FB38" s="121"/>
      <c r="FC38" s="121"/>
      <c r="FD38" s="121"/>
      <c r="FE38" s="121"/>
      <c r="FF38" s="121"/>
      <c r="FG38" s="121"/>
      <c r="FH38" s="121"/>
      <c r="FI38" s="121"/>
      <c r="FJ38" s="121"/>
      <c r="FK38" s="121"/>
      <c r="FL38" s="121"/>
      <c r="FM38" s="121"/>
      <c r="FN38" s="121"/>
      <c r="FO38" s="121"/>
      <c r="FP38" s="121"/>
      <c r="FQ38" s="121"/>
      <c r="FR38" s="121"/>
      <c r="FS38" s="121"/>
      <c r="FT38" s="121"/>
      <c r="FU38" s="121"/>
      <c r="FV38" s="121"/>
      <c r="FW38" s="121"/>
      <c r="FX38" s="121"/>
      <c r="FY38" s="121"/>
      <c r="FZ38" s="121"/>
      <c r="GA38" s="121"/>
      <c r="GB38" s="121"/>
      <c r="GC38" s="121"/>
      <c r="GD38" s="121"/>
      <c r="GE38" s="121"/>
      <c r="GF38" s="121"/>
      <c r="GG38" s="121"/>
      <c r="GH38" s="121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21"/>
      <c r="GT38" s="121"/>
      <c r="GU38" s="121"/>
      <c r="GV38" s="121"/>
      <c r="GW38" s="121"/>
      <c r="GX38" s="121"/>
      <c r="GY38" s="121"/>
      <c r="GZ38" s="121"/>
      <c r="HA38" s="121"/>
      <c r="HB38" s="121"/>
      <c r="HC38" s="121"/>
      <c r="HD38" s="121"/>
      <c r="HE38" s="121"/>
      <c r="HF38" s="121"/>
      <c r="HG38" s="121"/>
      <c r="HH38" s="121"/>
      <c r="HI38" s="121"/>
      <c r="HJ38" s="121"/>
      <c r="HK38" s="121"/>
      <c r="HL38" s="121"/>
      <c r="HM38" s="121"/>
      <c r="HN38" s="121"/>
      <c r="HO38" s="121"/>
    </row>
    <row r="39" spans="1:223" ht="21.75" customHeight="1" x14ac:dyDescent="0.45">
      <c r="A39" s="157"/>
      <c r="B39" s="150"/>
      <c r="C39" s="150"/>
      <c r="D39" s="120"/>
      <c r="E39" s="66"/>
      <c r="G39" s="66"/>
      <c r="H39" s="78"/>
      <c r="I39" s="66"/>
      <c r="K39" s="66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  <c r="CR39" s="121"/>
      <c r="CS39" s="121"/>
      <c r="CT39" s="121"/>
      <c r="CU39" s="121"/>
      <c r="CV39" s="121"/>
      <c r="CW39" s="121"/>
      <c r="CX39" s="121"/>
      <c r="CY39" s="121"/>
      <c r="CZ39" s="121"/>
      <c r="DA39" s="121"/>
      <c r="DB39" s="121"/>
      <c r="DC39" s="121"/>
      <c r="DD39" s="121"/>
      <c r="DE39" s="121"/>
      <c r="DF39" s="121"/>
      <c r="DG39" s="121"/>
      <c r="DH39" s="121"/>
      <c r="DI39" s="121"/>
      <c r="DJ39" s="121"/>
      <c r="DK39" s="121"/>
      <c r="DL39" s="121"/>
      <c r="DM39" s="121"/>
      <c r="DN39" s="121"/>
      <c r="DO39" s="121"/>
      <c r="DP39" s="121"/>
      <c r="DQ39" s="121"/>
      <c r="DR39" s="121"/>
      <c r="DS39" s="121"/>
      <c r="DT39" s="121"/>
      <c r="DU39" s="121"/>
      <c r="DV39" s="121"/>
      <c r="DW39" s="121"/>
      <c r="DX39" s="121"/>
      <c r="DY39" s="121"/>
      <c r="DZ39" s="121"/>
      <c r="EA39" s="121"/>
      <c r="EB39" s="121"/>
      <c r="EC39" s="121"/>
      <c r="ED39" s="121"/>
      <c r="EE39" s="121"/>
      <c r="EF39" s="121"/>
      <c r="EG39" s="121"/>
      <c r="EH39" s="121"/>
      <c r="EI39" s="121"/>
      <c r="EJ39" s="121"/>
      <c r="EK39" s="121"/>
      <c r="EL39" s="121"/>
      <c r="EM39" s="121"/>
      <c r="EN39" s="121"/>
      <c r="EO39" s="121"/>
      <c r="EP39" s="121"/>
      <c r="EQ39" s="121"/>
      <c r="ER39" s="121"/>
      <c r="ES39" s="121"/>
      <c r="ET39" s="121"/>
      <c r="EU39" s="121"/>
      <c r="EV39" s="121"/>
      <c r="EW39" s="121"/>
      <c r="EX39" s="121"/>
      <c r="EY39" s="121"/>
      <c r="EZ39" s="121"/>
      <c r="FA39" s="121"/>
      <c r="FB39" s="121"/>
      <c r="FC39" s="121"/>
      <c r="FD39" s="121"/>
      <c r="FE39" s="121"/>
      <c r="FF39" s="121"/>
      <c r="FG39" s="121"/>
      <c r="FH39" s="121"/>
      <c r="FI39" s="121"/>
      <c r="FJ39" s="121"/>
      <c r="FK39" s="121"/>
      <c r="FL39" s="121"/>
      <c r="FM39" s="121"/>
      <c r="FN39" s="121"/>
      <c r="FO39" s="121"/>
      <c r="FP39" s="121"/>
      <c r="FQ39" s="121"/>
      <c r="FR39" s="121"/>
      <c r="FS39" s="121"/>
      <c r="FT39" s="121"/>
      <c r="FU39" s="121"/>
      <c r="FV39" s="121"/>
      <c r="FW39" s="121"/>
      <c r="FX39" s="121"/>
      <c r="FY39" s="121"/>
      <c r="FZ39" s="121"/>
      <c r="GA39" s="121"/>
      <c r="GB39" s="121"/>
      <c r="GC39" s="121"/>
      <c r="GD39" s="121"/>
      <c r="GE39" s="121"/>
      <c r="GF39" s="121"/>
      <c r="GG39" s="121"/>
      <c r="GH39" s="121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21"/>
      <c r="GT39" s="121"/>
      <c r="GU39" s="121"/>
      <c r="GV39" s="121"/>
      <c r="GW39" s="121"/>
      <c r="GX39" s="121"/>
      <c r="GY39" s="121"/>
      <c r="GZ39" s="121"/>
      <c r="HA39" s="121"/>
      <c r="HB39" s="121"/>
      <c r="HC39" s="121"/>
      <c r="HD39" s="121"/>
      <c r="HE39" s="121"/>
      <c r="HF39" s="121"/>
      <c r="HG39" s="121"/>
      <c r="HH39" s="121"/>
      <c r="HI39" s="121"/>
      <c r="HJ39" s="121"/>
      <c r="HK39" s="121"/>
      <c r="HL39" s="121"/>
      <c r="HM39" s="121"/>
      <c r="HN39" s="121"/>
      <c r="HO39" s="121"/>
    </row>
    <row r="40" spans="1:223" s="255" customFormat="1" ht="21.75" customHeight="1" x14ac:dyDescent="0.45">
      <c r="A40" s="157"/>
      <c r="B40" s="290"/>
      <c r="C40" s="290"/>
      <c r="D40" s="120"/>
      <c r="E40" s="300"/>
      <c r="F40" s="278"/>
      <c r="G40" s="300"/>
      <c r="H40" s="299"/>
      <c r="I40" s="300"/>
      <c r="J40" s="278"/>
      <c r="K40" s="300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  <c r="EP40" s="121"/>
      <c r="EQ40" s="121"/>
      <c r="ER40" s="121"/>
      <c r="ES40" s="121"/>
      <c r="ET40" s="121"/>
      <c r="EU40" s="121"/>
      <c r="EV40" s="121"/>
      <c r="EW40" s="121"/>
      <c r="EX40" s="121"/>
      <c r="EY40" s="121"/>
      <c r="EZ40" s="121"/>
      <c r="FA40" s="121"/>
      <c r="FB40" s="121"/>
      <c r="FC40" s="121"/>
      <c r="FD40" s="121"/>
      <c r="FE40" s="121"/>
      <c r="FF40" s="121"/>
      <c r="FG40" s="121"/>
      <c r="FH40" s="121"/>
      <c r="FI40" s="121"/>
      <c r="FJ40" s="121"/>
      <c r="FK40" s="121"/>
      <c r="FL40" s="121"/>
      <c r="FM40" s="121"/>
      <c r="FN40" s="121"/>
      <c r="FO40" s="121"/>
      <c r="FP40" s="121"/>
      <c r="FQ40" s="121"/>
      <c r="FR40" s="121"/>
      <c r="FS40" s="121"/>
      <c r="FT40" s="121"/>
      <c r="FU40" s="121"/>
      <c r="FV40" s="121"/>
      <c r="FW40" s="121"/>
      <c r="FX40" s="121"/>
      <c r="FY40" s="121"/>
      <c r="FZ40" s="121"/>
      <c r="GA40" s="121"/>
      <c r="GB40" s="121"/>
      <c r="GC40" s="121"/>
      <c r="GD40" s="121"/>
      <c r="GE40" s="121"/>
      <c r="GF40" s="121"/>
      <c r="GG40" s="121"/>
      <c r="GH40" s="121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21"/>
      <c r="GT40" s="121"/>
      <c r="GU40" s="121"/>
      <c r="GV40" s="121"/>
      <c r="GW40" s="121"/>
      <c r="GX40" s="121"/>
      <c r="GY40" s="121"/>
      <c r="GZ40" s="121"/>
      <c r="HA40" s="121"/>
      <c r="HB40" s="121"/>
      <c r="HC40" s="121"/>
      <c r="HD40" s="121"/>
      <c r="HE40" s="121"/>
      <c r="HF40" s="121"/>
      <c r="HG40" s="121"/>
      <c r="HH40" s="121"/>
      <c r="HI40" s="121"/>
      <c r="HJ40" s="121"/>
      <c r="HK40" s="121"/>
      <c r="HL40" s="121"/>
      <c r="HM40" s="121"/>
      <c r="HN40" s="121"/>
      <c r="HO40" s="121"/>
    </row>
    <row r="41" spans="1:223" ht="21.75" customHeight="1" x14ac:dyDescent="0.45">
      <c r="A41" s="157"/>
      <c r="B41" s="150"/>
      <c r="C41" s="150"/>
      <c r="D41" s="120"/>
      <c r="E41" s="66"/>
      <c r="G41" s="66"/>
      <c r="H41" s="78"/>
      <c r="I41" s="66"/>
      <c r="K41" s="66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21"/>
      <c r="CR41" s="121"/>
      <c r="CS41" s="121"/>
      <c r="CT41" s="121"/>
      <c r="CU41" s="121"/>
      <c r="CV41" s="121"/>
      <c r="CW41" s="121"/>
      <c r="CX41" s="121"/>
      <c r="CY41" s="121"/>
      <c r="CZ41" s="121"/>
      <c r="DA41" s="121"/>
      <c r="DB41" s="121"/>
      <c r="DC41" s="121"/>
      <c r="DD41" s="121"/>
      <c r="DE41" s="121"/>
      <c r="DF41" s="121"/>
      <c r="DG41" s="121"/>
      <c r="DH41" s="121"/>
      <c r="DI41" s="121"/>
      <c r="DJ41" s="121"/>
      <c r="DK41" s="121"/>
      <c r="DL41" s="121"/>
      <c r="DM41" s="121"/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21"/>
      <c r="EB41" s="121"/>
      <c r="EC41" s="121"/>
      <c r="ED41" s="121"/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1"/>
      <c r="EP41" s="121"/>
      <c r="EQ41" s="121"/>
      <c r="ER41" s="121"/>
      <c r="ES41" s="121"/>
      <c r="ET41" s="121"/>
      <c r="EU41" s="121"/>
      <c r="EV41" s="121"/>
      <c r="EW41" s="121"/>
      <c r="EX41" s="121"/>
      <c r="EY41" s="121"/>
      <c r="EZ41" s="121"/>
      <c r="FA41" s="121"/>
      <c r="FB41" s="121"/>
      <c r="FC41" s="121"/>
      <c r="FD41" s="121"/>
      <c r="FE41" s="121"/>
      <c r="FF41" s="121"/>
      <c r="FG41" s="121"/>
      <c r="FH41" s="121"/>
      <c r="FI41" s="121"/>
      <c r="FJ41" s="121"/>
      <c r="FK41" s="121"/>
      <c r="FL41" s="121"/>
      <c r="FM41" s="121"/>
      <c r="FN41" s="121"/>
      <c r="FO41" s="121"/>
      <c r="FP41" s="121"/>
      <c r="FQ41" s="121"/>
      <c r="FR41" s="121"/>
      <c r="FS41" s="121"/>
      <c r="FT41" s="121"/>
      <c r="FU41" s="121"/>
      <c r="FV41" s="121"/>
      <c r="FW41" s="121"/>
      <c r="FX41" s="121"/>
      <c r="FY41" s="121"/>
      <c r="FZ41" s="121"/>
      <c r="GA41" s="121"/>
      <c r="GB41" s="121"/>
      <c r="GC41" s="121"/>
      <c r="GD41" s="121"/>
      <c r="GE41" s="121"/>
      <c r="GF41" s="121"/>
      <c r="GG41" s="121"/>
      <c r="GH41" s="121"/>
      <c r="GI41" s="121"/>
      <c r="GJ41" s="121"/>
      <c r="GK41" s="121"/>
      <c r="GL41" s="121"/>
      <c r="GM41" s="121"/>
      <c r="GN41" s="121"/>
      <c r="GO41" s="121"/>
      <c r="GP41" s="121"/>
      <c r="GQ41" s="121"/>
      <c r="GR41" s="121"/>
      <c r="GS41" s="121"/>
      <c r="GT41" s="121"/>
      <c r="GU41" s="121"/>
      <c r="GV41" s="121"/>
      <c r="GW41" s="121"/>
      <c r="GX41" s="121"/>
      <c r="GY41" s="121"/>
      <c r="GZ41" s="121"/>
      <c r="HA41" s="121"/>
      <c r="HB41" s="121"/>
      <c r="HC41" s="121"/>
      <c r="HD41" s="121"/>
      <c r="HE41" s="121"/>
      <c r="HF41" s="121"/>
      <c r="HG41" s="121"/>
      <c r="HH41" s="121"/>
      <c r="HI41" s="121"/>
      <c r="HJ41" s="121"/>
      <c r="HK41" s="121"/>
      <c r="HL41" s="121"/>
      <c r="HM41" s="121"/>
      <c r="HN41" s="121"/>
      <c r="HO41" s="121"/>
    </row>
    <row r="42" spans="1:223" s="255" customFormat="1" ht="21.75" customHeight="1" x14ac:dyDescent="0.45">
      <c r="A42" s="157"/>
      <c r="B42" s="290"/>
      <c r="C42" s="290"/>
      <c r="D42" s="120"/>
      <c r="E42" s="300"/>
      <c r="F42" s="278"/>
      <c r="G42" s="300"/>
      <c r="H42" s="299"/>
      <c r="I42" s="300"/>
      <c r="J42" s="278"/>
      <c r="K42" s="300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  <c r="CZ42" s="121"/>
      <c r="DA42" s="121"/>
      <c r="DB42" s="121"/>
      <c r="DC42" s="121"/>
      <c r="DD42" s="121"/>
      <c r="DE42" s="121"/>
      <c r="DF42" s="121"/>
      <c r="DG42" s="121"/>
      <c r="DH42" s="121"/>
      <c r="DI42" s="121"/>
      <c r="DJ42" s="121"/>
      <c r="DK42" s="121"/>
      <c r="DL42" s="121"/>
      <c r="DM42" s="121"/>
      <c r="DN42" s="121"/>
      <c r="DO42" s="121"/>
      <c r="DP42" s="121"/>
      <c r="DQ42" s="121"/>
      <c r="DR42" s="121"/>
      <c r="DS42" s="121"/>
      <c r="DT42" s="121"/>
      <c r="DU42" s="121"/>
      <c r="DV42" s="121"/>
      <c r="DW42" s="121"/>
      <c r="DX42" s="121"/>
      <c r="DY42" s="121"/>
      <c r="DZ42" s="121"/>
      <c r="EA42" s="121"/>
      <c r="EB42" s="121"/>
      <c r="EC42" s="121"/>
      <c r="ED42" s="121"/>
      <c r="EE42" s="121"/>
      <c r="EF42" s="121"/>
      <c r="EG42" s="121"/>
      <c r="EH42" s="121"/>
      <c r="EI42" s="121"/>
      <c r="EJ42" s="121"/>
      <c r="EK42" s="121"/>
      <c r="EL42" s="121"/>
      <c r="EM42" s="121"/>
      <c r="EN42" s="121"/>
      <c r="EO42" s="121"/>
      <c r="EP42" s="121"/>
      <c r="EQ42" s="121"/>
      <c r="ER42" s="121"/>
      <c r="ES42" s="121"/>
      <c r="ET42" s="121"/>
      <c r="EU42" s="121"/>
      <c r="EV42" s="121"/>
      <c r="EW42" s="121"/>
      <c r="EX42" s="121"/>
      <c r="EY42" s="121"/>
      <c r="EZ42" s="121"/>
      <c r="FA42" s="121"/>
      <c r="FB42" s="121"/>
      <c r="FC42" s="121"/>
      <c r="FD42" s="121"/>
      <c r="FE42" s="121"/>
      <c r="FF42" s="121"/>
      <c r="FG42" s="121"/>
      <c r="FH42" s="121"/>
      <c r="FI42" s="121"/>
      <c r="FJ42" s="121"/>
      <c r="FK42" s="121"/>
      <c r="FL42" s="121"/>
      <c r="FM42" s="121"/>
      <c r="FN42" s="121"/>
      <c r="FO42" s="121"/>
      <c r="FP42" s="121"/>
      <c r="FQ42" s="121"/>
      <c r="FR42" s="121"/>
      <c r="FS42" s="121"/>
      <c r="FT42" s="121"/>
      <c r="FU42" s="121"/>
      <c r="FV42" s="121"/>
      <c r="FW42" s="121"/>
      <c r="FX42" s="121"/>
      <c r="FY42" s="121"/>
      <c r="FZ42" s="121"/>
      <c r="GA42" s="121"/>
      <c r="GB42" s="121"/>
      <c r="GC42" s="121"/>
      <c r="GD42" s="121"/>
      <c r="GE42" s="121"/>
      <c r="GF42" s="121"/>
      <c r="GG42" s="121"/>
      <c r="GH42" s="121"/>
      <c r="GI42" s="121"/>
      <c r="GJ42" s="121"/>
      <c r="GK42" s="121"/>
      <c r="GL42" s="121"/>
      <c r="GM42" s="121"/>
      <c r="GN42" s="121"/>
      <c r="GO42" s="121"/>
      <c r="GP42" s="121"/>
      <c r="GQ42" s="121"/>
      <c r="GR42" s="121"/>
      <c r="GS42" s="121"/>
      <c r="GT42" s="121"/>
      <c r="GU42" s="121"/>
      <c r="GV42" s="121"/>
      <c r="GW42" s="121"/>
      <c r="GX42" s="121"/>
      <c r="GY42" s="121"/>
      <c r="GZ42" s="121"/>
      <c r="HA42" s="121"/>
      <c r="HB42" s="121"/>
      <c r="HC42" s="121"/>
      <c r="HD42" s="121"/>
      <c r="HE42" s="121"/>
      <c r="HF42" s="121"/>
      <c r="HG42" s="121"/>
      <c r="HH42" s="121"/>
      <c r="HI42" s="121"/>
      <c r="HJ42" s="121"/>
      <c r="HK42" s="121"/>
      <c r="HL42" s="121"/>
      <c r="HM42" s="121"/>
      <c r="HN42" s="121"/>
      <c r="HO42" s="121"/>
    </row>
    <row r="43" spans="1:223" ht="21.75" customHeight="1" x14ac:dyDescent="0.45">
      <c r="A43" s="157"/>
      <c r="B43" s="150"/>
      <c r="C43" s="150"/>
      <c r="D43" s="120"/>
      <c r="E43" s="66"/>
      <c r="G43" s="66"/>
      <c r="H43" s="78"/>
      <c r="I43" s="66"/>
      <c r="K43" s="66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1"/>
      <c r="CS43" s="121"/>
      <c r="CT43" s="121"/>
      <c r="CU43" s="121"/>
      <c r="CV43" s="121"/>
      <c r="CW43" s="121"/>
      <c r="CX43" s="121"/>
      <c r="CY43" s="121"/>
      <c r="CZ43" s="121"/>
      <c r="DA43" s="121"/>
      <c r="DB43" s="121"/>
      <c r="DC43" s="121"/>
      <c r="DD43" s="121"/>
      <c r="DE43" s="121"/>
      <c r="DF43" s="121"/>
      <c r="DG43" s="121"/>
      <c r="DH43" s="121"/>
      <c r="DI43" s="121"/>
      <c r="DJ43" s="121"/>
      <c r="DK43" s="121"/>
      <c r="DL43" s="121"/>
      <c r="DM43" s="121"/>
      <c r="DN43" s="121"/>
      <c r="DO43" s="121"/>
      <c r="DP43" s="121"/>
      <c r="DQ43" s="121"/>
      <c r="DR43" s="121"/>
      <c r="DS43" s="121"/>
      <c r="DT43" s="121"/>
      <c r="DU43" s="121"/>
      <c r="DV43" s="121"/>
      <c r="DW43" s="121"/>
      <c r="DX43" s="121"/>
      <c r="DY43" s="121"/>
      <c r="DZ43" s="121"/>
      <c r="EA43" s="121"/>
      <c r="EB43" s="121"/>
      <c r="EC43" s="121"/>
      <c r="ED43" s="121"/>
      <c r="EE43" s="121"/>
      <c r="EF43" s="121"/>
      <c r="EG43" s="121"/>
      <c r="EH43" s="121"/>
      <c r="EI43" s="121"/>
      <c r="EJ43" s="121"/>
      <c r="EK43" s="121"/>
      <c r="EL43" s="121"/>
      <c r="EM43" s="121"/>
      <c r="EN43" s="121"/>
      <c r="EO43" s="121"/>
      <c r="EP43" s="121"/>
      <c r="EQ43" s="121"/>
      <c r="ER43" s="121"/>
      <c r="ES43" s="121"/>
      <c r="ET43" s="121"/>
      <c r="EU43" s="121"/>
      <c r="EV43" s="121"/>
      <c r="EW43" s="121"/>
      <c r="EX43" s="121"/>
      <c r="EY43" s="121"/>
      <c r="EZ43" s="121"/>
      <c r="FA43" s="121"/>
      <c r="FB43" s="121"/>
      <c r="FC43" s="121"/>
      <c r="FD43" s="121"/>
      <c r="FE43" s="121"/>
      <c r="FF43" s="121"/>
      <c r="FG43" s="121"/>
      <c r="FH43" s="121"/>
      <c r="FI43" s="121"/>
      <c r="FJ43" s="121"/>
      <c r="FK43" s="121"/>
      <c r="FL43" s="121"/>
      <c r="FM43" s="121"/>
      <c r="FN43" s="121"/>
      <c r="FO43" s="121"/>
      <c r="FP43" s="121"/>
      <c r="FQ43" s="121"/>
      <c r="FR43" s="121"/>
      <c r="FS43" s="121"/>
      <c r="FT43" s="121"/>
      <c r="FU43" s="121"/>
      <c r="FV43" s="121"/>
      <c r="FW43" s="121"/>
      <c r="FX43" s="121"/>
      <c r="FY43" s="121"/>
      <c r="FZ43" s="121"/>
      <c r="GA43" s="121"/>
      <c r="GB43" s="121"/>
      <c r="GC43" s="121"/>
      <c r="GD43" s="121"/>
      <c r="GE43" s="121"/>
      <c r="GF43" s="121"/>
      <c r="GG43" s="121"/>
      <c r="GH43" s="121"/>
      <c r="GI43" s="121"/>
      <c r="GJ43" s="121"/>
      <c r="GK43" s="121"/>
      <c r="GL43" s="121"/>
      <c r="GM43" s="121"/>
      <c r="GN43" s="121"/>
      <c r="GO43" s="121"/>
      <c r="GP43" s="121"/>
      <c r="GQ43" s="121"/>
      <c r="GR43" s="121"/>
      <c r="GS43" s="121"/>
      <c r="GT43" s="121"/>
      <c r="GU43" s="121"/>
      <c r="GV43" s="121"/>
      <c r="GW43" s="121"/>
      <c r="GX43" s="121"/>
      <c r="GY43" s="121"/>
      <c r="GZ43" s="121"/>
      <c r="HA43" s="121"/>
      <c r="HB43" s="121"/>
      <c r="HC43" s="121"/>
      <c r="HD43" s="121"/>
      <c r="HE43" s="121"/>
      <c r="HF43" s="121"/>
      <c r="HG43" s="121"/>
      <c r="HH43" s="121"/>
      <c r="HI43" s="121"/>
      <c r="HJ43" s="121"/>
      <c r="HK43" s="121"/>
      <c r="HL43" s="121"/>
      <c r="HM43" s="121"/>
      <c r="HN43" s="121"/>
      <c r="HO43" s="121"/>
    </row>
    <row r="44" spans="1:223" ht="21.75" customHeight="1" x14ac:dyDescent="0.45">
      <c r="A44" s="157"/>
      <c r="B44" s="150"/>
      <c r="C44" s="150"/>
      <c r="D44" s="120"/>
      <c r="E44" s="66"/>
      <c r="G44" s="66"/>
      <c r="H44" s="78"/>
      <c r="I44" s="66"/>
      <c r="K44" s="66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21"/>
      <c r="CZ44" s="121"/>
      <c r="DA44" s="121"/>
      <c r="DB44" s="121"/>
      <c r="DC44" s="121"/>
      <c r="DD44" s="121"/>
      <c r="DE44" s="121"/>
      <c r="DF44" s="121"/>
      <c r="DG44" s="121"/>
      <c r="DH44" s="121"/>
      <c r="DI44" s="121"/>
      <c r="DJ44" s="121"/>
      <c r="DK44" s="121"/>
      <c r="DL44" s="121"/>
      <c r="DM44" s="121"/>
      <c r="DN44" s="121"/>
      <c r="DO44" s="121"/>
      <c r="DP44" s="121"/>
      <c r="DQ44" s="121"/>
      <c r="DR44" s="121"/>
      <c r="DS44" s="121"/>
      <c r="DT44" s="121"/>
      <c r="DU44" s="121"/>
      <c r="DV44" s="121"/>
      <c r="DW44" s="121"/>
      <c r="DX44" s="121"/>
      <c r="DY44" s="121"/>
      <c r="DZ44" s="121"/>
      <c r="EA44" s="121"/>
      <c r="EB44" s="121"/>
      <c r="EC44" s="121"/>
      <c r="ED44" s="121"/>
      <c r="EE44" s="121"/>
      <c r="EF44" s="121"/>
      <c r="EG44" s="121"/>
      <c r="EH44" s="121"/>
      <c r="EI44" s="121"/>
      <c r="EJ44" s="121"/>
      <c r="EK44" s="121"/>
      <c r="EL44" s="121"/>
      <c r="EM44" s="121"/>
      <c r="EN44" s="121"/>
      <c r="EO44" s="121"/>
      <c r="EP44" s="121"/>
      <c r="EQ44" s="121"/>
      <c r="ER44" s="121"/>
      <c r="ES44" s="121"/>
      <c r="ET44" s="121"/>
      <c r="EU44" s="121"/>
      <c r="EV44" s="121"/>
      <c r="EW44" s="121"/>
      <c r="EX44" s="121"/>
      <c r="EY44" s="121"/>
      <c r="EZ44" s="121"/>
      <c r="FA44" s="121"/>
      <c r="FB44" s="121"/>
      <c r="FC44" s="121"/>
      <c r="FD44" s="121"/>
      <c r="FE44" s="121"/>
      <c r="FF44" s="121"/>
      <c r="FG44" s="121"/>
      <c r="FH44" s="121"/>
      <c r="FI44" s="121"/>
      <c r="FJ44" s="121"/>
      <c r="FK44" s="121"/>
      <c r="FL44" s="121"/>
      <c r="FM44" s="121"/>
      <c r="FN44" s="121"/>
      <c r="FO44" s="121"/>
      <c r="FP44" s="121"/>
      <c r="FQ44" s="121"/>
      <c r="FR44" s="121"/>
      <c r="FS44" s="121"/>
      <c r="FT44" s="121"/>
      <c r="FU44" s="121"/>
      <c r="FV44" s="121"/>
      <c r="FW44" s="121"/>
      <c r="FX44" s="121"/>
      <c r="FY44" s="121"/>
      <c r="FZ44" s="121"/>
      <c r="GA44" s="121"/>
      <c r="GB44" s="121"/>
      <c r="GC44" s="121"/>
      <c r="GD44" s="121"/>
      <c r="GE44" s="121"/>
      <c r="GF44" s="121"/>
      <c r="GG44" s="121"/>
      <c r="GH44" s="121"/>
      <c r="GI44" s="121"/>
      <c r="GJ44" s="121"/>
      <c r="GK44" s="121"/>
      <c r="GL44" s="121"/>
      <c r="GM44" s="121"/>
      <c r="GN44" s="121"/>
      <c r="GO44" s="121"/>
      <c r="GP44" s="121"/>
      <c r="GQ44" s="121"/>
      <c r="GR44" s="121"/>
      <c r="GS44" s="121"/>
      <c r="GT44" s="121"/>
      <c r="GU44" s="121"/>
      <c r="GV44" s="121"/>
      <c r="GW44" s="121"/>
      <c r="GX44" s="121"/>
      <c r="GY44" s="121"/>
      <c r="GZ44" s="121"/>
      <c r="HA44" s="121"/>
      <c r="HB44" s="121"/>
      <c r="HC44" s="121"/>
      <c r="HD44" s="121"/>
      <c r="HE44" s="121"/>
      <c r="HF44" s="121"/>
      <c r="HG44" s="121"/>
      <c r="HH44" s="121"/>
      <c r="HI44" s="121"/>
      <c r="HJ44" s="121"/>
      <c r="HK44" s="121"/>
      <c r="HL44" s="121"/>
      <c r="HM44" s="121"/>
      <c r="HN44" s="121"/>
      <c r="HO44" s="121"/>
    </row>
    <row r="45" spans="1:223" ht="21.75" customHeight="1" x14ac:dyDescent="0.45">
      <c r="A45" s="157"/>
      <c r="B45" s="37"/>
      <c r="C45" s="38"/>
      <c r="D45" s="11"/>
      <c r="E45" s="104"/>
      <c r="F45" s="104"/>
      <c r="G45" s="104"/>
      <c r="H45" s="104"/>
      <c r="I45" s="104"/>
      <c r="J45" s="104"/>
      <c r="K45" s="104"/>
    </row>
    <row r="46" spans="1:223" ht="21.75" customHeight="1" x14ac:dyDescent="0.45">
      <c r="B46" s="40"/>
      <c r="D46" s="11"/>
      <c r="E46" s="121"/>
      <c r="F46" s="121"/>
      <c r="G46" s="121"/>
      <c r="H46" s="121"/>
      <c r="I46" s="121"/>
      <c r="J46" s="121"/>
      <c r="K46" s="121"/>
    </row>
    <row r="47" spans="1:223" ht="21.75" customHeight="1" x14ac:dyDescent="0.45">
      <c r="A47" s="122" t="s">
        <v>93</v>
      </c>
      <c r="B47" s="122"/>
      <c r="C47" s="122"/>
      <c r="D47" s="122"/>
      <c r="E47" s="123"/>
      <c r="F47" s="123"/>
      <c r="G47" s="106"/>
      <c r="H47" s="106"/>
      <c r="I47" s="123"/>
      <c r="J47" s="123"/>
    </row>
    <row r="48" spans="1:223" ht="21.75" customHeight="1" x14ac:dyDescent="0.45">
      <c r="A48" s="11"/>
      <c r="B48" s="11"/>
      <c r="C48" s="11"/>
      <c r="D48" s="11"/>
      <c r="K48" s="193" t="s">
        <v>122</v>
      </c>
    </row>
    <row r="49" spans="1:11" ht="21.75" customHeight="1" x14ac:dyDescent="0.45">
      <c r="A49" s="6" t="s">
        <v>84</v>
      </c>
      <c r="B49" s="8"/>
      <c r="C49" s="8"/>
      <c r="D49" s="8"/>
      <c r="E49" s="100"/>
      <c r="F49" s="100"/>
      <c r="G49" s="100"/>
      <c r="H49" s="100"/>
      <c r="I49" s="100"/>
      <c r="J49" s="100"/>
      <c r="K49" s="133"/>
    </row>
    <row r="50" spans="1:11" ht="21.75" customHeight="1" x14ac:dyDescent="0.45">
      <c r="A50" s="8" t="s">
        <v>14</v>
      </c>
      <c r="B50" s="8"/>
      <c r="C50" s="8"/>
      <c r="D50" s="8"/>
      <c r="E50" s="100"/>
      <c r="F50" s="100"/>
      <c r="G50" s="100"/>
      <c r="H50" s="100"/>
      <c r="I50" s="100"/>
      <c r="J50" s="100"/>
      <c r="K50" s="107" t="s">
        <v>94</v>
      </c>
    </row>
    <row r="51" spans="1:11" ht="21" customHeight="1" x14ac:dyDescent="0.45">
      <c r="A51" s="277" t="s">
        <v>153</v>
      </c>
      <c r="B51" s="10"/>
      <c r="C51" s="10"/>
      <c r="D51" s="10"/>
      <c r="E51" s="101"/>
      <c r="F51" s="101"/>
      <c r="G51" s="101"/>
      <c r="H51" s="101"/>
      <c r="I51" s="101"/>
      <c r="J51" s="101"/>
      <c r="K51" s="117" t="s">
        <v>95</v>
      </c>
    </row>
    <row r="52" spans="1:11" ht="21" customHeight="1" x14ac:dyDescent="0.45">
      <c r="A52" s="14"/>
      <c r="B52" s="14"/>
      <c r="C52" s="14"/>
      <c r="D52" s="14"/>
      <c r="E52" s="102"/>
      <c r="F52" s="102"/>
      <c r="G52" s="102"/>
      <c r="H52" s="102"/>
      <c r="I52" s="102"/>
      <c r="J52" s="102"/>
    </row>
    <row r="53" spans="1:11" ht="21" customHeight="1" x14ac:dyDescent="0.45">
      <c r="A53" s="12"/>
      <c r="B53" s="12"/>
      <c r="C53" s="118"/>
      <c r="D53" s="118"/>
      <c r="E53" s="318" t="s">
        <v>98</v>
      </c>
      <c r="F53" s="318"/>
      <c r="G53" s="318"/>
      <c r="H53" s="318"/>
      <c r="I53" s="318"/>
      <c r="J53" s="318"/>
      <c r="K53" s="318"/>
    </row>
    <row r="54" spans="1:11" ht="21" customHeight="1" x14ac:dyDescent="0.45">
      <c r="A54" s="12"/>
      <c r="B54" s="12"/>
      <c r="C54" s="12"/>
      <c r="D54" s="12"/>
      <c r="E54" s="319" t="s">
        <v>20</v>
      </c>
      <c r="F54" s="319"/>
      <c r="G54" s="319"/>
      <c r="H54" s="69"/>
      <c r="I54" s="318" t="s">
        <v>21</v>
      </c>
      <c r="J54" s="318"/>
      <c r="K54" s="318"/>
    </row>
    <row r="55" spans="1:11" ht="21" customHeight="1" x14ac:dyDescent="0.45">
      <c r="A55" s="12"/>
      <c r="B55" s="12"/>
      <c r="C55" s="12"/>
      <c r="D55" s="12"/>
      <c r="E55" s="200" t="s">
        <v>90</v>
      </c>
      <c r="F55" s="77"/>
      <c r="G55" s="200" t="s">
        <v>85</v>
      </c>
      <c r="H55" s="77"/>
      <c r="I55" s="200" t="s">
        <v>90</v>
      </c>
      <c r="J55" s="77"/>
      <c r="K55" s="200" t="s">
        <v>85</v>
      </c>
    </row>
    <row r="56" spans="1:11" ht="21" customHeight="1" x14ac:dyDescent="0.45">
      <c r="A56" s="12"/>
      <c r="B56" s="12"/>
      <c r="C56" s="12"/>
      <c r="D56" s="12"/>
      <c r="E56" s="103"/>
      <c r="F56" s="103"/>
      <c r="G56" s="103"/>
      <c r="H56" s="103"/>
      <c r="I56" s="103"/>
      <c r="J56" s="103"/>
      <c r="K56" s="103"/>
    </row>
    <row r="57" spans="1:11" s="119" customFormat="1" ht="21" customHeight="1" x14ac:dyDescent="0.45">
      <c r="A57" s="157" t="s">
        <v>16</v>
      </c>
      <c r="B57" s="157"/>
      <c r="C57" s="38"/>
      <c r="E57" s="104"/>
      <c r="F57" s="104"/>
      <c r="G57" s="104"/>
      <c r="H57" s="104"/>
      <c r="I57" s="149"/>
      <c r="J57" s="104"/>
      <c r="K57" s="104"/>
    </row>
    <row r="58" spans="1:11" ht="21" customHeight="1" x14ac:dyDescent="0.45">
      <c r="A58" s="150" t="s">
        <v>135</v>
      </c>
      <c r="B58" s="39"/>
      <c r="D58" s="11"/>
      <c r="E58" s="300">
        <v>-14</v>
      </c>
      <c r="F58" s="291"/>
      <c r="G58" s="303">
        <v>1000</v>
      </c>
      <c r="H58" s="213"/>
      <c r="I58" s="296">
        <v>-14</v>
      </c>
      <c r="J58" s="213"/>
      <c r="K58" s="149">
        <v>0</v>
      </c>
    </row>
    <row r="59" spans="1:11" s="255" customFormat="1" ht="21" customHeight="1" x14ac:dyDescent="0.45">
      <c r="A59" s="290" t="s">
        <v>174</v>
      </c>
      <c r="B59" s="39"/>
      <c r="D59" s="11"/>
      <c r="E59" s="296">
        <v>2500</v>
      </c>
      <c r="F59" s="300"/>
      <c r="G59" s="149">
        <v>0</v>
      </c>
      <c r="H59" s="213"/>
      <c r="I59" s="296">
        <v>2500</v>
      </c>
      <c r="J59" s="213"/>
      <c r="K59" s="149">
        <v>0</v>
      </c>
    </row>
    <row r="60" spans="1:11" s="255" customFormat="1" ht="21" customHeight="1" x14ac:dyDescent="0.45">
      <c r="A60" s="290" t="s">
        <v>159</v>
      </c>
      <c r="B60" s="39"/>
      <c r="D60" s="11"/>
      <c r="E60" s="296">
        <v>7957</v>
      </c>
      <c r="F60" s="300"/>
      <c r="G60" s="149">
        <v>0</v>
      </c>
      <c r="H60" s="213"/>
      <c r="I60" s="149">
        <v>0</v>
      </c>
      <c r="J60" s="213"/>
      <c r="K60" s="149">
        <v>0</v>
      </c>
    </row>
    <row r="61" spans="1:11" s="2" customFormat="1" ht="21" customHeight="1" x14ac:dyDescent="0.45">
      <c r="A61" s="150" t="s">
        <v>74</v>
      </c>
      <c r="B61" s="150"/>
      <c r="C61" s="38"/>
      <c r="D61" s="12"/>
      <c r="E61" s="149">
        <v>0</v>
      </c>
      <c r="F61" s="291"/>
      <c r="G61" s="298">
        <v>-24050</v>
      </c>
      <c r="H61" s="291"/>
      <c r="I61" s="149">
        <v>0</v>
      </c>
      <c r="J61" s="291"/>
      <c r="K61" s="149">
        <v>0</v>
      </c>
    </row>
    <row r="62" spans="1:11" ht="21" customHeight="1" x14ac:dyDescent="0.45">
      <c r="A62" s="150" t="s">
        <v>117</v>
      </c>
      <c r="B62" s="39"/>
      <c r="D62" s="11"/>
      <c r="E62" s="149">
        <v>0</v>
      </c>
      <c r="F62" s="291"/>
      <c r="G62" s="294">
        <v>5000</v>
      </c>
      <c r="H62" s="291"/>
      <c r="I62" s="149">
        <v>0</v>
      </c>
      <c r="J62" s="213"/>
      <c r="K62" s="296">
        <v>5000</v>
      </c>
    </row>
    <row r="63" spans="1:11" s="2" customFormat="1" ht="21" customHeight="1" x14ac:dyDescent="0.45">
      <c r="A63" s="150" t="s">
        <v>118</v>
      </c>
      <c r="B63" s="150"/>
      <c r="C63" s="38"/>
      <c r="D63" s="12"/>
      <c r="E63" s="149">
        <v>0</v>
      </c>
      <c r="F63" s="291"/>
      <c r="G63" s="298">
        <v>-49952</v>
      </c>
      <c r="H63" s="291"/>
      <c r="I63" s="149">
        <v>0</v>
      </c>
      <c r="J63" s="291"/>
      <c r="K63" s="299">
        <v>-50590</v>
      </c>
    </row>
    <row r="64" spans="1:11" ht="21" customHeight="1" x14ac:dyDescent="0.45">
      <c r="A64" s="150" t="s">
        <v>119</v>
      </c>
      <c r="B64" s="157"/>
      <c r="C64" s="38"/>
      <c r="D64" s="119"/>
      <c r="E64" s="300">
        <v>-4251</v>
      </c>
      <c r="F64" s="293"/>
      <c r="G64" s="291">
        <v>-5520</v>
      </c>
      <c r="H64" s="291"/>
      <c r="I64" s="291">
        <v>-14</v>
      </c>
      <c r="J64" s="291"/>
      <c r="K64" s="300">
        <v>-6</v>
      </c>
    </row>
    <row r="65" spans="1:11" ht="21" customHeight="1" x14ac:dyDescent="0.45">
      <c r="A65" s="202" t="s">
        <v>128</v>
      </c>
      <c r="B65" s="39"/>
      <c r="D65" s="11"/>
      <c r="E65" s="292">
        <v>-19000</v>
      </c>
      <c r="F65" s="291"/>
      <c r="G65" s="149">
        <v>0</v>
      </c>
      <c r="H65" s="213"/>
      <c r="I65" s="291">
        <v>-19000</v>
      </c>
      <c r="J65" s="213"/>
      <c r="K65" s="149">
        <v>0</v>
      </c>
    </row>
    <row r="66" spans="1:11" ht="21" customHeight="1" x14ac:dyDescent="0.45">
      <c r="A66" s="157" t="s">
        <v>125</v>
      </c>
      <c r="B66" s="157"/>
      <c r="C66" s="38"/>
      <c r="D66" s="11"/>
      <c r="E66" s="297">
        <f>SUM(E57:E65)</f>
        <v>-12808</v>
      </c>
      <c r="F66" s="291"/>
      <c r="G66" s="182">
        <f>SUM(G57:G65)</f>
        <v>-73522</v>
      </c>
      <c r="H66" s="213"/>
      <c r="I66" s="182">
        <f>SUM(I57:I65)</f>
        <v>-16528</v>
      </c>
      <c r="J66" s="213"/>
      <c r="K66" s="182">
        <f>SUM(K57:K65)</f>
        <v>-45596</v>
      </c>
    </row>
    <row r="67" spans="1:11" ht="21" customHeight="1" x14ac:dyDescent="0.45">
      <c r="A67" s="157"/>
      <c r="B67" s="157"/>
      <c r="C67" s="38"/>
      <c r="D67" s="11"/>
      <c r="E67" s="291"/>
      <c r="F67" s="291"/>
      <c r="G67" s="291"/>
      <c r="H67" s="213"/>
      <c r="I67" s="291"/>
      <c r="J67" s="213"/>
      <c r="K67" s="291"/>
    </row>
    <row r="68" spans="1:11" s="119" customFormat="1" ht="21" customHeight="1" x14ac:dyDescent="0.45">
      <c r="A68" s="120" t="s">
        <v>67</v>
      </c>
      <c r="B68" s="157"/>
      <c r="C68" s="38"/>
      <c r="D68" s="11"/>
      <c r="E68" s="291"/>
      <c r="F68" s="291"/>
      <c r="G68" s="291"/>
      <c r="H68" s="213"/>
      <c r="I68" s="291"/>
      <c r="J68" s="213"/>
      <c r="K68" s="291"/>
    </row>
    <row r="69" spans="1:11" s="2" customFormat="1" ht="21" customHeight="1" x14ac:dyDescent="0.45">
      <c r="A69" s="150" t="s">
        <v>75</v>
      </c>
      <c r="B69" s="150"/>
      <c r="C69" s="38"/>
      <c r="D69" s="12"/>
      <c r="E69" s="294">
        <v>8</v>
      </c>
      <c r="F69" s="291"/>
      <c r="G69" s="294">
        <v>135</v>
      </c>
      <c r="H69" s="291"/>
      <c r="I69" s="294">
        <v>8</v>
      </c>
      <c r="J69" s="291"/>
      <c r="K69" s="301">
        <v>135</v>
      </c>
    </row>
    <row r="70" spans="1:11" s="286" customFormat="1" ht="21" customHeight="1" x14ac:dyDescent="0.45">
      <c r="A70" s="290" t="s">
        <v>156</v>
      </c>
      <c r="B70" s="288"/>
      <c r="C70" s="289"/>
      <c r="D70" s="287"/>
      <c r="E70" s="149">
        <v>0</v>
      </c>
      <c r="F70" s="291"/>
      <c r="G70" s="294">
        <v>5000</v>
      </c>
      <c r="H70" s="291"/>
      <c r="I70" s="149">
        <v>0</v>
      </c>
      <c r="J70" s="291"/>
      <c r="K70" s="301">
        <v>5000</v>
      </c>
    </row>
    <row r="71" spans="1:11" ht="21" customHeight="1" x14ac:dyDescent="0.45">
      <c r="A71" s="150" t="s">
        <v>120</v>
      </c>
      <c r="B71" s="150"/>
      <c r="C71" s="38"/>
      <c r="D71" s="11"/>
      <c r="E71" s="294">
        <v>370445</v>
      </c>
      <c r="F71" s="291"/>
      <c r="G71" s="296">
        <v>32830</v>
      </c>
      <c r="H71" s="291"/>
      <c r="I71" s="294">
        <v>370445</v>
      </c>
      <c r="J71" s="291"/>
      <c r="K71" s="296">
        <v>32830</v>
      </c>
    </row>
    <row r="72" spans="1:11" ht="21" customHeight="1" x14ac:dyDescent="0.45">
      <c r="A72" s="150" t="s">
        <v>171</v>
      </c>
      <c r="B72" s="150"/>
      <c r="C72" s="38"/>
      <c r="D72" s="11"/>
      <c r="E72" s="292">
        <v>-2110</v>
      </c>
      <c r="F72" s="291"/>
      <c r="G72" s="291">
        <v>-1351</v>
      </c>
      <c r="H72" s="291"/>
      <c r="I72" s="149">
        <v>0</v>
      </c>
      <c r="J72" s="291"/>
      <c r="K72" s="149">
        <v>0</v>
      </c>
    </row>
    <row r="73" spans="1:11" ht="21" customHeight="1" x14ac:dyDescent="0.45">
      <c r="A73" s="157" t="s">
        <v>163</v>
      </c>
      <c r="B73" s="157"/>
      <c r="C73" s="38"/>
      <c r="D73" s="11"/>
      <c r="E73" s="182">
        <f>SUM(E69:E72)</f>
        <v>368343</v>
      </c>
      <c r="F73" s="291"/>
      <c r="G73" s="182">
        <f>SUM(G69:G72)</f>
        <v>36614</v>
      </c>
      <c r="H73" s="213"/>
      <c r="I73" s="182">
        <f>SUM(I69:I72)</f>
        <v>370453</v>
      </c>
      <c r="J73" s="213"/>
      <c r="K73" s="182">
        <f>SUM(K69:K72)</f>
        <v>37965</v>
      </c>
    </row>
    <row r="74" spans="1:11" ht="21" customHeight="1" x14ac:dyDescent="0.45">
      <c r="A74" s="157"/>
      <c r="B74" s="157"/>
      <c r="C74" s="38"/>
      <c r="D74" s="11"/>
      <c r="E74" s="291"/>
      <c r="F74" s="291"/>
      <c r="G74" s="291"/>
      <c r="H74" s="213"/>
      <c r="I74" s="291"/>
      <c r="J74" s="213"/>
      <c r="K74" s="291"/>
    </row>
    <row r="75" spans="1:11" ht="21" customHeight="1" x14ac:dyDescent="0.45">
      <c r="A75" s="157" t="s">
        <v>54</v>
      </c>
      <c r="B75" s="37"/>
      <c r="C75" s="38"/>
      <c r="D75" s="11"/>
      <c r="E75" s="291"/>
      <c r="F75" s="291"/>
      <c r="G75" s="291"/>
      <c r="H75" s="213"/>
      <c r="I75" s="291"/>
      <c r="J75" s="213"/>
      <c r="K75" s="291"/>
    </row>
    <row r="76" spans="1:11" ht="21" customHeight="1" x14ac:dyDescent="0.45">
      <c r="B76" s="40" t="s">
        <v>55</v>
      </c>
      <c r="D76" s="11"/>
      <c r="E76" s="292">
        <v>-694</v>
      </c>
      <c r="F76" s="291"/>
      <c r="G76" s="292">
        <v>-93</v>
      </c>
      <c r="H76" s="213"/>
      <c r="I76" s="302">
        <v>0</v>
      </c>
      <c r="J76" s="213"/>
      <c r="K76" s="302">
        <v>0</v>
      </c>
    </row>
    <row r="77" spans="1:11" ht="21" customHeight="1" x14ac:dyDescent="0.45">
      <c r="B77" s="40"/>
      <c r="D77" s="11"/>
      <c r="E77" s="291"/>
      <c r="F77" s="291"/>
      <c r="G77" s="291"/>
      <c r="H77" s="213"/>
      <c r="I77" s="291"/>
      <c r="J77" s="213"/>
      <c r="K77" s="291"/>
    </row>
    <row r="78" spans="1:11" ht="21" customHeight="1" x14ac:dyDescent="0.45">
      <c r="A78" s="150" t="s">
        <v>164</v>
      </c>
      <c r="B78" s="37"/>
      <c r="C78" s="37"/>
      <c r="D78" s="11"/>
      <c r="E78" s="303">
        <f>E36+E66+E73+E76</f>
        <v>334884</v>
      </c>
      <c r="F78" s="291"/>
      <c r="G78" s="294">
        <f>G36+G66+G73+G76</f>
        <v>-76752</v>
      </c>
      <c r="H78" s="213"/>
      <c r="I78" s="291">
        <f>I36+I66+I73+I76</f>
        <v>329075</v>
      </c>
      <c r="J78" s="213"/>
      <c r="K78" s="291">
        <f>K36+K66+K73+K76</f>
        <v>-73561</v>
      </c>
    </row>
    <row r="79" spans="1:11" ht="21" customHeight="1" x14ac:dyDescent="0.45">
      <c r="A79" s="150" t="s">
        <v>99</v>
      </c>
      <c r="B79" s="157"/>
      <c r="C79" s="38"/>
      <c r="D79" s="11"/>
      <c r="E79" s="294">
        <f>'3-4'!I14</f>
        <v>145991</v>
      </c>
      <c r="F79" s="291"/>
      <c r="G79" s="294">
        <v>180365</v>
      </c>
      <c r="H79" s="213"/>
      <c r="I79" s="294">
        <f>'3-4'!M14</f>
        <v>47993</v>
      </c>
      <c r="J79" s="213"/>
      <c r="K79" s="303">
        <v>108362</v>
      </c>
    </row>
    <row r="80" spans="1:11" ht="21" customHeight="1" thickBot="1" x14ac:dyDescent="0.5">
      <c r="A80" s="150" t="s">
        <v>100</v>
      </c>
      <c r="B80" s="157"/>
      <c r="C80" s="38"/>
      <c r="D80" s="11"/>
      <c r="E80" s="295">
        <f>SUM(E78:E79)</f>
        <v>480875</v>
      </c>
      <c r="F80" s="291"/>
      <c r="G80" s="295">
        <f>SUM(G78:G79)</f>
        <v>103613</v>
      </c>
      <c r="H80" s="213"/>
      <c r="I80" s="295">
        <f>SUM(I78:I79)</f>
        <v>377068</v>
      </c>
      <c r="J80" s="213"/>
      <c r="K80" s="295">
        <f>SUM(K78:K79)</f>
        <v>34801</v>
      </c>
    </row>
    <row r="81" spans="1:11" ht="21" customHeight="1" thickTop="1" x14ac:dyDescent="0.45">
      <c r="A81" s="150"/>
      <c r="B81" s="157"/>
      <c r="C81" s="38"/>
      <c r="D81" s="11"/>
      <c r="E81" s="291"/>
      <c r="F81" s="291"/>
      <c r="G81" s="291"/>
      <c r="H81" s="213"/>
      <c r="I81" s="291"/>
      <c r="J81" s="213"/>
      <c r="K81" s="291"/>
    </row>
    <row r="82" spans="1:11" ht="21" customHeight="1" x14ac:dyDescent="0.45">
      <c r="A82" s="157"/>
      <c r="B82" s="157"/>
      <c r="C82" s="38"/>
      <c r="D82" s="11"/>
      <c r="E82" s="213"/>
      <c r="F82" s="291"/>
      <c r="G82" s="291"/>
      <c r="H82" s="213"/>
      <c r="I82" s="213"/>
      <c r="J82" s="213"/>
      <c r="K82" s="291"/>
    </row>
    <row r="83" spans="1:11" ht="21" customHeight="1" x14ac:dyDescent="0.45">
      <c r="A83" s="203" t="s">
        <v>133</v>
      </c>
      <c r="B83" s="203"/>
      <c r="C83" s="204"/>
      <c r="D83" s="11"/>
      <c r="F83" s="78"/>
      <c r="G83" s="78"/>
      <c r="I83" s="78"/>
      <c r="K83" s="78"/>
    </row>
    <row r="84" spans="1:11" ht="21" customHeight="1" x14ac:dyDescent="0.45">
      <c r="A84" s="203"/>
      <c r="B84" s="203"/>
      <c r="C84" s="204"/>
      <c r="D84" s="11"/>
      <c r="E84" s="78"/>
      <c r="F84" s="78"/>
      <c r="G84" s="78"/>
      <c r="I84" s="78"/>
      <c r="K84" s="78"/>
    </row>
    <row r="85" spans="1:11" s="255" customFormat="1" ht="21" customHeight="1" x14ac:dyDescent="0.45">
      <c r="A85" s="203"/>
      <c r="B85" s="307" t="s">
        <v>172</v>
      </c>
      <c r="C85" s="204"/>
      <c r="D85" s="11"/>
      <c r="E85" s="299"/>
      <c r="F85" s="299"/>
      <c r="G85" s="299"/>
      <c r="H85" s="278"/>
      <c r="I85" s="299"/>
      <c r="J85" s="278"/>
      <c r="K85" s="299"/>
    </row>
    <row r="86" spans="1:11" ht="21" customHeight="1" x14ac:dyDescent="0.45">
      <c r="A86" s="203"/>
      <c r="B86" s="307" t="s">
        <v>173</v>
      </c>
      <c r="C86" s="204"/>
      <c r="D86" s="11"/>
      <c r="E86" s="78"/>
      <c r="F86" s="78"/>
      <c r="G86" s="78"/>
      <c r="I86" s="78"/>
      <c r="K86" s="78"/>
    </row>
    <row r="87" spans="1:11" ht="21" customHeight="1" x14ac:dyDescent="0.45">
      <c r="A87" s="203"/>
      <c r="B87" s="202"/>
      <c r="C87" s="204"/>
      <c r="D87" s="11"/>
      <c r="E87" s="78"/>
      <c r="F87" s="78"/>
      <c r="G87" s="78"/>
      <c r="I87" s="78"/>
      <c r="K87" s="78"/>
    </row>
    <row r="88" spans="1:11" s="255" customFormat="1" ht="21" customHeight="1" x14ac:dyDescent="0.45">
      <c r="A88" s="203"/>
      <c r="B88" s="202"/>
      <c r="C88" s="204"/>
      <c r="D88" s="11"/>
      <c r="E88" s="299"/>
      <c r="F88" s="299"/>
      <c r="G88" s="299"/>
      <c r="H88" s="278"/>
      <c r="I88" s="299"/>
      <c r="J88" s="278"/>
      <c r="K88" s="299"/>
    </row>
    <row r="89" spans="1:11" ht="21" customHeight="1" x14ac:dyDescent="0.45">
      <c r="A89" s="203"/>
      <c r="B89" s="203"/>
      <c r="C89" s="204"/>
      <c r="D89" s="11"/>
      <c r="E89" s="78"/>
      <c r="F89" s="78"/>
      <c r="G89" s="78"/>
      <c r="I89" s="78"/>
      <c r="K89" s="78"/>
    </row>
    <row r="90" spans="1:11" ht="21" customHeight="1" x14ac:dyDescent="0.45">
      <c r="A90" s="158"/>
      <c r="B90" s="157"/>
      <c r="C90" s="38"/>
      <c r="D90" s="11"/>
      <c r="E90" s="78"/>
      <c r="F90" s="78"/>
      <c r="G90" s="78"/>
      <c r="I90" s="78"/>
      <c r="K90" s="78"/>
    </row>
    <row r="91" spans="1:11" ht="21" customHeight="1" x14ac:dyDescent="0.45">
      <c r="A91" s="158"/>
      <c r="B91" s="157"/>
      <c r="C91" s="38"/>
      <c r="D91" s="11"/>
      <c r="E91" s="78"/>
      <c r="F91" s="78"/>
      <c r="G91" s="78"/>
      <c r="I91" s="78"/>
      <c r="K91" s="78"/>
    </row>
    <row r="92" spans="1:11" ht="21" customHeight="1" x14ac:dyDescent="0.45">
      <c r="A92" s="158"/>
      <c r="B92" s="157"/>
      <c r="C92" s="38"/>
      <c r="D92" s="11"/>
      <c r="E92" s="78"/>
      <c r="F92" s="78"/>
      <c r="G92" s="78"/>
      <c r="I92" s="78"/>
      <c r="K92" s="78"/>
    </row>
    <row r="93" spans="1:11" ht="21" customHeight="1" x14ac:dyDescent="0.45">
      <c r="A93" s="157"/>
      <c r="B93" s="157"/>
      <c r="C93" s="38"/>
      <c r="D93" s="11"/>
      <c r="E93" s="78"/>
      <c r="F93" s="78"/>
      <c r="G93" s="78"/>
      <c r="I93" s="78"/>
      <c r="K93" s="78"/>
    </row>
    <row r="94" spans="1:11" ht="21" customHeight="1" x14ac:dyDescent="0.45">
      <c r="A94" s="157"/>
      <c r="B94" s="157"/>
      <c r="C94" s="38"/>
      <c r="D94" s="11"/>
      <c r="E94" s="78"/>
      <c r="F94" s="78"/>
      <c r="G94" s="78"/>
      <c r="I94" s="78"/>
      <c r="K94" s="78"/>
    </row>
    <row r="95" spans="1:11" ht="30" customHeight="1" x14ac:dyDescent="0.45">
      <c r="A95" s="11"/>
      <c r="B95" s="157"/>
      <c r="C95" s="38"/>
      <c r="D95" s="11"/>
      <c r="G95" s="103"/>
      <c r="I95" s="102"/>
      <c r="K95" s="103"/>
    </row>
    <row r="96" spans="1:11" ht="21" customHeight="1" x14ac:dyDescent="0.45">
      <c r="A96" s="122" t="s">
        <v>93</v>
      </c>
      <c r="B96" s="122"/>
      <c r="C96" s="122"/>
      <c r="D96" s="122"/>
      <c r="E96" s="123"/>
      <c r="F96" s="123"/>
      <c r="G96" s="106"/>
      <c r="H96" s="106"/>
      <c r="I96" s="123"/>
      <c r="J96" s="123"/>
      <c r="K96" s="1"/>
    </row>
    <row r="97" spans="11:11" ht="21" customHeight="1" x14ac:dyDescent="0.45">
      <c r="K97" s="193" t="s">
        <v>111</v>
      </c>
    </row>
    <row r="98" spans="11:11" ht="21" customHeight="1" x14ac:dyDescent="0.45"/>
    <row r="99" spans="11:11" ht="21" customHeight="1" x14ac:dyDescent="0.45"/>
    <row r="100" spans="11:11" ht="21" customHeight="1" x14ac:dyDescent="0.45"/>
    <row r="101" spans="11:11" ht="21" customHeight="1" x14ac:dyDescent="0.45"/>
    <row r="102" spans="11:11" ht="21" customHeight="1" x14ac:dyDescent="0.45"/>
    <row r="103" spans="11:11" ht="21" customHeight="1" x14ac:dyDescent="0.45"/>
    <row r="104" spans="11:11" ht="21" customHeight="1" x14ac:dyDescent="0.45"/>
    <row r="105" spans="11:11" ht="21" customHeight="1" x14ac:dyDescent="0.45"/>
    <row r="106" spans="11:11" ht="21" customHeight="1" x14ac:dyDescent="0.45"/>
  </sheetData>
  <mergeCells count="6">
    <mergeCell ref="E53:K53"/>
    <mergeCell ref="E54:G54"/>
    <mergeCell ref="I54:K54"/>
    <mergeCell ref="E5:K5"/>
    <mergeCell ref="I6:K6"/>
    <mergeCell ref="E6:G6"/>
  </mergeCells>
  <pageMargins left="0.7" right="0" top="0.75" bottom="0.5" header="0.5" footer="0.5"/>
  <pageSetup paperSize="9" scale="7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3-4</vt:lpstr>
      <vt:lpstr>5</vt:lpstr>
      <vt:lpstr>6</vt:lpstr>
      <vt:lpstr>7</vt:lpstr>
      <vt:lpstr>8</vt:lpstr>
      <vt:lpstr>9-10</vt:lpstr>
      <vt:lpstr>'5'!Print_Area</vt:lpstr>
      <vt:lpstr>'6'!Print_Area</vt:lpstr>
      <vt:lpstr>'8'!Print_Area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Thitikarn Suksermsarn</cp:lastModifiedBy>
  <cp:lastPrinted>2017-11-12T08:17:51Z</cp:lastPrinted>
  <dcterms:created xsi:type="dcterms:W3CDTF">2000-03-08T03:18:00Z</dcterms:created>
  <dcterms:modified xsi:type="dcterms:W3CDTF">2017-11-13T07:27:02Z</dcterms:modified>
</cp:coreProperties>
</file>