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7\2017 K\Q3-2017\FS\SET\"/>
    </mc:Choice>
  </mc:AlternateContent>
  <bookViews>
    <workbookView xWindow="0" yWindow="0" windowWidth="20490" windowHeight="7530" activeTab="3"/>
  </bookViews>
  <sheets>
    <sheet name="etitle" sheetId="1" r:id="rId1"/>
    <sheet name="EBS" sheetId="2" r:id="rId2"/>
    <sheet name="EPL 3M" sheetId="3" r:id="rId3"/>
    <sheet name="EPL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  <externalReference r:id="rId10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'[1]PS-1995'!#REF!</definedName>
    <definedName name="_Key1" hidden="1">'[1]PS-1995'!#REF!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hidden="1">'[1]PS-1995'!#REF!</definedName>
    <definedName name="_Table1_Out" localSheetId="2" hidden="1">#REF!</definedName>
    <definedName name="_Table1_Out" hidden="1">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fv" hidden="1">#REF!</definedName>
    <definedName name="dswqwa" localSheetId="2" hidden="1">#REF!</definedName>
    <definedName name="dswqwa" hidden="1">#REF!</definedName>
    <definedName name="dv" localSheetId="2" hidden="1">#REF!</definedName>
    <definedName name="dv" hidden="1">#REF!</definedName>
    <definedName name="egre" localSheetId="2" hidden="1">#REF!</definedName>
    <definedName name="egre" hidden="1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2" hidden="1">#REF!</definedName>
    <definedName name="fill" hidden="1">#REF!</definedName>
    <definedName name="h" hidden="1">{"'Monthly'!$A$3:$U$60"}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lu6uluyl" localSheetId="2" hidden="1">#REF!</definedName>
    <definedName name="lu6uluyl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EBS!$A$1:$L$67</definedName>
    <definedName name="_xlnm.Print_Area" localSheetId="6">ECF!$A$1:$I$75</definedName>
    <definedName name="_xlnm.Print_Area" localSheetId="5">EEQ!$A$1:$L$25</definedName>
    <definedName name="_xlnm.Print_Area" localSheetId="4">'EEQ CONSO'!$A$1:$N$26</definedName>
    <definedName name="_xlnm.Print_Area" localSheetId="3">EPL!$A$1:$K$41</definedName>
    <definedName name="_xlnm.Print_Area" localSheetId="2">'EPL 3M'!$A$1:$K$35</definedName>
    <definedName name="_xlnm.Print_Area" localSheetId="0">etitle!$A$1:$H$15</definedName>
    <definedName name="q" hidden="1">{#N/A,#N/A,FALSE,"Eff-SSC2"}</definedName>
    <definedName name="Q2WQ" localSheetId="2" hidden="1">#REF!</definedName>
    <definedName name="Q2WQ" hidden="1">#REF!</definedName>
    <definedName name="qw" localSheetId="2" hidden="1">#REF!</definedName>
    <definedName name="qw" hidden="1">#REF!</definedName>
    <definedName name="qwdwfc" localSheetId="2" hidden="1">#REF!</definedName>
    <definedName name="qwdwfc" hidden="1">#REF!</definedName>
    <definedName name="re" hidden="1">#N/A</definedName>
    <definedName name="rhrt" localSheetId="2" hidden="1">#REF!</definedName>
    <definedName name="rhrt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hidden="1">#REF!</definedName>
    <definedName name="tgvrfgbv" localSheetId="2" hidden="1">#REF!</definedName>
    <definedName name="tgvrfgbv" hidden="1">#REF!</definedName>
    <definedName name="tjy" localSheetId="2" hidden="1">'[1]PS-1995'!#REF!</definedName>
    <definedName name="tjy" hidden="1">'[1]PS-1995'!#REF!</definedName>
    <definedName name="TREYE" localSheetId="2" hidden="1">#REF!</definedName>
    <definedName name="TREYE" hidden="1">#REF!</definedName>
    <definedName name="ttki" localSheetId="2" hidden="1">'[1]PS-1995'!#REF!</definedName>
    <definedName name="ttki" hidden="1">'[1]PS-1995'!#REF!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2" hidden="1">#REF!</definedName>
    <definedName name="ykk" hidden="1">#REF!</definedName>
    <definedName name="เ" localSheetId="2" hidden="1">#REF!</definedName>
    <definedName name="เ" hidden="1">#REF!</definedName>
    <definedName name="เท" localSheetId="2" hidden="1">#REF!</definedName>
    <definedName name="เท" hidden="1">#REF!</definedName>
    <definedName name="กกก" localSheetId="2" hidden="1">#REF!</definedName>
    <definedName name="กกก" hidden="1">#REF!</definedName>
    <definedName name="ฆ๋ฒ?ฏธ๋?" localSheetId="2" hidden="1">#REF!</definedName>
    <definedName name="ฆ๋ฒ?ฏธ๋?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ทั" hidden="1">#REF!</definedName>
    <definedName name="ผู้เข้าประชุมKz" hidden="1">{#N/A,#N/A,FALSE,"Eff-SSC2"}</definedName>
    <definedName name="ฟภ์" localSheetId="2" hidden="1">#REF!</definedName>
    <definedName name="ฟภ์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7" l="1"/>
  <c r="G72" i="7"/>
  <c r="E72" i="7"/>
  <c r="C72" i="7"/>
  <c r="I71" i="7"/>
  <c r="I73" i="7" s="1"/>
  <c r="G71" i="7"/>
  <c r="E71" i="7"/>
  <c r="E73" i="7" s="1"/>
  <c r="C71" i="7"/>
  <c r="C73" i="7" s="1"/>
  <c r="I64" i="7"/>
  <c r="G64" i="7"/>
  <c r="E64" i="7"/>
  <c r="C64" i="7"/>
  <c r="I61" i="7"/>
  <c r="G61" i="7"/>
  <c r="E61" i="7"/>
  <c r="C61" i="7"/>
  <c r="I60" i="7"/>
  <c r="G60" i="7"/>
  <c r="E60" i="7"/>
  <c r="C60" i="7"/>
  <c r="I59" i="7"/>
  <c r="G59" i="7"/>
  <c r="E59" i="7"/>
  <c r="C59" i="7"/>
  <c r="I58" i="7"/>
  <c r="I62" i="7" s="1"/>
  <c r="G58" i="7"/>
  <c r="G62" i="7" s="1"/>
  <c r="E58" i="7"/>
  <c r="C58" i="7"/>
  <c r="C62" i="7" s="1"/>
  <c r="I54" i="7"/>
  <c r="G54" i="7"/>
  <c r="E54" i="7"/>
  <c r="C54" i="7"/>
  <c r="I53" i="7"/>
  <c r="G53" i="7"/>
  <c r="E53" i="7"/>
  <c r="C53" i="7"/>
  <c r="I52" i="7"/>
  <c r="G52" i="7"/>
  <c r="E52" i="7"/>
  <c r="C52" i="7"/>
  <c r="I51" i="7"/>
  <c r="G51" i="7"/>
  <c r="E51" i="7"/>
  <c r="C51" i="7"/>
  <c r="I50" i="7"/>
  <c r="G50" i="7"/>
  <c r="E50" i="7"/>
  <c r="C50" i="7"/>
  <c r="I49" i="7"/>
  <c r="G49" i="7"/>
  <c r="E49" i="7"/>
  <c r="C49" i="7"/>
  <c r="I48" i="7"/>
  <c r="I55" i="7" s="1"/>
  <c r="G48" i="7"/>
  <c r="G55" i="7" s="1"/>
  <c r="E48" i="7"/>
  <c r="E55" i="7" s="1"/>
  <c r="C48" i="7"/>
  <c r="C55" i="7" s="1"/>
  <c r="I46" i="7"/>
  <c r="G46" i="7"/>
  <c r="E46" i="7"/>
  <c r="C46" i="7"/>
  <c r="A40" i="7"/>
  <c r="I35" i="7"/>
  <c r="G35" i="7"/>
  <c r="E35" i="7"/>
  <c r="C35" i="7"/>
  <c r="I34" i="7"/>
  <c r="G34" i="7"/>
  <c r="E34" i="7"/>
  <c r="C34" i="7"/>
  <c r="I33" i="7"/>
  <c r="G33" i="7"/>
  <c r="E33" i="7"/>
  <c r="C33" i="7"/>
  <c r="I31" i="7"/>
  <c r="G31" i="7"/>
  <c r="E31" i="7"/>
  <c r="C31" i="7"/>
  <c r="I30" i="7"/>
  <c r="G30" i="7"/>
  <c r="E30" i="7"/>
  <c r="C30" i="7"/>
  <c r="I28" i="7"/>
  <c r="G28" i="7"/>
  <c r="E28" i="7"/>
  <c r="C28" i="7"/>
  <c r="I27" i="7"/>
  <c r="G27" i="7"/>
  <c r="E27" i="7"/>
  <c r="C27" i="7"/>
  <c r="I26" i="7"/>
  <c r="G26" i="7"/>
  <c r="E26" i="7"/>
  <c r="C26" i="7"/>
  <c r="I22" i="7"/>
  <c r="G22" i="7"/>
  <c r="E22" i="7"/>
  <c r="C22" i="7"/>
  <c r="I21" i="7"/>
  <c r="G21" i="7"/>
  <c r="E21" i="7"/>
  <c r="C21" i="7"/>
  <c r="I20" i="7"/>
  <c r="G20" i="7"/>
  <c r="E20" i="7"/>
  <c r="C20" i="7"/>
  <c r="I19" i="7"/>
  <c r="G19" i="7"/>
  <c r="E19" i="7"/>
  <c r="C19" i="7"/>
  <c r="I18" i="7"/>
  <c r="G18" i="7"/>
  <c r="E18" i="7"/>
  <c r="C18" i="7"/>
  <c r="I17" i="7"/>
  <c r="G17" i="7"/>
  <c r="E17" i="7"/>
  <c r="C17" i="7"/>
  <c r="I16" i="7"/>
  <c r="G16" i="7"/>
  <c r="E16" i="7"/>
  <c r="C16" i="7"/>
  <c r="I15" i="7"/>
  <c r="G15" i="7"/>
  <c r="E15" i="7"/>
  <c r="C15" i="7"/>
  <c r="I14" i="7"/>
  <c r="G14" i="7"/>
  <c r="E14" i="7"/>
  <c r="C14" i="7"/>
  <c r="I13" i="7"/>
  <c r="G13" i="7"/>
  <c r="E13" i="7"/>
  <c r="C13" i="7"/>
  <c r="I10" i="7"/>
  <c r="I24" i="7" s="1"/>
  <c r="I32" i="7" s="1"/>
  <c r="I36" i="7" s="1"/>
  <c r="G10" i="7"/>
  <c r="G24" i="7" s="1"/>
  <c r="G32" i="7" s="1"/>
  <c r="G36" i="7" s="1"/>
  <c r="E10" i="7"/>
  <c r="E24" i="7" s="1"/>
  <c r="E32" i="7" s="1"/>
  <c r="E36" i="7" s="1"/>
  <c r="C10" i="7"/>
  <c r="C24" i="7" s="1"/>
  <c r="C32" i="7" s="1"/>
  <c r="C36" i="7" s="1"/>
  <c r="A4" i="7"/>
  <c r="A42" i="7" s="1"/>
  <c r="A38" i="7"/>
  <c r="A75" i="7" s="1"/>
  <c r="I1" i="7"/>
  <c r="I39" i="7" s="1"/>
  <c r="G73" i="7" l="1"/>
  <c r="E62" i="7"/>
  <c r="E63" i="7"/>
  <c r="E65" i="7" s="1"/>
  <c r="C63" i="7"/>
  <c r="C65" i="7" s="1"/>
  <c r="G63" i="7"/>
  <c r="G65" i="7" s="1"/>
  <c r="I63" i="7"/>
  <c r="I65" i="7" s="1"/>
</calcChain>
</file>

<file path=xl/sharedStrings.xml><?xml version="1.0" encoding="utf-8"?>
<sst xmlns="http://schemas.openxmlformats.org/spreadsheetml/2006/main" count="286" uniqueCount="182">
  <si>
    <t xml:space="preserve">KINGSMEN C. M. T. I.  PUBLIC COMPANY LIMITED AND ITS SUBSIDIARY   </t>
  </si>
  <si>
    <t xml:space="preserve">INTERIM FINANCIAL STATEMENTS </t>
  </si>
  <si>
    <t>AND INDEPENDENT AUDITOR’S REPORT ON REVIEW OF INTERIM FINANCIAL INFORMATION</t>
  </si>
  <si>
    <t>FOR THE THREE-MONTH AND NINE-MONTH PERIODS ENDED 30 SEPTEMBER 2017</t>
  </si>
  <si>
    <t>EXPRESSED IN THAI BAHT</t>
  </si>
  <si>
    <t xml:space="preserve">KINGSMEN C. M. T. I.  PUBLIC COMPANY LIMITED AND ITS SUBSIDIARY    </t>
  </si>
  <si>
    <t>STATEMENT OF FINANCIAL POSITION</t>
  </si>
  <si>
    <t>AS AT 30 SEPTEMBER 2017</t>
  </si>
  <si>
    <t>In  Baht</t>
  </si>
  <si>
    <t>Consolidated financial statements</t>
  </si>
  <si>
    <t>Separate financial statements</t>
  </si>
  <si>
    <t>30 September 2017</t>
  </si>
  <si>
    <t>31 December 2016</t>
  </si>
  <si>
    <t>(Unaudited)</t>
  </si>
  <si>
    <t>(Audited)</t>
  </si>
  <si>
    <t>ASSETS</t>
  </si>
  <si>
    <t>Notes</t>
  </si>
  <si>
    <t>CURRENT ASSETS</t>
  </si>
  <si>
    <t>Cash and cash equivalents</t>
  </si>
  <si>
    <t>Short term investment - Fixed deposits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</si>
  <si>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</si>
  <si>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</si>
  <si>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</si>
  <si>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</si>
  <si>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</si>
  <si>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subsidiary</t>
  </si>
  <si>
    <t>Other long - term investment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</si>
  <si>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</si>
  <si>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</si>
  <si>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</si>
  <si>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</si>
  <si>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</si>
  <si>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</si>
  <si>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 - 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</si>
  <si>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</si>
  <si>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</si>
  <si>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</si>
  <si>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</si>
  <si>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</si>
  <si>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financial institutions </t>
  </si>
  <si>
    <t>Trade and other payables</t>
  </si>
  <si>
    <t>Current portion of liabilities under finance lease agreements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</si>
  <si>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</si>
  <si>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</si>
  <si>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</si>
  <si>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</si>
  <si>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</si>
  <si>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 - 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</si>
  <si>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</si>
  <si>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</si>
  <si>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</si>
  <si>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</si>
  <si>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</si>
  <si>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220,000,000 ordinary shares of Baht 0.50 each </t>
  </si>
  <si>
    <t xml:space="preserve">     Issued and paid - up shares </t>
  </si>
  <si>
    <t xml:space="preserve">      219,999,984 ordinary shares of Baht 0.50 each </t>
  </si>
  <si>
    <t>Premium on share capital</t>
  </si>
  <si>
    <t>Retained earnings</t>
  </si>
  <si>
    <t xml:space="preserve">     Appropriated for legal reserve</t>
  </si>
  <si>
    <t xml:space="preserve">     Unappropriated</t>
  </si>
  <si>
    <t xml:space="preserve">     Other components of equity</t>
  </si>
  <si>
    <t>TOTAL SHAREHOLDERS' EQUITY</t>
  </si>
  <si>
    <t>TOTAL LIABILITIES AND SHAREHOLDERS' EQUITY</t>
  </si>
  <si>
    <t>STATEMENT OF COMPREHENSIVE INCOME</t>
  </si>
  <si>
    <t>FOR THE THREE-MONTH PERIOD ENDED 30 SEPTEMBER 2017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</si>
  <si>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</si>
  <si>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</si>
  <si>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</si>
  <si>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</si>
  <si>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</si>
  <si>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</si>
  <si>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</si>
  <si>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</si>
  <si>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(loss) before finance costs and income tax expenses</t>
  </si>
  <si>
    <t xml:space="preserve">Finance costs </t>
  </si>
  <si>
    <t>Profit (loss) before income tax expenses</t>
  </si>
  <si>
    <t>Income tax expenses</t>
  </si>
  <si>
    <t>Profit (loss) for the period</t>
  </si>
  <si>
    <t>Other comprehensive income for the period</t>
  </si>
  <si>
    <t xml:space="preserve">Other comprehensive income to be reclassified </t>
  </si>
  <si>
    <t xml:space="preserve">     to profit or loss in subsequent periods</t>
  </si>
  <si>
    <t>Currency differences on translating financial information</t>
  </si>
  <si>
    <t>Total comprehensive income for the period</t>
  </si>
  <si>
    <t>Profit (loss)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</si>
  <si>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</si>
  <si>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</si>
  <si>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</si>
  <si>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</si>
  <si>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</si>
  <si>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FOR THE NINE-MONTH PERIOD ENDED 30 SEPTEMBER 2017</t>
  </si>
  <si>
    <t>Gross profit (loss)</t>
  </si>
  <si>
    <t>Profit (loss) before expenses</t>
  </si>
  <si>
    <t>Profit (loss) before finance costs and tax income</t>
  </si>
  <si>
    <t xml:space="preserve">      (income tax expenses)</t>
  </si>
  <si>
    <t>Profit (loss) before tax income (income tax expenses)</t>
  </si>
  <si>
    <t>Tax income (income tax expenses)</t>
  </si>
  <si>
    <t xml:space="preserve">Other comprehensive income not to be reclassified </t>
  </si>
  <si>
    <t>Remeasurements of post-employment benefit obligations</t>
  </si>
  <si>
    <t xml:space="preserve">Actuarial loss </t>
  </si>
  <si>
    <t xml:space="preserve">Less: Income tax effect </t>
  </si>
  <si>
    <t>KINGSMEN C. M. T. I.  PUBLIC COMPANY LIMITED AND ITS SUBSIDIARY</t>
  </si>
  <si>
    <t>CONSOLIDATED STATEMENT OF CHANGES IN SHAREHOLDERS' EQUITY</t>
  </si>
  <si>
    <t>Retained earnings (loss)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</si>
  <si>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</si>
  <si>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</si>
  <si>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</si>
  <si>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</si>
  <si>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</si>
  <si>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</si>
  <si>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</si>
  <si>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</si>
  <si>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</si>
  <si>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</si>
  <si>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</si>
  <si>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</si>
  <si>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</si>
  <si>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</si>
  <si>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</si>
  <si>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</si>
  <si>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2016</t>
  </si>
  <si>
    <t>Dividends paid</t>
  </si>
  <si>
    <t>Profit for the period</t>
  </si>
  <si>
    <t>Balance as at 30 September 2016</t>
  </si>
  <si>
    <t>Balance as at 1 January 2017</t>
  </si>
  <si>
    <t>Loss for the period</t>
  </si>
  <si>
    <t>Balance as at 30 September 2017</t>
  </si>
  <si>
    <t>KINGSMEN C. M. T. I.  PUBLIC COMPANY LIMITED</t>
  </si>
  <si>
    <t>SEPARATE STATEMENT OF CHANGES IN SHAREHOLDERS' EQUITY</t>
  </si>
  <si>
    <t xml:space="preserve"> STATEMENT OF CASH FLOWS</t>
  </si>
  <si>
    <t>CASH FLOWS FROM OPERATING ACTIVITIES</t>
  </si>
  <si>
    <t>Adjustments to reconcile profit (loss) to net cash used in</t>
  </si>
  <si>
    <t xml:space="preserve">   operating activities</t>
  </si>
  <si>
    <t xml:space="preserve">     Unrealized (gain) loss on exchange rate</t>
  </si>
  <si>
    <t xml:space="preserve">     Bad debts and doubtful accounts</t>
  </si>
  <si>
    <t xml:space="preserve">     Reversal loss on declining in value of investment</t>
  </si>
  <si>
    <t xml:space="preserve">     Depreciation</t>
  </si>
  <si>
    <t xml:space="preserve">     Write off corporate income tax refundable</t>
  </si>
  <si>
    <t xml:space="preserve">    (Gain)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</si>
  <si>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</si>
  <si>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</si>
  <si>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</si>
  <si>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</si>
  <si>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</si>
  <si>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</si>
  <si>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Decrease (increase)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</si>
  <si>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</si>
  <si>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</si>
  <si>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</si>
  <si>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</si>
  <si>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</si>
  <si>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Other current liabilities</t>
  </si>
  <si>
    <t>Cash paid from operating activities</t>
  </si>
  <si>
    <t xml:space="preserve">     Cash paid for interest expenses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</si>
  <si>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</si>
  <si>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</si>
  <si>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</si>
  <si>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</si>
  <si>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</si>
  <si>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Decrease in short - term investments</t>
  </si>
  <si>
    <t>Increase in fixed deposits pledged as collateral</t>
  </si>
  <si>
    <t xml:space="preserve">Cash paid for investment in subsidiary </t>
  </si>
  <si>
    <t>Proceeds from the liquidation of a other company</t>
  </si>
  <si>
    <t>Proceeds from disposal of fix assets</t>
  </si>
  <si>
    <t>Cash paid for acquisition of property, plant and equipment
    (Cash flows information )</t>
  </si>
  <si>
    <t>Cash paid for acquisition of intangible assets - computer software</t>
  </si>
  <si>
    <t>Net cash provided by (used in) investing activities</t>
  </si>
  <si>
    <t>CASH FLOWS FROM FINANCING ACTIVITIES</t>
  </si>
  <si>
    <t>Increase in bank overdrafts and short-term loans</t>
  </si>
  <si>
    <t xml:space="preserve">     from financial institutions </t>
  </si>
  <si>
    <t>Repayment of liabilities under finance lease agreements</t>
  </si>
  <si>
    <t xml:space="preserve">Repayment of long - term loans </t>
  </si>
  <si>
    <t>Net cash provided by (used in) financing activities</t>
  </si>
  <si>
    <t xml:space="preserve">Net decrease in cash and cash equivalents </t>
  </si>
  <si>
    <t>Cash and cash equivalents, beginning of the periods</t>
  </si>
  <si>
    <t>Cash and cash equivalents, end of the periods</t>
  </si>
  <si>
    <t>Supplement disclosures of cash flows information</t>
  </si>
  <si>
    <t xml:space="preserve">Cash paid for acquisition of property,plant and equipment </t>
  </si>
  <si>
    <t xml:space="preserve">    Details of acquisition of property,plant and equipment </t>
  </si>
  <si>
    <t xml:space="preserve">       during the periods are as follows :</t>
  </si>
  <si>
    <t xml:space="preserve">       Acquisition of property, plant and equipment during the periods</t>
  </si>
  <si>
    <t xml:space="preserve">       Increase in liabilities under finance lease agreements</t>
  </si>
  <si>
    <t xml:space="preserve">       Cash paid for acquisition of property,plant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</si>
</sst>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\(#,##0\);\-"/>
    <numFmt numFmtId="174" formatCode="#,##0;[Red]\(#,##0\);\-"/>
    <numFmt numFmtId="175" formatCode="_-* #,##0_-;\-* #,##0_-;_-* &quot;-&quot;??_-;_-@_-"/>
  </numFmts>
  <fonts count="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i/>
      <sz val="11"/>
      <name val="Arial"/>
      <family val="2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19" fillId="0" borderId="0"/>
  </cellStyleXfs>
  <cellXfs count="201">
    <xf numFmtId="0" fontId="0" fillId="0" borderId="0" xfId="0"/>
    <xf numFmtId="0" fontId="3" fillId="0" borderId="0" xfId="2" applyFont="1"/>
    <xf numFmtId="165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Fill="1" applyAlignment="1">
      <alignment horizontal="left"/>
    </xf>
    <xf numFmtId="166" fontId="5" fillId="0" borderId="0" xfId="0" applyNumberFormat="1" applyFont="1" applyFill="1"/>
    <xf numFmtId="166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Border="1"/>
    <xf numFmtId="166" fontId="5" fillId="0" borderId="0" xfId="0" applyNumberFormat="1" applyFont="1" applyFill="1" applyBorder="1" applyAlignment="1" applyProtection="1">
      <alignment horizontal="centerContinuous"/>
    </xf>
    <xf numFmtId="166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>
      <alignment horizontal="centerContinuous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 applyProtection="1">
      <alignment horizontal="centerContinuous"/>
    </xf>
    <xf numFmtId="166" fontId="6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/>
    <xf numFmtId="166" fontId="7" fillId="0" borderId="0" xfId="0" applyNumberFormat="1" applyFont="1" applyFill="1" applyBorder="1" applyAlignment="1">
      <alignment horizontal="centerContinuous"/>
    </xf>
    <xf numFmtId="166" fontId="7" fillId="0" borderId="2" xfId="0" applyNumberFormat="1" applyFont="1" applyFill="1" applyBorder="1" applyAlignment="1">
      <alignment horizontal="centerContinuous"/>
    </xf>
    <xf numFmtId="166" fontId="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6" fillId="0" borderId="0" xfId="0" quotePrefix="1" applyNumberFormat="1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/>
    <xf numFmtId="166" fontId="6" fillId="0" borderId="1" xfId="0" quotePrefix="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left"/>
    </xf>
    <xf numFmtId="166" fontId="6" fillId="0" borderId="0" xfId="0" applyNumberFormat="1" applyFont="1" applyFill="1" applyBorder="1" applyAlignment="1" applyProtection="1"/>
    <xf numFmtId="167" fontId="10" fillId="0" borderId="0" xfId="0" applyNumberFormat="1" applyFont="1" applyFill="1" applyBorder="1"/>
    <xf numFmtId="166" fontId="6" fillId="0" borderId="0" xfId="0" applyNumberFormat="1" applyFont="1" applyFill="1" applyAlignment="1" applyProtection="1">
      <alignment horizontal="center"/>
    </xf>
    <xf numFmtId="166" fontId="6" fillId="0" borderId="0" xfId="0" applyNumberFormat="1" applyFont="1" applyFill="1" applyAlignment="1" applyProtection="1">
      <alignment horizontal="left"/>
    </xf>
    <xf numFmtId="168" fontId="6" fillId="0" borderId="0" xfId="0" applyNumberFormat="1" applyFont="1" applyFill="1" applyProtection="1"/>
    <xf numFmtId="168" fontId="6" fillId="0" borderId="0" xfId="0" applyNumberFormat="1" applyFont="1" applyFill="1"/>
    <xf numFmtId="43" fontId="6" fillId="0" borderId="0" xfId="1" applyFont="1" applyFill="1" applyBorder="1"/>
    <xf numFmtId="168" fontId="6" fillId="0" borderId="0" xfId="0" applyNumberFormat="1" applyFont="1" applyFill="1" applyBorder="1" applyProtection="1"/>
    <xf numFmtId="0" fontId="10" fillId="0" borderId="0" xfId="0" applyFont="1" applyFill="1"/>
    <xf numFmtId="168" fontId="6" fillId="0" borderId="2" xfId="0" applyNumberFormat="1" applyFont="1" applyFill="1" applyBorder="1" applyProtection="1"/>
    <xf numFmtId="164" fontId="6" fillId="0" borderId="0" xfId="0" applyNumberFormat="1" applyFont="1" applyFill="1" applyBorder="1" applyProtection="1"/>
    <xf numFmtId="164" fontId="6" fillId="0" borderId="0" xfId="0" applyNumberFormat="1" applyFont="1" applyFill="1" applyBorder="1"/>
    <xf numFmtId="0" fontId="11" fillId="0" borderId="0" xfId="0" applyFont="1" applyFill="1"/>
    <xf numFmtId="164" fontId="6" fillId="0" borderId="0" xfId="0" applyNumberFormat="1" applyFont="1" applyFill="1"/>
    <xf numFmtId="169" fontId="10" fillId="0" borderId="0" xfId="0" applyNumberFormat="1" applyFont="1" applyFill="1"/>
    <xf numFmtId="168" fontId="12" fillId="0" borderId="0" xfId="0" applyNumberFormat="1" applyFont="1" applyFill="1"/>
    <xf numFmtId="166" fontId="6" fillId="0" borderId="0" xfId="3" applyNumberFormat="1" applyFont="1" applyFill="1"/>
    <xf numFmtId="168" fontId="6" fillId="0" borderId="1" xfId="0" applyNumberFormat="1" applyFont="1" applyFill="1" applyBorder="1" applyProtection="1"/>
    <xf numFmtId="168" fontId="6" fillId="0" borderId="0" xfId="0" applyNumberFormat="1" applyFont="1" applyFill="1" applyBorder="1"/>
    <xf numFmtId="170" fontId="6" fillId="0" borderId="0" xfId="0" applyNumberFormat="1" applyFont="1" applyFill="1" applyBorder="1" applyProtection="1"/>
    <xf numFmtId="168" fontId="6" fillId="0" borderId="3" xfId="0" applyNumberFormat="1" applyFont="1" applyFill="1" applyBorder="1" applyProtection="1"/>
    <xf numFmtId="167" fontId="10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 applyProtection="1">
      <alignment horizontal="centerContinuous"/>
    </xf>
    <xf numFmtId="166" fontId="9" fillId="0" borderId="1" xfId="0" applyNumberFormat="1" applyFont="1" applyFill="1" applyBorder="1" applyAlignment="1" applyProtection="1">
      <alignment horizontal="centerContinuous"/>
    </xf>
    <xf numFmtId="166" fontId="6" fillId="0" borderId="2" xfId="0" applyNumberFormat="1" applyFont="1" applyFill="1" applyBorder="1" applyAlignment="1">
      <alignment horizontal="centerContinuous"/>
    </xf>
    <xf numFmtId="166" fontId="5" fillId="0" borderId="0" xfId="0" applyNumberFormat="1" applyFont="1" applyFill="1" applyAlignment="1" applyProtection="1"/>
    <xf numFmtId="167" fontId="10" fillId="0" borderId="0" xfId="0" applyNumberFormat="1" applyFont="1" applyFill="1" applyAlignment="1" applyProtection="1">
      <alignment horizontal="left"/>
    </xf>
    <xf numFmtId="43" fontId="6" fillId="0" borderId="0" xfId="1" applyFont="1" applyFill="1"/>
    <xf numFmtId="0" fontId="10" fillId="0" borderId="0" xfId="0" applyNumberFormat="1" applyFont="1" applyFill="1" applyAlignment="1" applyProtection="1">
      <alignment horizontal="left"/>
    </xf>
    <xf numFmtId="168" fontId="6" fillId="0" borderId="2" xfId="0" applyNumberFormat="1" applyFont="1" applyFill="1" applyBorder="1"/>
    <xf numFmtId="167" fontId="10" fillId="0" borderId="0" xfId="0" applyNumberFormat="1" applyFont="1" applyFill="1"/>
    <xf numFmtId="167" fontId="10" fillId="0" borderId="0" xfId="0" applyNumberFormat="1" applyFont="1" applyFill="1" applyAlignment="1">
      <alignment horizontal="left"/>
    </xf>
    <xf numFmtId="166" fontId="6" fillId="0" borderId="0" xfId="0" quotePrefix="1" applyNumberFormat="1" applyFont="1" applyFill="1" applyAlignment="1" applyProtection="1">
      <alignment horizontal="left"/>
    </xf>
    <xf numFmtId="168" fontId="6" fillId="0" borderId="1" xfId="0" applyNumberFormat="1" applyFont="1" applyFill="1" applyBorder="1"/>
    <xf numFmtId="168" fontId="12" fillId="0" borderId="1" xfId="0" applyNumberFormat="1" applyFont="1" applyFill="1" applyBorder="1"/>
    <xf numFmtId="170" fontId="6" fillId="0" borderId="0" xfId="0" applyNumberFormat="1" applyFont="1" applyFill="1"/>
    <xf numFmtId="43" fontId="10" fillId="0" borderId="0" xfId="1" applyFont="1" applyFill="1" applyProtection="1"/>
    <xf numFmtId="43" fontId="6" fillId="0" borderId="0" xfId="1" applyFont="1" applyFill="1" applyProtection="1"/>
    <xf numFmtId="166" fontId="6" fillId="0" borderId="0" xfId="0" applyNumberFormat="1" applyFont="1" applyFill="1" applyAlignment="1" applyProtection="1">
      <alignment horizontal="fill"/>
    </xf>
    <xf numFmtId="166" fontId="12" fillId="0" borderId="0" xfId="0" applyNumberFormat="1" applyFont="1"/>
    <xf numFmtId="166" fontId="12" fillId="0" borderId="0" xfId="0" applyNumberFormat="1" applyFont="1" applyFill="1"/>
    <xf numFmtId="0" fontId="13" fillId="0" borderId="0" xfId="0" applyFont="1" applyFill="1" applyAlignment="1">
      <alignment horizontal="right"/>
    </xf>
    <xf numFmtId="166" fontId="14" fillId="0" borderId="0" xfId="0" applyNumberFormat="1" applyFont="1" applyAlignment="1" applyProtection="1">
      <alignment horizontal="centerContinuous"/>
    </xf>
    <xf numFmtId="166" fontId="12" fillId="0" borderId="0" xfId="0" applyNumberFormat="1" applyFont="1" applyAlignment="1">
      <alignment horizontal="centerContinuous"/>
    </xf>
    <xf numFmtId="166" fontId="12" fillId="0" borderId="0" xfId="0" applyNumberFormat="1" applyFont="1" applyFill="1" applyAlignment="1">
      <alignment horizontal="centerContinuous"/>
    </xf>
    <xf numFmtId="166" fontId="12" fillId="0" borderId="0" xfId="0" applyNumberFormat="1" applyFont="1" applyAlignment="1" applyProtection="1">
      <alignment horizontal="left"/>
    </xf>
    <xf numFmtId="166" fontId="12" fillId="0" borderId="0" xfId="0" applyNumberFormat="1" applyFont="1" applyFill="1" applyBorder="1" applyAlignment="1">
      <alignment horizontal="centerContinuous"/>
    </xf>
    <xf numFmtId="166" fontId="12" fillId="0" borderId="0" xfId="0" applyNumberFormat="1" applyFont="1" applyBorder="1" applyAlignment="1">
      <alignment horizontal="centerContinuous"/>
    </xf>
    <xf numFmtId="166" fontId="15" fillId="0" borderId="1" xfId="0" applyNumberFormat="1" applyFont="1" applyFill="1" applyBorder="1" applyAlignment="1">
      <alignment horizontal="centerContinuous"/>
    </xf>
    <xf numFmtId="166" fontId="15" fillId="0" borderId="1" xfId="0" applyNumberFormat="1" applyFont="1" applyBorder="1" applyAlignment="1">
      <alignment horizontal="centerContinuous"/>
    </xf>
    <xf numFmtId="166" fontId="15" fillId="0" borderId="0" xfId="0" applyNumberFormat="1" applyFont="1" applyFill="1" applyBorder="1" applyAlignment="1">
      <alignment horizontal="centerContinuous"/>
    </xf>
    <xf numFmtId="166" fontId="15" fillId="0" borderId="2" xfId="0" applyNumberFormat="1" applyFont="1" applyFill="1" applyBorder="1" applyAlignment="1">
      <alignment horizontal="centerContinuous"/>
    </xf>
    <xf numFmtId="166" fontId="15" fillId="0" borderId="2" xfId="0" applyNumberFormat="1" applyFont="1" applyBorder="1" applyAlignment="1">
      <alignment horizontal="centerContinuous"/>
    </xf>
    <xf numFmtId="166" fontId="9" fillId="0" borderId="0" xfId="0" applyNumberFormat="1" applyFont="1" applyAlignment="1">
      <alignment horizontal="center"/>
    </xf>
    <xf numFmtId="0" fontId="6" fillId="0" borderId="1" xfId="0" quotePrefix="1" applyNumberFormat="1" applyFont="1" applyFill="1" applyBorder="1" applyAlignment="1" applyProtection="1">
      <alignment horizontal="center"/>
    </xf>
    <xf numFmtId="169" fontId="13" fillId="0" borderId="0" xfId="0" applyNumberFormat="1" applyFont="1" applyFill="1" applyAlignment="1" applyProtection="1">
      <alignment horizontal="left"/>
    </xf>
    <xf numFmtId="168" fontId="12" fillId="0" borderId="0" xfId="0" applyNumberFormat="1" applyFont="1"/>
    <xf numFmtId="0" fontId="16" fillId="0" borderId="0" xfId="0" applyNumberFormat="1" applyFont="1"/>
    <xf numFmtId="166" fontId="12" fillId="0" borderId="0" xfId="0" applyNumberFormat="1" applyFont="1" applyAlignment="1" applyProtection="1">
      <alignment horizontal="center"/>
    </xf>
    <xf numFmtId="168" fontId="12" fillId="0" borderId="2" xfId="0" applyNumberFormat="1" applyFont="1" applyFill="1" applyBorder="1"/>
    <xf numFmtId="171" fontId="11" fillId="0" borderId="0" xfId="0" applyNumberFormat="1" applyFont="1"/>
    <xf numFmtId="0" fontId="13" fillId="0" borderId="0" xfId="0" applyFont="1" applyFill="1"/>
    <xf numFmtId="165" fontId="16" fillId="0" borderId="0" xfId="0" applyNumberFormat="1" applyFont="1" applyFill="1" applyAlignment="1" applyProtection="1">
      <alignment horizontal="left"/>
    </xf>
    <xf numFmtId="166" fontId="14" fillId="0" borderId="0" xfId="0" applyNumberFormat="1" applyFont="1" applyAlignment="1" applyProtection="1">
      <alignment horizontal="left"/>
    </xf>
    <xf numFmtId="168" fontId="12" fillId="0" borderId="4" xfId="0" applyNumberFormat="1" applyFont="1" applyFill="1" applyBorder="1"/>
    <xf numFmtId="168" fontId="12" fillId="0" borderId="0" xfId="0" applyNumberFormat="1" applyFont="1" applyFill="1" applyBorder="1"/>
    <xf numFmtId="168" fontId="12" fillId="0" borderId="0" xfId="0" applyNumberFormat="1" applyFont="1" applyBorder="1"/>
    <xf numFmtId="165" fontId="11" fillId="0" borderId="0" xfId="4" applyNumberFormat="1" applyFont="1" applyFill="1" applyAlignment="1" applyProtection="1">
      <alignment horizontal="left"/>
    </xf>
    <xf numFmtId="0" fontId="18" fillId="0" borderId="0" xfId="5" applyFont="1" applyFill="1" applyAlignment="1">
      <alignment vertical="center"/>
    </xf>
    <xf numFmtId="165" fontId="10" fillId="0" borderId="0" xfId="4" applyNumberFormat="1" applyFont="1" applyFill="1" applyAlignment="1" applyProtection="1">
      <alignment horizontal="left"/>
    </xf>
    <xf numFmtId="168" fontId="12" fillId="0" borderId="5" xfId="0" applyNumberFormat="1" applyFont="1" applyFill="1" applyBorder="1"/>
    <xf numFmtId="165" fontId="10" fillId="0" borderId="0" xfId="0" applyNumberFormat="1" applyFont="1" applyFill="1" applyAlignment="1" applyProtection="1">
      <alignment horizontal="left"/>
    </xf>
    <xf numFmtId="168" fontId="12" fillId="0" borderId="3" xfId="0" applyNumberFormat="1" applyFont="1" applyFill="1" applyBorder="1"/>
    <xf numFmtId="166" fontId="14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64" fontId="12" fillId="0" borderId="0" xfId="0" applyNumberFormat="1" applyFont="1" applyFill="1"/>
    <xf numFmtId="164" fontId="12" fillId="0" borderId="0" xfId="0" applyNumberFormat="1" applyFont="1"/>
    <xf numFmtId="166" fontId="12" fillId="0" borderId="0" xfId="0" quotePrefix="1" applyNumberFormat="1" applyFont="1" applyAlignment="1">
      <alignment horizontal="left"/>
    </xf>
    <xf numFmtId="164" fontId="12" fillId="0" borderId="3" xfId="0" applyNumberFormat="1" applyFont="1" applyFill="1" applyBorder="1"/>
    <xf numFmtId="164" fontId="12" fillId="0" borderId="0" xfId="0" applyNumberFormat="1" applyFont="1" applyFill="1" applyBorder="1"/>
    <xf numFmtId="164" fontId="12" fillId="0" borderId="0" xfId="0" applyNumberFormat="1" applyFont="1" applyBorder="1"/>
    <xf numFmtId="168" fontId="12" fillId="0" borderId="3" xfId="0" applyNumberFormat="1" applyFont="1" applyFill="1" applyBorder="1" applyProtection="1"/>
    <xf numFmtId="166" fontId="12" fillId="0" borderId="0" xfId="0" applyNumberFormat="1" applyFont="1" applyFill="1" applyBorder="1" applyProtection="1"/>
    <xf numFmtId="166" fontId="12" fillId="0" borderId="0" xfId="0" applyNumberFormat="1" applyFont="1" applyBorder="1" applyProtection="1"/>
    <xf numFmtId="167" fontId="13" fillId="0" borderId="0" xfId="0" quotePrefix="1" applyNumberFormat="1" applyFont="1" applyAlignment="1" applyProtection="1">
      <alignment horizontal="left"/>
    </xf>
    <xf numFmtId="166" fontId="12" fillId="0" borderId="0" xfId="0" applyNumberFormat="1" applyFont="1" applyFill="1" applyProtection="1"/>
    <xf numFmtId="166" fontId="12" fillId="0" borderId="0" xfId="0" applyNumberFormat="1" applyFont="1" applyProtection="1"/>
    <xf numFmtId="43" fontId="12" fillId="0" borderId="0" xfId="1" applyFont="1" applyFill="1"/>
    <xf numFmtId="43" fontId="12" fillId="0" borderId="0" xfId="1" applyFont="1"/>
    <xf numFmtId="166" fontId="12" fillId="0" borderId="0" xfId="0" applyNumberFormat="1" applyFont="1" applyAlignment="1">
      <alignment horizontal="right"/>
    </xf>
    <xf numFmtId="168" fontId="12" fillId="0" borderId="1" xfId="0" applyNumberFormat="1" applyFont="1" applyBorder="1"/>
    <xf numFmtId="168" fontId="12" fillId="0" borderId="2" xfId="0" applyNumberFormat="1" applyFont="1" applyBorder="1"/>
    <xf numFmtId="0" fontId="16" fillId="0" borderId="0" xfId="0" applyNumberFormat="1" applyFont="1" applyFill="1"/>
    <xf numFmtId="166" fontId="12" fillId="0" borderId="0" xfId="0" applyNumberFormat="1" applyFont="1" applyFill="1" applyAlignment="1" applyProtection="1">
      <alignment horizontal="left"/>
    </xf>
    <xf numFmtId="171" fontId="11" fillId="0" borderId="0" xfId="0" applyNumberFormat="1" applyFont="1" applyFill="1"/>
    <xf numFmtId="168" fontId="12" fillId="0" borderId="4" xfId="0" applyNumberFormat="1" applyFont="1" applyBorder="1"/>
    <xf numFmtId="166" fontId="5" fillId="0" borderId="0" xfId="0" applyNumberFormat="1" applyFont="1" applyAlignment="1" applyProtection="1">
      <alignment horizontal="left"/>
    </xf>
    <xf numFmtId="166" fontId="6" fillId="0" borderId="0" xfId="0" applyNumberFormat="1" applyFont="1" applyAlignment="1" applyProtection="1">
      <alignment horizontal="left"/>
    </xf>
    <xf numFmtId="168" fontId="12" fillId="0" borderId="5" xfId="0" applyNumberFormat="1" applyFont="1" applyBorder="1"/>
    <xf numFmtId="168" fontId="12" fillId="0" borderId="3" xfId="0" applyNumberFormat="1" applyFont="1" applyBorder="1"/>
    <xf numFmtId="164" fontId="12" fillId="0" borderId="3" xfId="0" applyNumberFormat="1" applyFont="1" applyBorder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5" xfId="1" applyNumberFormat="1" applyFont="1" applyFill="1" applyBorder="1"/>
    <xf numFmtId="168" fontId="10" fillId="0" borderId="0" xfId="1" applyNumberFormat="1" applyFont="1" applyFill="1" applyBorder="1"/>
    <xf numFmtId="168" fontId="10" fillId="0" borderId="0" xfId="1" applyNumberFormat="1" applyFont="1" applyFill="1"/>
    <xf numFmtId="164" fontId="10" fillId="0" borderId="0" xfId="0" applyNumberFormat="1" applyFont="1" applyFill="1"/>
    <xf numFmtId="0" fontId="13" fillId="0" borderId="0" xfId="0" applyFont="1" applyFill="1" applyAlignment="1" applyProtection="1">
      <alignment horizontal="left"/>
    </xf>
    <xf numFmtId="168" fontId="10" fillId="0" borderId="1" xfId="1" applyNumberFormat="1" applyFont="1" applyFill="1" applyBorder="1"/>
    <xf numFmtId="166" fontId="10" fillId="0" borderId="0" xfId="0" quotePrefix="1" applyNumberFormat="1" applyFont="1" applyFill="1" applyAlignment="1" applyProtection="1">
      <alignment horizontal="left"/>
    </xf>
    <xf numFmtId="173" fontId="10" fillId="0" borderId="0" xfId="0" applyNumberFormat="1" applyFont="1" applyFill="1"/>
    <xf numFmtId="168" fontId="10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 applyProtection="1">
      <alignment horizontal="left"/>
    </xf>
    <xf numFmtId="167" fontId="6" fillId="0" borderId="0" xfId="1" applyNumberFormat="1" applyFont="1" applyFill="1"/>
    <xf numFmtId="168" fontId="6" fillId="0" borderId="0" xfId="1" applyNumberFormat="1" applyFont="1" applyFill="1" applyBorder="1" applyAlignment="1" applyProtection="1">
      <alignment horizontal="right"/>
    </xf>
    <xf numFmtId="168" fontId="6" fillId="0" borderId="0" xfId="1" applyNumberFormat="1" applyFont="1" applyFill="1"/>
    <xf numFmtId="166" fontId="13" fillId="0" borderId="0" xfId="0" applyNumberFormat="1" applyFont="1" applyFill="1" applyAlignment="1" applyProtection="1">
      <alignment horizontal="left"/>
    </xf>
    <xf numFmtId="168" fontId="6" fillId="0" borderId="0" xfId="1" applyNumberFormat="1" applyFont="1" applyFill="1" applyBorder="1"/>
    <xf numFmtId="174" fontId="13" fillId="0" borderId="0" xfId="0" applyNumberFormat="1" applyFont="1" applyFill="1" applyAlignment="1" applyProtection="1">
      <alignment horizontal="left"/>
    </xf>
    <xf numFmtId="43" fontId="10" fillId="0" borderId="0" xfId="1" quotePrefix="1" applyFont="1" applyFill="1" applyAlignment="1">
      <alignment horizontal="left"/>
    </xf>
    <xf numFmtId="174" fontId="10" fillId="0" borderId="0" xfId="6" applyNumberFormat="1" applyFont="1" applyFill="1" applyAlignment="1" applyProtection="1">
      <alignment horizontal="left"/>
    </xf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74" fontId="13" fillId="0" borderId="0" xfId="0" applyNumberFormat="1" applyFont="1" applyFill="1"/>
    <xf numFmtId="168" fontId="6" fillId="0" borderId="0" xfId="1" applyNumberFormat="1" applyFont="1" applyFill="1" applyBorder="1" applyAlignment="1">
      <alignment horizontal="right"/>
    </xf>
    <xf numFmtId="171" fontId="10" fillId="0" borderId="0" xfId="0" applyNumberFormat="1" applyFont="1" applyFill="1"/>
    <xf numFmtId="166" fontId="13" fillId="0" borderId="0" xfId="0" quotePrefix="1" applyNumberFormat="1" applyFont="1" applyFill="1" applyAlignment="1" applyProtection="1">
      <alignment horizontal="left"/>
    </xf>
    <xf numFmtId="167" fontId="6" fillId="0" borderId="2" xfId="1" applyNumberFormat="1" applyFont="1" applyFill="1" applyBorder="1"/>
    <xf numFmtId="43" fontId="6" fillId="0" borderId="0" xfId="1" applyFont="1" applyFill="1" applyAlignment="1">
      <alignment horizontal="centerContinuous"/>
    </xf>
    <xf numFmtId="43" fontId="6" fillId="0" borderId="0" xfId="1" applyFont="1" applyFill="1" applyAlignment="1">
      <alignment horizontal="right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166" fontId="13" fillId="0" borderId="0" xfId="0" quotePrefix="1" applyNumberFormat="1" applyFont="1" applyFill="1" applyAlignment="1" applyProtection="1">
      <alignment horizontal="left" wrapText="1"/>
    </xf>
    <xf numFmtId="167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>
      <alignment horizontal="left"/>
    </xf>
    <xf numFmtId="175" fontId="6" fillId="0" borderId="0" xfId="1" applyNumberFormat="1" applyFont="1" applyFill="1"/>
    <xf numFmtId="166" fontId="11" fillId="0" borderId="0" xfId="0" applyNumberFormat="1" applyFont="1" applyFill="1" applyAlignment="1">
      <alignment horizontal="left"/>
    </xf>
    <xf numFmtId="166" fontId="10" fillId="0" borderId="0" xfId="0" quotePrefix="1" applyNumberFormat="1" applyFont="1" applyFill="1" applyAlignment="1">
      <alignment horizontal="left"/>
    </xf>
    <xf numFmtId="167" fontId="6" fillId="0" borderId="3" xfId="1" applyNumberFormat="1" applyFont="1" applyFill="1" applyBorder="1" applyProtection="1"/>
    <xf numFmtId="166" fontId="20" fillId="0" borderId="0" xfId="0" applyNumberFormat="1" applyFont="1" applyFill="1" applyBorder="1"/>
    <xf numFmtId="0" fontId="21" fillId="0" borderId="0" xfId="0" applyFont="1" applyFill="1"/>
    <xf numFmtId="167" fontId="22" fillId="0" borderId="0" xfId="0" applyNumberFormat="1" applyFont="1" applyFill="1" applyBorder="1" applyAlignment="1">
      <alignment horizontal="right"/>
    </xf>
    <xf numFmtId="167" fontId="22" fillId="0" borderId="0" xfId="0" applyNumberFormat="1" applyFont="1" applyFill="1" applyBorder="1"/>
    <xf numFmtId="174" fontId="23" fillId="0" borderId="0" xfId="0" applyNumberFormat="1" applyFont="1" applyFill="1" applyAlignment="1" applyProtection="1">
      <alignment horizontal="fill"/>
    </xf>
    <xf numFmtId="167" fontId="20" fillId="0" borderId="0" xfId="0" applyNumberFormat="1" applyFont="1" applyFill="1" applyAlignment="1" applyProtection="1">
      <alignment horizontal="left"/>
    </xf>
    <xf numFmtId="167" fontId="21" fillId="0" borderId="0" xfId="0" applyNumberFormat="1" applyFont="1" applyFill="1" applyBorder="1" applyAlignment="1">
      <alignment horizontal="right"/>
    </xf>
    <xf numFmtId="167" fontId="21" fillId="0" borderId="0" xfId="0" applyNumberFormat="1" applyFont="1" applyFill="1"/>
    <xf numFmtId="167" fontId="21" fillId="0" borderId="0" xfId="0" quotePrefix="1" applyNumberFormat="1" applyFont="1" applyFill="1" applyAlignment="1" applyProtection="1">
      <alignment horizontal="left"/>
    </xf>
    <xf numFmtId="167" fontId="21" fillId="0" borderId="5" xfId="0" applyNumberFormat="1" applyFont="1" applyFill="1" applyBorder="1" applyAlignment="1">
      <alignment horizontal="right"/>
    </xf>
    <xf numFmtId="167" fontId="21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43" fontId="6" fillId="0" borderId="0" xfId="1" applyFont="1" applyFill="1" applyAlignment="1" applyProtection="1">
      <alignment horizontal="left"/>
    </xf>
    <xf numFmtId="174" fontId="6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>
      <alignment horizontal="center"/>
    </xf>
    <xf numFmtId="166" fontId="6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 applyProtection="1">
      <alignment horizontal="center"/>
    </xf>
    <xf numFmtId="166" fontId="7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>
      <alignment horizontal="center"/>
    </xf>
    <xf numFmtId="166" fontId="15" fillId="0" borderId="2" xfId="0" quotePrefix="1" applyNumberFormat="1" applyFont="1" applyFill="1" applyBorder="1" applyAlignment="1" applyProtection="1">
      <alignment horizont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166" fontId="5" fillId="0" borderId="0" xfId="0" applyNumberFormat="1" applyFont="1" applyFill="1" applyAlignment="1" applyProtection="1">
      <alignment horizontal="center"/>
    </xf>
    <xf numFmtId="166" fontId="7" fillId="0" borderId="1" xfId="0" applyNumberFormat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  <xf numFmtId="43" fontId="5" fillId="0" borderId="0" xfId="1" applyFont="1" applyFill="1" applyAlignment="1" applyProtection="1">
      <alignment horizontal="center"/>
    </xf>
    <xf numFmtId="43" fontId="7" fillId="0" borderId="1" xfId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302" xfId="3"/>
    <cellStyle name="Normal 304" xfId="4"/>
    <cellStyle name="Normal 305" xfId="5"/>
    <cellStyle name="Normal 4" xfId="2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19;&#3623;&#3592;&#3626;&#3629;&#3610;\KM\17\Q3'60\FS\2.FS%20KMEN%20Q3-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เช็คงบ E"/>
      <sheetName val="ใบเช็คงบT"/>
      <sheetName val="etitle"/>
      <sheetName val="EBS"/>
      <sheetName val="EPL 3M"/>
      <sheetName val="EPL"/>
      <sheetName val="EEQ CONSO"/>
      <sheetName val="EEQ"/>
      <sheetName val="ECF"/>
      <sheetName val="title"/>
      <sheetName val="bs"/>
      <sheetName val="pl 3M"/>
      <sheetName val="pl 9M"/>
      <sheetName val="eqรวม"/>
      <sheetName val="eq"/>
      <sheetName val="cf"/>
      <sheetName val="กระทบ CF"/>
      <sheetName val="กำไรต่อหุ้น"/>
      <sheetName val="CONSO-BS"/>
      <sheetName val="CONSO-PL"/>
      <sheetName val="ADJ.CONSO"/>
      <sheetName val="W-BS"/>
      <sheetName val="W-PL"/>
      <sheetName val="NOTE"/>
      <sheetName val="Note FA"/>
      <sheetName val="NOTE 1"/>
      <sheetName val="BS MYNMAR"/>
      <sheetName val="PL MYNMAR"/>
      <sheetName val="TB Km Q3-60"/>
      <sheetName val="TB Km Q2-60"/>
      <sheetName val="TB KMM Q1-60"/>
      <sheetName val="RPT"/>
      <sheetName val="TB KMMQ2"/>
      <sheetName val="TB KMMQ3"/>
      <sheetName val="TB KMMQ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D10">
            <v>-84118234</v>
          </cell>
          <cell r="F10">
            <v>45240091</v>
          </cell>
          <cell r="H10">
            <v>-80275257</v>
          </cell>
          <cell r="J10">
            <v>49207469</v>
          </cell>
        </row>
        <row r="12">
          <cell r="D12">
            <v>323190</v>
          </cell>
          <cell r="F12">
            <v>67665</v>
          </cell>
          <cell r="H12">
            <v>-393</v>
          </cell>
          <cell r="J12">
            <v>-81276</v>
          </cell>
        </row>
        <row r="13">
          <cell r="D13">
            <v>138220</v>
          </cell>
          <cell r="F13">
            <v>1822099</v>
          </cell>
          <cell r="H13">
            <v>138220</v>
          </cell>
          <cell r="J13">
            <v>1822099</v>
          </cell>
        </row>
        <row r="14">
          <cell r="D14">
            <v>0</v>
          </cell>
          <cell r="F14">
            <v>-65802</v>
          </cell>
          <cell r="H14">
            <v>0</v>
          </cell>
          <cell r="J14">
            <v>-65802</v>
          </cell>
        </row>
        <row r="15">
          <cell r="D15">
            <v>9119502</v>
          </cell>
          <cell r="F15">
            <v>8825712</v>
          </cell>
          <cell r="H15">
            <v>8910350</v>
          </cell>
          <cell r="J15">
            <v>8673673</v>
          </cell>
        </row>
        <row r="16">
          <cell r="D16">
            <v>2822486</v>
          </cell>
          <cell r="F16">
            <v>1128076</v>
          </cell>
          <cell r="H16">
            <v>2822486</v>
          </cell>
          <cell r="J16">
            <v>1128076</v>
          </cell>
        </row>
        <row r="17">
          <cell r="D17">
            <v>-217816</v>
          </cell>
          <cell r="F17">
            <v>-366405</v>
          </cell>
          <cell r="H17">
            <v>-217816</v>
          </cell>
          <cell r="J17">
            <v>-366405</v>
          </cell>
        </row>
        <row r="18">
          <cell r="D18">
            <v>1097584</v>
          </cell>
          <cell r="F18">
            <v>1089339</v>
          </cell>
          <cell r="H18">
            <v>1078440</v>
          </cell>
          <cell r="J18">
            <v>1069563</v>
          </cell>
        </row>
        <row r="19">
          <cell r="D19">
            <v>2107831</v>
          </cell>
          <cell r="F19">
            <v>2154497</v>
          </cell>
          <cell r="H19">
            <v>2107831</v>
          </cell>
          <cell r="J19">
            <v>2154497</v>
          </cell>
        </row>
        <row r="20">
          <cell r="D20">
            <v>1494824</v>
          </cell>
          <cell r="F20">
            <v>1194701</v>
          </cell>
          <cell r="H20">
            <v>1494824</v>
          </cell>
          <cell r="J20">
            <v>1194701</v>
          </cell>
        </row>
        <row r="21">
          <cell r="D21">
            <v>166366</v>
          </cell>
          <cell r="F21">
            <v>408199</v>
          </cell>
          <cell r="H21">
            <v>166366</v>
          </cell>
          <cell r="J21">
            <v>408199</v>
          </cell>
        </row>
        <row r="25">
          <cell r="D25">
            <v>11520718</v>
          </cell>
          <cell r="F25">
            <v>-90331950.069999993</v>
          </cell>
          <cell r="H25">
            <v>11418653</v>
          </cell>
          <cell r="J25">
            <v>-94019542</v>
          </cell>
        </row>
        <row r="26">
          <cell r="D26">
            <v>-10073870</v>
          </cell>
          <cell r="F26">
            <v>-6399011</v>
          </cell>
          <cell r="H26">
            <v>-10073870</v>
          </cell>
          <cell r="J26">
            <v>-6399011</v>
          </cell>
        </row>
        <row r="27">
          <cell r="D27">
            <v>-1675473</v>
          </cell>
          <cell r="F27">
            <v>4321905</v>
          </cell>
          <cell r="H27">
            <v>-1675473</v>
          </cell>
          <cell r="J27">
            <v>4321905</v>
          </cell>
        </row>
        <row r="29">
          <cell r="D29">
            <v>-87390656</v>
          </cell>
          <cell r="F29">
            <v>-48621059.930000007</v>
          </cell>
          <cell r="H29">
            <v>-89533226</v>
          </cell>
          <cell r="J29">
            <v>-48406780</v>
          </cell>
        </row>
        <row r="30">
          <cell r="D30">
            <v>1803986</v>
          </cell>
          <cell r="F30">
            <v>884837</v>
          </cell>
          <cell r="H30">
            <v>1803986</v>
          </cell>
          <cell r="J30">
            <v>884838</v>
          </cell>
        </row>
        <row r="33">
          <cell r="D33">
            <v>-156941</v>
          </cell>
          <cell r="F33">
            <v>-408199</v>
          </cell>
          <cell r="H33">
            <v>-156941</v>
          </cell>
          <cell r="J33">
            <v>-408199</v>
          </cell>
        </row>
        <row r="34">
          <cell r="D34">
            <v>-18511551</v>
          </cell>
          <cell r="F34">
            <v>-23353431</v>
          </cell>
          <cell r="H34">
            <v>-18388345</v>
          </cell>
          <cell r="J34">
            <v>-23327619</v>
          </cell>
        </row>
        <row r="35">
          <cell r="D35">
            <v>11882289</v>
          </cell>
          <cell r="F35">
            <v>23056797</v>
          </cell>
          <cell r="H35">
            <v>11882289</v>
          </cell>
          <cell r="J35">
            <v>23056797</v>
          </cell>
        </row>
        <row r="49">
          <cell r="D49">
            <v>50000000</v>
          </cell>
          <cell r="F49">
            <v>0</v>
          </cell>
          <cell r="H49">
            <v>50000000</v>
          </cell>
          <cell r="J49">
            <v>0</v>
          </cell>
        </row>
        <row r="50">
          <cell r="D50">
            <v>-604765</v>
          </cell>
          <cell r="F50">
            <v>-446693</v>
          </cell>
          <cell r="H50">
            <v>-604765</v>
          </cell>
          <cell r="J50">
            <v>-446693</v>
          </cell>
        </row>
        <row r="51">
          <cell r="D51">
            <v>0</v>
          </cell>
          <cell r="F51">
            <v>0</v>
          </cell>
          <cell r="H51">
            <v>-1741500</v>
          </cell>
          <cell r="J51">
            <v>-3510000</v>
          </cell>
        </row>
        <row r="52">
          <cell r="D52">
            <v>0</v>
          </cell>
          <cell r="F52">
            <v>65802</v>
          </cell>
          <cell r="H52">
            <v>0</v>
          </cell>
          <cell r="J52">
            <v>65802</v>
          </cell>
        </row>
        <row r="53">
          <cell r="D53">
            <v>253058</v>
          </cell>
          <cell r="F53">
            <v>634728</v>
          </cell>
          <cell r="H53">
            <v>253058</v>
          </cell>
          <cell r="J53">
            <v>634728</v>
          </cell>
        </row>
        <row r="54">
          <cell r="D54">
            <v>-26897386</v>
          </cell>
          <cell r="F54">
            <v>-35470811</v>
          </cell>
          <cell r="H54">
            <v>-26715339</v>
          </cell>
          <cell r="J54">
            <v>-34960829</v>
          </cell>
        </row>
        <row r="55">
          <cell r="D55">
            <v>-887090</v>
          </cell>
          <cell r="F55">
            <v>-990810</v>
          </cell>
          <cell r="H55">
            <v>-887090</v>
          </cell>
          <cell r="J55">
            <v>-990810</v>
          </cell>
        </row>
        <row r="59">
          <cell r="D59">
            <v>43177603</v>
          </cell>
          <cell r="F59">
            <v>0</v>
          </cell>
          <cell r="H59">
            <v>43177603</v>
          </cell>
          <cell r="J59">
            <v>0</v>
          </cell>
        </row>
        <row r="60">
          <cell r="D60">
            <v>-1219447</v>
          </cell>
          <cell r="F60">
            <v>-859110</v>
          </cell>
          <cell r="H60">
            <v>-1219447</v>
          </cell>
          <cell r="J60">
            <v>-859110</v>
          </cell>
        </row>
        <row r="61">
          <cell r="D61">
            <v>0</v>
          </cell>
          <cell r="F61">
            <v>-305424</v>
          </cell>
          <cell r="H61">
            <v>0</v>
          </cell>
          <cell r="J61">
            <v>-305424</v>
          </cell>
        </row>
        <row r="62">
          <cell r="D62">
            <v>-19799999</v>
          </cell>
          <cell r="F62">
            <v>-16000000</v>
          </cell>
          <cell r="H62">
            <v>-19799999</v>
          </cell>
          <cell r="J62">
            <v>-16000000</v>
          </cell>
        </row>
        <row r="65">
          <cell r="D65">
            <v>172602412</v>
          </cell>
          <cell r="F65">
            <v>170871274</v>
          </cell>
          <cell r="H65">
            <v>169830349</v>
          </cell>
          <cell r="J65">
            <v>169872701</v>
          </cell>
        </row>
        <row r="71">
          <cell r="D71">
            <v>-31538205</v>
          </cell>
          <cell r="F71">
            <v>-37268395</v>
          </cell>
          <cell r="H71">
            <v>-31356158</v>
          </cell>
          <cell r="J71">
            <v>-36758413</v>
          </cell>
        </row>
        <row r="72">
          <cell r="D72">
            <v>4640819</v>
          </cell>
          <cell r="F72">
            <v>1797584</v>
          </cell>
          <cell r="H72">
            <v>4640819</v>
          </cell>
          <cell r="J72">
            <v>1797584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J23"/>
  <sheetViews>
    <sheetView zoomScaleNormal="100" zoomScaleSheetLayoutView="100" workbookViewId="0">
      <selection activeCell="G3" sqref="G3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10" ht="39" customHeight="1"/>
    <row r="8" spans="2:10" ht="36.75" customHeight="1">
      <c r="C8" s="2"/>
      <c r="D8" s="2"/>
      <c r="E8" s="2"/>
      <c r="F8" s="2"/>
      <c r="G8" s="2"/>
      <c r="H8" s="2"/>
      <c r="I8" s="2"/>
      <c r="J8" s="2"/>
    </row>
    <row r="9" spans="2:10" ht="23.25" customHeight="1">
      <c r="B9" s="2"/>
      <c r="C9" s="2" t="s">
        <v>0</v>
      </c>
      <c r="D9" s="3"/>
      <c r="E9" s="3"/>
    </row>
    <row r="10" spans="2:10" ht="21" customHeight="1">
      <c r="B10" s="2"/>
      <c r="C10" s="2"/>
      <c r="D10" s="3"/>
      <c r="E10" s="3"/>
    </row>
    <row r="11" spans="2:10" ht="21" customHeight="1">
      <c r="B11" s="3"/>
      <c r="C11" s="3" t="s">
        <v>1</v>
      </c>
      <c r="D11" s="3"/>
      <c r="E11" s="3"/>
    </row>
    <row r="12" spans="2:10" ht="15.75" customHeight="1">
      <c r="B12" s="3"/>
      <c r="C12" s="3" t="s">
        <v>2</v>
      </c>
      <c r="D12" s="3"/>
      <c r="E12" s="3"/>
    </row>
    <row r="13" spans="2:10">
      <c r="B13" s="3"/>
      <c r="C13" s="3"/>
      <c r="D13" s="3"/>
      <c r="E13" s="3"/>
    </row>
    <row r="14" spans="2:10" ht="12.75" customHeight="1">
      <c r="B14" s="4"/>
      <c r="C14" s="4" t="s">
        <v>3</v>
      </c>
    </row>
    <row r="15" spans="2:10" ht="27" customHeight="1">
      <c r="B15" s="3"/>
      <c r="C15" s="3" t="s">
        <v>4</v>
      </c>
    </row>
    <row r="22" spans="2:3">
      <c r="B22" s="3"/>
      <c r="C22" s="3"/>
    </row>
    <row r="23" spans="2:3">
      <c r="B23" s="3"/>
      <c r="C23" s="3"/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C72"/>
  <sheetViews>
    <sheetView zoomScaleNormal="100" zoomScaleSheetLayoutView="85" workbookViewId="0">
      <selection activeCell="L51" sqref="L51"/>
    </sheetView>
  </sheetViews>
  <sheetFormatPr defaultColWidth="9.7109375" defaultRowHeight="18.75" customHeight="1"/>
  <cols>
    <col min="1" max="1" width="2.85546875" style="15" customWidth="1"/>
    <col min="2" max="2" width="2.7109375" style="15" customWidth="1"/>
    <col min="3" max="3" width="54.5703125" style="15" customWidth="1"/>
    <col min="4" max="4" width="6.7109375" style="15" customWidth="1"/>
    <col min="5" max="5" width="0.85546875" style="15" customWidth="1"/>
    <col min="6" max="6" width="15.7109375" style="15" customWidth="1"/>
    <col min="7" max="7" width="0.85546875" style="15" customWidth="1"/>
    <col min="8" max="8" width="16.28515625" style="15" customWidth="1"/>
    <col min="9" max="9" width="0.85546875" style="15" customWidth="1"/>
    <col min="10" max="10" width="15.7109375" style="15" customWidth="1"/>
    <col min="11" max="11" width="0.85546875" style="15" customWidth="1"/>
    <col min="12" max="12" width="16.28515625" style="15" customWidth="1"/>
    <col min="13" max="13" width="4.7109375" style="15" customWidth="1"/>
    <col min="14" max="14" width="5" style="15" customWidth="1"/>
    <col min="15" max="15" width="17.7109375" style="15" customWidth="1"/>
    <col min="16" max="16" width="1.7109375" style="15" customWidth="1"/>
    <col min="17" max="17" width="17.7109375" style="15" customWidth="1"/>
    <col min="18" max="18" width="1.7109375" style="15" customWidth="1"/>
    <col min="19" max="19" width="17.7109375" style="15" customWidth="1"/>
    <col min="20" max="20" width="1.7109375" style="15" customWidth="1"/>
    <col min="21" max="21" width="17.7109375" style="15" customWidth="1"/>
    <col min="22" max="22" width="1.7109375" style="15" customWidth="1"/>
    <col min="23" max="23" width="17.7109375" style="15" customWidth="1"/>
    <col min="24" max="24" width="1.7109375" style="15" customWidth="1"/>
    <col min="25" max="16384" width="9.7109375" style="15"/>
  </cols>
  <sheetData>
    <row r="1" spans="2:14" s="5" customFormat="1" ht="21.75" customHeight="1">
      <c r="B1" s="187" t="s">
        <v>5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2:14" s="5" customFormat="1" ht="21.75" customHeight="1">
      <c r="B2" s="187" t="s">
        <v>6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7"/>
      <c r="N2" s="8"/>
    </row>
    <row r="3" spans="2:14" s="5" customFormat="1" ht="21.75" customHeight="1">
      <c r="B3" s="187" t="s">
        <v>7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7"/>
      <c r="N3" s="8"/>
    </row>
    <row r="4" spans="2:14" ht="21.75" customHeight="1">
      <c r="B4" s="9"/>
      <c r="C4" s="10"/>
      <c r="D4" s="10"/>
      <c r="E4" s="10"/>
      <c r="F4" s="11" t="s">
        <v>8</v>
      </c>
      <c r="G4" s="11"/>
      <c r="H4" s="11"/>
      <c r="I4" s="11"/>
      <c r="J4" s="11"/>
      <c r="K4" s="11"/>
      <c r="L4" s="11"/>
      <c r="M4" s="12"/>
      <c r="N4" s="13"/>
    </row>
    <row r="5" spans="2:14" ht="24.75" customHeight="1">
      <c r="B5" s="9"/>
      <c r="C5" s="10"/>
      <c r="D5" s="10"/>
      <c r="E5" s="10"/>
      <c r="F5" s="190" t="s">
        <v>9</v>
      </c>
      <c r="G5" s="190"/>
      <c r="H5" s="190"/>
      <c r="I5" s="16"/>
      <c r="J5" s="17" t="s">
        <v>10</v>
      </c>
      <c r="K5" s="17"/>
      <c r="L5" s="17"/>
      <c r="M5" s="12"/>
      <c r="N5" s="13"/>
    </row>
    <row r="6" spans="2:14" ht="21.75" customHeight="1">
      <c r="B6" s="18"/>
      <c r="C6" s="18"/>
      <c r="D6" s="19"/>
      <c r="E6" s="9"/>
      <c r="F6" s="20" t="s">
        <v>11</v>
      </c>
      <c r="G6" s="12"/>
      <c r="H6" s="20" t="s">
        <v>12</v>
      </c>
      <c r="I6" s="12"/>
      <c r="J6" s="20" t="s">
        <v>11</v>
      </c>
      <c r="K6" s="12"/>
      <c r="L6" s="20" t="s">
        <v>12</v>
      </c>
      <c r="M6" s="12"/>
      <c r="N6" s="21"/>
    </row>
    <row r="7" spans="2:14" ht="21.75" customHeight="1">
      <c r="B7" s="18"/>
      <c r="C7" s="18"/>
      <c r="D7" s="19"/>
      <c r="E7" s="9"/>
      <c r="F7" s="22" t="s">
        <v>13</v>
      </c>
      <c r="G7" s="12"/>
      <c r="H7" s="22" t="s">
        <v>14</v>
      </c>
      <c r="I7" s="12"/>
      <c r="J7" s="22" t="s">
        <v>13</v>
      </c>
      <c r="K7" s="12"/>
      <c r="L7" s="22" t="s">
        <v>14</v>
      </c>
      <c r="M7" s="12"/>
      <c r="N7" s="21"/>
    </row>
    <row r="8" spans="2:14" ht="21.75" customHeight="1">
      <c r="B8" s="191" t="s">
        <v>15</v>
      </c>
      <c r="C8" s="191"/>
      <c r="D8" s="19" t="s">
        <v>16</v>
      </c>
      <c r="E8" s="9"/>
      <c r="F8" s="20"/>
      <c r="G8" s="12"/>
      <c r="H8" s="20"/>
      <c r="I8" s="12"/>
      <c r="J8" s="20"/>
      <c r="K8" s="12"/>
      <c r="L8" s="20"/>
      <c r="M8" s="12"/>
      <c r="N8" s="21"/>
    </row>
    <row r="9" spans="2:14" ht="24.75" customHeight="1">
      <c r="B9" s="23" t="s">
        <v>17</v>
      </c>
      <c r="D9" s="19"/>
      <c r="E9" s="19"/>
      <c r="M9" s="12"/>
      <c r="N9" s="24"/>
    </row>
    <row r="10" spans="2:14" ht="24" customHeight="1">
      <c r="C10" s="25" t="s">
        <v>18</v>
      </c>
      <c r="D10" s="26"/>
      <c r="E10" s="27"/>
      <c r="F10" s="28">
        <v>56956841</v>
      </c>
      <c r="G10" s="28"/>
      <c r="H10" s="28">
        <v>172602412</v>
      </c>
      <c r="I10" s="29"/>
      <c r="J10" s="28">
        <v>53794994</v>
      </c>
      <c r="K10" s="29"/>
      <c r="L10" s="28">
        <v>169830349</v>
      </c>
      <c r="M10" s="12"/>
      <c r="N10" s="12"/>
    </row>
    <row r="11" spans="2:14" ht="24" customHeight="1">
      <c r="C11" s="25" t="s">
        <v>19</v>
      </c>
      <c r="D11" s="26"/>
      <c r="E11" s="27"/>
      <c r="F11" s="28">
        <v>0</v>
      </c>
      <c r="G11" s="28"/>
      <c r="H11" s="28">
        <v>50000000</v>
      </c>
      <c r="I11" s="29"/>
      <c r="J11" s="28">
        <v>0</v>
      </c>
      <c r="K11" s="29"/>
      <c r="L11" s="31">
        <v>50000000</v>
      </c>
      <c r="M11" s="12"/>
      <c r="N11" s="12"/>
    </row>
    <row r="12" spans="2:14" ht="24" customHeight="1">
      <c r="C12" s="32" t="s">
        <v>20</v>
      </c>
      <c r="D12" s="26">
        <v>6</v>
      </c>
      <c r="E12" s="27"/>
      <c r="F12" s="28">
        <v>323850249</v>
      </c>
      <c r="G12" s="28"/>
      <c r="H12" s="28">
        <v>335513717</v>
      </c>
      <c r="I12" s="29"/>
      <c r="J12" s="28">
        <v>330609148</v>
      </c>
      <c r="K12" s="29"/>
      <c r="L12" s="28">
        <v>342170551</v>
      </c>
      <c r="M12" s="12"/>
      <c r="N12" s="12"/>
    </row>
    <row r="13" spans="2:14" ht="24" customHeight="1">
      <c r="C13" s="32" t="s">
        <v>21</v>
      </c>
      <c r="D13" s="26"/>
      <c r="E13" s="27"/>
      <c r="F13" s="28">
        <v>13592577</v>
      </c>
      <c r="G13" s="28"/>
      <c r="H13" s="28">
        <v>3518707</v>
      </c>
      <c r="I13" s="29"/>
      <c r="J13" s="28">
        <v>13592577</v>
      </c>
      <c r="K13" s="29"/>
      <c r="L13" s="28">
        <v>3518707</v>
      </c>
      <c r="M13" s="12"/>
      <c r="N13" s="12"/>
    </row>
    <row r="14" spans="2:14" ht="25.5" customHeight="1">
      <c r="B14" s="27"/>
      <c r="C14" s="27" t="s">
        <v>22</v>
      </c>
      <c r="D14" s="27"/>
      <c r="E14" s="27"/>
      <c r="F14" s="33">
        <v>394399667</v>
      </c>
      <c r="G14" s="31"/>
      <c r="H14" s="33">
        <v>561634836</v>
      </c>
      <c r="I14" s="31"/>
      <c r="J14" s="33">
        <v>397996719</v>
      </c>
      <c r="K14" s="31"/>
      <c r="L14" s="33">
        <v>565519607</v>
      </c>
      <c r="M14" s="12"/>
      <c r="N14" s="12"/>
    </row>
    <row r="15" spans="2:14" ht="5.25" customHeight="1">
      <c r="C15" s="27"/>
      <c r="D15" s="27"/>
      <c r="E15" s="27"/>
      <c r="F15" s="34"/>
      <c r="G15" s="35"/>
      <c r="H15" s="34"/>
      <c r="I15" s="35"/>
      <c r="J15" s="34"/>
      <c r="K15" s="35"/>
      <c r="L15" s="34"/>
      <c r="M15" s="12"/>
      <c r="N15" s="12"/>
    </row>
    <row r="16" spans="2:14" ht="27" customHeight="1">
      <c r="B16" s="36" t="s">
        <v>23</v>
      </c>
      <c r="D16" s="27"/>
      <c r="E16" s="27"/>
      <c r="F16" s="34"/>
      <c r="G16" s="37"/>
      <c r="H16" s="34"/>
      <c r="I16" s="37"/>
      <c r="J16" s="34"/>
      <c r="K16" s="37"/>
      <c r="L16" s="34"/>
      <c r="M16" s="12"/>
      <c r="N16" s="12"/>
    </row>
    <row r="17" spans="2:14" ht="6" customHeight="1">
      <c r="B17" s="36"/>
      <c r="D17" s="27"/>
      <c r="E17" s="27"/>
      <c r="F17" s="34"/>
      <c r="G17" s="37"/>
      <c r="H17" s="34"/>
      <c r="I17" s="37"/>
      <c r="J17" s="34"/>
      <c r="K17" s="37"/>
      <c r="L17" s="34"/>
      <c r="M17" s="12"/>
      <c r="N17" s="12"/>
    </row>
    <row r="18" spans="2:14" ht="24" customHeight="1">
      <c r="C18" s="38" t="s">
        <v>24</v>
      </c>
      <c r="D18" s="26">
        <v>7</v>
      </c>
      <c r="E18" s="27"/>
      <c r="F18" s="31">
        <v>13929821</v>
      </c>
      <c r="G18" s="31"/>
      <c r="H18" s="31">
        <v>13325056</v>
      </c>
      <c r="I18" s="29"/>
      <c r="J18" s="31">
        <v>13929821</v>
      </c>
      <c r="K18" s="29"/>
      <c r="L18" s="31">
        <v>13325056</v>
      </c>
      <c r="M18" s="12"/>
      <c r="N18" s="12"/>
    </row>
    <row r="19" spans="2:14" ht="24" customHeight="1">
      <c r="C19" s="38" t="s">
        <v>25</v>
      </c>
      <c r="D19" s="26">
        <v>8</v>
      </c>
      <c r="E19" s="27"/>
      <c r="F19" s="39">
        <v>0</v>
      </c>
      <c r="G19" s="39"/>
      <c r="H19" s="39">
        <v>0</v>
      </c>
      <c r="I19" s="29"/>
      <c r="J19" s="31">
        <v>6880973</v>
      </c>
      <c r="K19" s="29"/>
      <c r="L19" s="31">
        <v>5139473</v>
      </c>
      <c r="M19" s="12"/>
      <c r="N19" s="12"/>
    </row>
    <row r="20" spans="2:14" ht="24" customHeight="1">
      <c r="B20" s="36"/>
      <c r="C20" s="38" t="s">
        <v>26</v>
      </c>
      <c r="D20" s="26">
        <v>9</v>
      </c>
      <c r="E20" s="27"/>
      <c r="F20" s="39">
        <v>0</v>
      </c>
      <c r="G20" s="39"/>
      <c r="H20" s="39">
        <v>0</v>
      </c>
      <c r="I20" s="29"/>
      <c r="J20" s="39">
        <v>0</v>
      </c>
      <c r="K20" s="39"/>
      <c r="L20" s="39">
        <v>0</v>
      </c>
      <c r="M20" s="12"/>
      <c r="N20" s="12"/>
    </row>
    <row r="21" spans="2:14" ht="24" customHeight="1">
      <c r="B21" s="36"/>
      <c r="C21" s="15" t="s">
        <v>27</v>
      </c>
      <c r="D21" s="26">
        <v>10</v>
      </c>
      <c r="E21" s="27"/>
      <c r="F21" s="31">
        <v>118410708</v>
      </c>
      <c r="G21" s="31"/>
      <c r="H21" s="31">
        <v>96094655</v>
      </c>
      <c r="I21" s="29"/>
      <c r="J21" s="31">
        <v>117447135</v>
      </c>
      <c r="K21" s="29"/>
      <c r="L21" s="31">
        <v>95036569</v>
      </c>
      <c r="M21" s="12"/>
      <c r="N21" s="12"/>
    </row>
    <row r="22" spans="2:14" ht="24" customHeight="1">
      <c r="B22" s="36"/>
      <c r="C22" s="40" t="s">
        <v>28</v>
      </c>
      <c r="D22" s="26">
        <v>11</v>
      </c>
      <c r="E22" s="27"/>
      <c r="F22" s="31">
        <v>9445821</v>
      </c>
      <c r="G22" s="31"/>
      <c r="H22" s="31">
        <v>11553652</v>
      </c>
      <c r="I22" s="29"/>
      <c r="J22" s="31">
        <v>9445821</v>
      </c>
      <c r="K22" s="29"/>
      <c r="L22" s="31">
        <v>11553652</v>
      </c>
      <c r="M22" s="12"/>
      <c r="N22" s="12"/>
    </row>
    <row r="23" spans="2:14" ht="24" customHeight="1">
      <c r="B23" s="36"/>
      <c r="C23" s="27" t="s">
        <v>29</v>
      </c>
      <c r="D23" s="26">
        <v>12</v>
      </c>
      <c r="E23" s="27"/>
      <c r="F23" s="31">
        <v>3243714</v>
      </c>
      <c r="G23" s="31"/>
      <c r="H23" s="31">
        <v>3460252</v>
      </c>
      <c r="I23" s="29"/>
      <c r="J23" s="31">
        <v>3173695</v>
      </c>
      <c r="K23" s="29"/>
      <c r="L23" s="31">
        <v>3365045</v>
      </c>
      <c r="M23" s="12"/>
      <c r="N23" s="12"/>
    </row>
    <row r="24" spans="2:14" ht="24" customHeight="1">
      <c r="B24" s="36"/>
      <c r="C24" s="27" t="s">
        <v>30</v>
      </c>
      <c r="D24" s="26">
        <v>17</v>
      </c>
      <c r="E24" s="27"/>
      <c r="F24" s="31">
        <v>3917315</v>
      </c>
      <c r="G24" s="31"/>
      <c r="H24" s="31">
        <v>3796145</v>
      </c>
      <c r="I24" s="29"/>
      <c r="J24" s="31">
        <v>3917315</v>
      </c>
      <c r="K24" s="29"/>
      <c r="L24" s="31">
        <v>3796145</v>
      </c>
      <c r="M24" s="12"/>
      <c r="N24" s="12"/>
    </row>
    <row r="25" spans="2:14" ht="24" customHeight="1">
      <c r="C25" s="27" t="s">
        <v>31</v>
      </c>
      <c r="D25" s="26"/>
      <c r="E25" s="27"/>
      <c r="F25" s="31">
        <v>32953728</v>
      </c>
      <c r="G25" s="31"/>
      <c r="H25" s="31">
        <v>29146952</v>
      </c>
      <c r="I25" s="29"/>
      <c r="J25" s="31">
        <v>32803869</v>
      </c>
      <c r="K25" s="29"/>
      <c r="L25" s="31">
        <v>29120299</v>
      </c>
      <c r="M25" s="12"/>
      <c r="N25" s="12"/>
    </row>
    <row r="26" spans="2:14" ht="24" customHeight="1">
      <c r="C26" s="27" t="s">
        <v>32</v>
      </c>
      <c r="D26" s="26"/>
      <c r="E26" s="27"/>
      <c r="F26" s="41">
        <v>13339344</v>
      </c>
      <c r="G26" s="31"/>
      <c r="H26" s="41">
        <v>11663871</v>
      </c>
      <c r="I26" s="29"/>
      <c r="J26" s="41">
        <v>13339344</v>
      </c>
      <c r="K26" s="29"/>
      <c r="L26" s="41">
        <v>11663871</v>
      </c>
      <c r="M26" s="12"/>
      <c r="N26" s="12"/>
    </row>
    <row r="27" spans="2:14" ht="27" customHeight="1">
      <c r="B27" s="27"/>
      <c r="C27" s="27" t="s">
        <v>33</v>
      </c>
      <c r="D27" s="27"/>
      <c r="E27" s="27"/>
      <c r="F27" s="41">
        <v>195240451</v>
      </c>
      <c r="G27" s="31"/>
      <c r="H27" s="41">
        <v>169040583</v>
      </c>
      <c r="I27" s="29"/>
      <c r="J27" s="41">
        <v>200937973</v>
      </c>
      <c r="K27" s="29"/>
      <c r="L27" s="41">
        <v>173000110</v>
      </c>
      <c r="M27" s="12"/>
      <c r="N27" s="12"/>
    </row>
    <row r="28" spans="2:14" ht="6" customHeight="1">
      <c r="C28" s="27"/>
      <c r="D28" s="27"/>
      <c r="E28" s="27"/>
      <c r="F28" s="31"/>
      <c r="G28" s="31"/>
      <c r="H28" s="31"/>
      <c r="I28" s="42"/>
      <c r="J28" s="31"/>
      <c r="K28" s="42"/>
      <c r="L28" s="31"/>
      <c r="M28" s="12"/>
      <c r="N28" s="12"/>
    </row>
    <row r="29" spans="2:14" ht="27.75" customHeight="1" thickBot="1">
      <c r="B29" s="23" t="s">
        <v>34</v>
      </c>
      <c r="E29" s="43"/>
      <c r="F29" s="44">
        <v>589640118</v>
      </c>
      <c r="G29" s="31"/>
      <c r="H29" s="44">
        <v>730675419</v>
      </c>
      <c r="I29" s="31"/>
      <c r="J29" s="44">
        <v>598934692</v>
      </c>
      <c r="K29" s="31"/>
      <c r="L29" s="44">
        <v>738519717</v>
      </c>
      <c r="M29" s="12"/>
      <c r="N29" s="12"/>
    </row>
    <row r="30" spans="2:14" ht="15.75" thickTop="1">
      <c r="M30" s="12"/>
      <c r="N30" s="12"/>
    </row>
    <row r="31" spans="2:14" ht="26.25" customHeight="1">
      <c r="B31" s="45" t="s">
        <v>35</v>
      </c>
    </row>
    <row r="34" spans="2:237" ht="21.75" customHeight="1">
      <c r="B34" s="187" t="s">
        <v>5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237" ht="21.75" customHeight="1">
      <c r="B35" s="187" t="s">
        <v>36</v>
      </c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237" ht="21.75" customHeight="1">
      <c r="B36" s="187" t="s">
        <v>7</v>
      </c>
      <c r="C36" s="187"/>
      <c r="D36" s="187"/>
      <c r="E36" s="187"/>
      <c r="F36" s="187"/>
      <c r="G36" s="187"/>
      <c r="H36" s="187"/>
      <c r="I36" s="187"/>
      <c r="J36" s="187"/>
      <c r="K36" s="187"/>
      <c r="L36" s="187"/>
    </row>
    <row r="37" spans="2:237" ht="22.5" customHeight="1">
      <c r="B37" s="46"/>
      <c r="C37" s="9"/>
      <c r="D37" s="9"/>
      <c r="E37" s="9"/>
      <c r="F37" s="47" t="s">
        <v>8</v>
      </c>
      <c r="G37" s="48"/>
      <c r="H37" s="47"/>
      <c r="I37" s="48"/>
      <c r="J37" s="48"/>
      <c r="K37" s="48"/>
      <c r="L37" s="48"/>
    </row>
    <row r="38" spans="2:237" ht="24.75" customHeight="1">
      <c r="B38" s="9"/>
      <c r="C38" s="10"/>
      <c r="D38" s="10"/>
      <c r="E38" s="10"/>
      <c r="F38" s="188" t="s">
        <v>9</v>
      </c>
      <c r="G38" s="188"/>
      <c r="H38" s="188"/>
      <c r="I38" s="14"/>
      <c r="J38" s="49" t="s">
        <v>10</v>
      </c>
      <c r="K38" s="49"/>
      <c r="L38" s="49"/>
      <c r="M38" s="12"/>
      <c r="N38" s="13"/>
    </row>
    <row r="39" spans="2:237" ht="21.75" customHeight="1">
      <c r="B39" s="18"/>
      <c r="C39" s="18"/>
      <c r="D39" s="19"/>
      <c r="E39" s="9"/>
      <c r="F39" s="20" t="s">
        <v>11</v>
      </c>
      <c r="G39" s="12"/>
      <c r="H39" s="20" t="s">
        <v>12</v>
      </c>
      <c r="I39" s="12"/>
      <c r="J39" s="20" t="s">
        <v>11</v>
      </c>
      <c r="K39" s="12"/>
      <c r="L39" s="20" t="s">
        <v>12</v>
      </c>
      <c r="M39" s="12"/>
      <c r="N39" s="21"/>
    </row>
    <row r="40" spans="2:237" ht="21.75" customHeight="1">
      <c r="B40" s="18"/>
      <c r="C40" s="18"/>
      <c r="D40" s="19"/>
      <c r="E40" s="9"/>
      <c r="F40" s="22" t="s">
        <v>13</v>
      </c>
      <c r="G40" s="12"/>
      <c r="H40" s="22" t="s">
        <v>14</v>
      </c>
      <c r="I40" s="12"/>
      <c r="J40" s="22" t="s">
        <v>13</v>
      </c>
      <c r="K40" s="12"/>
      <c r="L40" s="22" t="s">
        <v>14</v>
      </c>
      <c r="M40" s="12"/>
      <c r="N40" s="21"/>
    </row>
    <row r="41" spans="2:237" ht="24.75" customHeight="1">
      <c r="B41" s="189" t="s">
        <v>37</v>
      </c>
      <c r="C41" s="189"/>
      <c r="D41" s="19" t="s">
        <v>16</v>
      </c>
      <c r="E41" s="9"/>
      <c r="F41" s="20"/>
      <c r="G41" s="14"/>
      <c r="H41" s="20"/>
      <c r="I41" s="14"/>
      <c r="J41" s="20"/>
      <c r="K41" s="14"/>
      <c r="L41" s="20"/>
    </row>
    <row r="42" spans="2:237" ht="24" customHeight="1">
      <c r="B42" s="50" t="s">
        <v>38</v>
      </c>
    </row>
    <row r="43" spans="2:237" ht="24" customHeight="1">
      <c r="B43" s="50"/>
      <c r="C43" s="51" t="s">
        <v>39</v>
      </c>
      <c r="D43" s="26">
        <v>13</v>
      </c>
      <c r="E43" s="26"/>
      <c r="F43" s="29">
        <v>43177603</v>
      </c>
      <c r="G43" s="29"/>
      <c r="H43" s="29">
        <v>0</v>
      </c>
      <c r="I43" s="29"/>
      <c r="J43" s="29">
        <v>43177603</v>
      </c>
      <c r="K43" s="29"/>
      <c r="L43" s="29">
        <v>0</v>
      </c>
    </row>
    <row r="44" spans="2:237" ht="24" customHeight="1">
      <c r="C44" s="27" t="s">
        <v>40</v>
      </c>
      <c r="D44" s="26">
        <v>14</v>
      </c>
      <c r="E44" s="27"/>
      <c r="F44" s="29">
        <v>182063445</v>
      </c>
      <c r="G44" s="29"/>
      <c r="H44" s="29">
        <v>269449599</v>
      </c>
      <c r="I44" s="29"/>
      <c r="J44" s="29">
        <v>178694666</v>
      </c>
      <c r="K44" s="29"/>
      <c r="L44" s="29">
        <v>268223390</v>
      </c>
    </row>
    <row r="45" spans="2:237" ht="24" customHeight="1">
      <c r="C45" s="51" t="s">
        <v>41</v>
      </c>
      <c r="D45" s="26">
        <v>15</v>
      </c>
      <c r="E45" s="27"/>
      <c r="F45" s="29">
        <v>2556114</v>
      </c>
      <c r="G45" s="29"/>
      <c r="H45" s="29">
        <v>1614556</v>
      </c>
      <c r="I45" s="29"/>
      <c r="J45" s="29">
        <v>2556114</v>
      </c>
      <c r="K45" s="29"/>
      <c r="L45" s="29">
        <v>1614556</v>
      </c>
    </row>
    <row r="46" spans="2:237" ht="24" customHeight="1">
      <c r="C46" s="27" t="s">
        <v>42</v>
      </c>
      <c r="D46" s="26"/>
      <c r="E46" s="27"/>
      <c r="F46" s="29">
        <v>3563009</v>
      </c>
      <c r="G46" s="29"/>
      <c r="H46" s="29">
        <v>1759023</v>
      </c>
      <c r="I46" s="29"/>
      <c r="J46" s="29">
        <v>3563009</v>
      </c>
      <c r="K46" s="29"/>
      <c r="L46" s="29">
        <v>1759023</v>
      </c>
    </row>
    <row r="47" spans="2:237" ht="23.25" customHeight="1">
      <c r="C47" s="27" t="s">
        <v>43</v>
      </c>
      <c r="D47" s="26"/>
      <c r="E47" s="5"/>
      <c r="F47" s="54">
        <v>231360171</v>
      </c>
      <c r="G47" s="29"/>
      <c r="H47" s="54">
        <v>272823178</v>
      </c>
      <c r="I47" s="29"/>
      <c r="J47" s="54">
        <v>227991392</v>
      </c>
      <c r="K47" s="29"/>
      <c r="L47" s="54">
        <v>271596969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</row>
    <row r="48" spans="2:237" ht="23.25" customHeight="1">
      <c r="B48" s="23" t="s">
        <v>44</v>
      </c>
      <c r="D48" s="26"/>
      <c r="E48" s="5"/>
      <c r="F48" s="42"/>
      <c r="G48" s="29"/>
      <c r="H48" s="42"/>
      <c r="I48" s="29"/>
      <c r="J48" s="42"/>
      <c r="K48" s="29"/>
      <c r="L48" s="42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</row>
    <row r="49" spans="2:237" ht="23.25" customHeight="1">
      <c r="B49" s="23"/>
      <c r="C49" s="51" t="s">
        <v>45</v>
      </c>
      <c r="D49" s="26">
        <v>15</v>
      </c>
      <c r="E49" s="5"/>
      <c r="F49" s="42">
        <v>3870337</v>
      </c>
      <c r="G49" s="42"/>
      <c r="H49" s="42">
        <v>1390523</v>
      </c>
      <c r="I49" s="29"/>
      <c r="J49" s="42">
        <v>3870337</v>
      </c>
      <c r="K49" s="29"/>
      <c r="L49" s="42">
        <v>1390523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</row>
    <row r="50" spans="2:237" ht="23.25" customHeight="1">
      <c r="B50" s="23"/>
      <c r="C50" s="51" t="s">
        <v>46</v>
      </c>
      <c r="D50" s="26">
        <v>16</v>
      </c>
      <c r="E50" s="5"/>
      <c r="F50" s="42">
        <v>13695169</v>
      </c>
      <c r="G50" s="42"/>
      <c r="H50" s="42">
        <v>12200345</v>
      </c>
      <c r="I50" s="29"/>
      <c r="J50" s="42">
        <v>13695169</v>
      </c>
      <c r="K50" s="29"/>
      <c r="L50" s="42">
        <v>12200345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</row>
    <row r="51" spans="2:237" ht="23.25" customHeight="1">
      <c r="C51" s="53" t="s">
        <v>47</v>
      </c>
      <c r="D51" s="5"/>
      <c r="E51" s="5"/>
      <c r="F51" s="54">
        <v>17565506</v>
      </c>
      <c r="G51" s="29"/>
      <c r="H51" s="54">
        <v>13590868</v>
      </c>
      <c r="I51" s="29"/>
      <c r="J51" s="54">
        <v>17565506</v>
      </c>
      <c r="K51" s="29"/>
      <c r="L51" s="54">
        <v>13590868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</row>
    <row r="52" spans="2:237" ht="23.25" customHeight="1">
      <c r="B52" s="23" t="s">
        <v>48</v>
      </c>
      <c r="C52" s="53"/>
      <c r="D52" s="5"/>
      <c r="E52" s="5"/>
      <c r="F52" s="54">
        <v>248925677</v>
      </c>
      <c r="G52" s="29"/>
      <c r="H52" s="54">
        <v>286414046</v>
      </c>
      <c r="I52" s="29"/>
      <c r="J52" s="54">
        <v>245556898</v>
      </c>
      <c r="K52" s="29"/>
      <c r="L52" s="54">
        <v>285187837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</row>
    <row r="53" spans="2:237" ht="24" customHeight="1">
      <c r="B53" s="23" t="s">
        <v>49</v>
      </c>
      <c r="D53" s="27"/>
      <c r="E53" s="27"/>
      <c r="F53" s="37"/>
      <c r="G53" s="37"/>
      <c r="H53" s="37"/>
      <c r="I53" s="37"/>
      <c r="J53" s="37"/>
      <c r="K53" s="37"/>
      <c r="L53" s="37"/>
    </row>
    <row r="54" spans="2:237" ht="24.75" customHeight="1">
      <c r="C54" s="55" t="s">
        <v>50</v>
      </c>
      <c r="D54" s="26"/>
      <c r="E54" s="26"/>
      <c r="F54" s="35"/>
      <c r="G54" s="35"/>
      <c r="H54" s="35"/>
      <c r="I54" s="35"/>
      <c r="J54" s="35"/>
      <c r="K54" s="35"/>
      <c r="L54" s="35"/>
    </row>
    <row r="55" spans="2:237" ht="24.75" customHeight="1">
      <c r="C55" s="56" t="s">
        <v>51</v>
      </c>
      <c r="E55" s="26"/>
      <c r="F55" s="35"/>
      <c r="G55" s="35"/>
      <c r="H55" s="35"/>
      <c r="I55" s="35"/>
      <c r="J55" s="35"/>
      <c r="K55" s="35"/>
      <c r="L55" s="35"/>
    </row>
    <row r="56" spans="2:237" ht="24.75" customHeight="1" thickBot="1">
      <c r="B56" s="57" t="s">
        <v>52</v>
      </c>
      <c r="C56" s="27" t="s">
        <v>53</v>
      </c>
      <c r="D56" s="26"/>
      <c r="E56" s="27"/>
      <c r="F56" s="44">
        <v>110000000</v>
      </c>
      <c r="G56" s="29"/>
      <c r="H56" s="44">
        <v>110000000</v>
      </c>
      <c r="I56" s="29"/>
      <c r="J56" s="44">
        <v>110000000</v>
      </c>
      <c r="K56" s="29"/>
      <c r="L56" s="44">
        <v>110000000</v>
      </c>
    </row>
    <row r="57" spans="2:237" ht="23.25" customHeight="1" thickTop="1">
      <c r="B57" s="57"/>
      <c r="C57" s="56" t="s">
        <v>54</v>
      </c>
      <c r="D57" s="26"/>
      <c r="E57" s="27"/>
      <c r="F57" s="31"/>
      <c r="G57" s="29"/>
      <c r="H57" s="31"/>
      <c r="I57" s="29"/>
      <c r="J57" s="31"/>
      <c r="K57" s="29"/>
      <c r="L57" s="31"/>
    </row>
    <row r="58" spans="2:237" ht="24" customHeight="1">
      <c r="B58" s="57"/>
      <c r="C58" s="27" t="s">
        <v>55</v>
      </c>
      <c r="D58" s="26"/>
      <c r="E58" s="27"/>
      <c r="F58" s="31">
        <v>109999992</v>
      </c>
      <c r="G58" s="31"/>
      <c r="H58" s="31">
        <v>109999992</v>
      </c>
      <c r="I58" s="29"/>
      <c r="J58" s="31">
        <v>109999992</v>
      </c>
      <c r="K58" s="29"/>
      <c r="L58" s="31">
        <v>109999992</v>
      </c>
    </row>
    <row r="59" spans="2:237" ht="24.75" customHeight="1">
      <c r="B59" s="57"/>
      <c r="C59" s="27" t="s">
        <v>56</v>
      </c>
      <c r="D59" s="26"/>
      <c r="E59" s="27"/>
      <c r="F59" s="31">
        <v>277491764</v>
      </c>
      <c r="G59" s="31"/>
      <c r="H59" s="31">
        <v>277491764</v>
      </c>
      <c r="I59" s="29"/>
      <c r="J59" s="31">
        <v>277491764</v>
      </c>
      <c r="K59" s="29"/>
      <c r="L59" s="31">
        <v>277491764</v>
      </c>
    </row>
    <row r="60" spans="2:237" ht="24.75" customHeight="1">
      <c r="C60" s="27" t="s">
        <v>57</v>
      </c>
      <c r="D60" s="27"/>
      <c r="E60" s="27"/>
      <c r="F60" s="29"/>
      <c r="G60" s="29"/>
      <c r="H60" s="29"/>
      <c r="I60" s="29"/>
      <c r="J60" s="29"/>
      <c r="K60" s="29"/>
      <c r="L60" s="29"/>
    </row>
    <row r="61" spans="2:237" ht="24" customHeight="1">
      <c r="C61" s="27" t="s">
        <v>58</v>
      </c>
      <c r="D61" s="26"/>
      <c r="E61" s="26"/>
      <c r="F61" s="29">
        <v>11000000</v>
      </c>
      <c r="G61" s="29"/>
      <c r="H61" s="29">
        <v>11000000</v>
      </c>
      <c r="I61" s="29"/>
      <c r="J61" s="29">
        <v>11000000</v>
      </c>
      <c r="K61" s="29"/>
      <c r="L61" s="29">
        <v>11000000</v>
      </c>
    </row>
    <row r="62" spans="2:237" ht="24.75" customHeight="1">
      <c r="C62" s="27" t="s">
        <v>59</v>
      </c>
      <c r="D62" s="27"/>
      <c r="E62" s="27"/>
      <c r="F62" s="29">
        <v>-58076854</v>
      </c>
      <c r="G62" s="29"/>
      <c r="H62" s="29">
        <v>45720209</v>
      </c>
      <c r="I62" s="29"/>
      <c r="J62" s="29">
        <v>-45113962</v>
      </c>
      <c r="K62" s="29"/>
      <c r="L62" s="29">
        <v>54840124</v>
      </c>
    </row>
    <row r="63" spans="2:237" ht="24.75" customHeight="1">
      <c r="C63" s="27" t="s">
        <v>60</v>
      </c>
      <c r="D63" s="27"/>
      <c r="E63" s="27"/>
      <c r="F63" s="58">
        <v>299539</v>
      </c>
      <c r="G63" s="29"/>
      <c r="H63" s="58">
        <v>49408</v>
      </c>
      <c r="I63" s="29"/>
      <c r="J63" s="59">
        <v>0</v>
      </c>
      <c r="K63" s="29"/>
      <c r="L63" s="59">
        <v>0</v>
      </c>
    </row>
    <row r="64" spans="2:237" ht="23.25" customHeight="1">
      <c r="B64" s="23" t="s">
        <v>61</v>
      </c>
      <c r="D64" s="27"/>
      <c r="E64" s="27"/>
      <c r="F64" s="41">
        <v>340714441</v>
      </c>
      <c r="G64" s="29"/>
      <c r="H64" s="41">
        <v>444261373</v>
      </c>
      <c r="I64" s="29"/>
      <c r="J64" s="41">
        <v>353377794</v>
      </c>
      <c r="K64" s="29"/>
      <c r="L64" s="41">
        <v>453331880</v>
      </c>
    </row>
    <row r="65" spans="2:12" ht="23.25" customHeight="1" thickBot="1">
      <c r="B65" s="23" t="s">
        <v>62</v>
      </c>
      <c r="F65" s="44">
        <v>589640118</v>
      </c>
      <c r="G65" s="31"/>
      <c r="H65" s="44">
        <v>730675419</v>
      </c>
      <c r="I65" s="31"/>
      <c r="J65" s="44">
        <v>598934692</v>
      </c>
      <c r="K65" s="31"/>
      <c r="L65" s="44">
        <v>738519717</v>
      </c>
    </row>
    <row r="66" spans="2:12" ht="15.75" thickTop="1">
      <c r="F66" s="60"/>
      <c r="G66" s="60"/>
      <c r="H66" s="60"/>
      <c r="I66" s="60"/>
      <c r="J66" s="60"/>
      <c r="K66" s="60"/>
      <c r="L66" s="60"/>
    </row>
    <row r="67" spans="2:12" ht="24.75" customHeight="1">
      <c r="B67" s="45" t="s">
        <v>35</v>
      </c>
      <c r="D67" s="27"/>
      <c r="E67" s="27"/>
      <c r="F67" s="60"/>
      <c r="G67" s="60"/>
      <c r="H67" s="60"/>
      <c r="I67" s="60"/>
      <c r="J67" s="60"/>
      <c r="K67" s="60"/>
      <c r="L67" s="60"/>
    </row>
    <row r="68" spans="2:12" ht="18.75" customHeight="1">
      <c r="F68" s="60"/>
      <c r="G68" s="60"/>
      <c r="H68" s="60"/>
      <c r="I68" s="60"/>
      <c r="J68" s="60"/>
      <c r="K68" s="60"/>
      <c r="L68" s="60"/>
    </row>
    <row r="69" spans="2:12" ht="18.75" customHeight="1">
      <c r="F69" s="60"/>
      <c r="G69" s="60"/>
      <c r="H69" s="60"/>
      <c r="I69" s="60"/>
      <c r="J69" s="60"/>
      <c r="K69" s="60"/>
      <c r="L69" s="60"/>
    </row>
    <row r="70" spans="2:12" ht="18.75" customHeight="1">
      <c r="F70" s="61"/>
      <c r="G70" s="52"/>
      <c r="H70" s="61"/>
      <c r="I70" s="52"/>
      <c r="J70" s="62"/>
      <c r="K70" s="52"/>
      <c r="L70" s="62"/>
    </row>
    <row r="71" spans="2:12" ht="18.75" customHeight="1">
      <c r="C71" s="63"/>
      <c r="D71" s="63"/>
      <c r="E71" s="63"/>
      <c r="F71" s="63"/>
      <c r="G71" s="63"/>
      <c r="H71" s="63"/>
      <c r="I71" s="63"/>
      <c r="J71" s="63"/>
      <c r="K71" s="63"/>
      <c r="L71" s="63"/>
    </row>
    <row r="72" spans="2:12" ht="18.75" customHeight="1">
      <c r="B72" s="63"/>
    </row>
  </sheetData>
  <mergeCells count="10">
    <mergeCell ref="B35:L35"/>
    <mergeCell ref="B36:L36"/>
    <mergeCell ref="F38:H38"/>
    <mergeCell ref="B41:C41"/>
    <mergeCell ref="B1:L1"/>
    <mergeCell ref="B2:L2"/>
    <mergeCell ref="B3:L3"/>
    <mergeCell ref="F5:H5"/>
    <mergeCell ref="B8:C8"/>
    <mergeCell ref="B34:L34"/>
  </mergeCells>
  <pageMargins left="0.31496062992125984" right="0.19685039370078741" top="0.47244094488188981" bottom="0.19685039370078741" header="0.31496062992125984" footer="0.31496062992125984"/>
  <pageSetup paperSize="9" scale="80" firstPageNumber="3" orientation="portrait" useFirstPageNumber="1" r:id="rId1"/>
  <headerFooter alignWithMargins="0">
    <oddFooter>&amp;R&amp;"Times New Roman,Regular"&amp;11Page 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16" zoomScaleNormal="100" zoomScaleSheetLayoutView="100" workbookViewId="0">
      <selection activeCell="G21" sqref="G21"/>
    </sheetView>
  </sheetViews>
  <sheetFormatPr defaultColWidth="9.7109375" defaultRowHeight="15"/>
  <cols>
    <col min="1" max="1" width="2.28515625" style="64" customWidth="1"/>
    <col min="2" max="2" width="48" style="64" customWidth="1"/>
    <col min="3" max="3" width="6.28515625" style="64" customWidth="1"/>
    <col min="4" max="4" width="0.7109375" style="64" customWidth="1"/>
    <col min="5" max="5" width="15.140625" style="65" customWidth="1"/>
    <col min="6" max="6" width="0.7109375" style="65" customWidth="1"/>
    <col min="7" max="7" width="15.140625" style="65" customWidth="1"/>
    <col min="8" max="8" width="0.7109375" style="65" customWidth="1"/>
    <col min="9" max="9" width="15" style="65" customWidth="1"/>
    <col min="10" max="10" width="0.7109375" style="64" customWidth="1"/>
    <col min="11" max="11" width="16.28515625" style="64" customWidth="1"/>
    <col min="12" max="12" width="14.42578125" style="64" customWidth="1"/>
    <col min="13" max="13" width="1.7109375" style="64" customWidth="1"/>
    <col min="14" max="14" width="17.7109375" style="64" customWidth="1"/>
    <col min="15" max="15" width="1.7109375" style="64" customWidth="1"/>
    <col min="16" max="16" width="17.7109375" style="64" customWidth="1"/>
    <col min="17" max="17" width="1.7109375" style="64" customWidth="1"/>
    <col min="18" max="18" width="17.7109375" style="64" customWidth="1"/>
    <col min="19" max="19" width="1.7109375" style="64" customWidth="1"/>
    <col min="20" max="16384" width="9.7109375" style="64"/>
  </cols>
  <sheetData>
    <row r="1" spans="1:11" ht="19.5" customHeight="1">
      <c r="K1" s="66" t="s">
        <v>13</v>
      </c>
    </row>
    <row r="2" spans="1:11" ht="24.75" customHeight="1">
      <c r="A2" s="67" t="s">
        <v>5</v>
      </c>
      <c r="B2" s="68"/>
      <c r="C2" s="68"/>
      <c r="D2" s="68"/>
      <c r="E2" s="69"/>
      <c r="F2" s="69"/>
      <c r="G2" s="69"/>
      <c r="H2" s="69"/>
      <c r="I2" s="69"/>
      <c r="J2" s="68"/>
      <c r="K2" s="68"/>
    </row>
    <row r="3" spans="1:11" ht="24.75" customHeight="1">
      <c r="A3" s="67" t="s">
        <v>63</v>
      </c>
      <c r="B3" s="68"/>
      <c r="C3" s="68"/>
      <c r="D3" s="68"/>
      <c r="E3" s="69"/>
      <c r="F3" s="69"/>
      <c r="G3" s="69"/>
      <c r="H3" s="69"/>
      <c r="I3" s="69"/>
      <c r="J3" s="68"/>
      <c r="K3" s="68"/>
    </row>
    <row r="4" spans="1:11" ht="24.75" customHeight="1">
      <c r="A4" s="67" t="s">
        <v>64</v>
      </c>
      <c r="B4" s="68"/>
      <c r="C4" s="68"/>
      <c r="D4" s="68"/>
      <c r="E4" s="69"/>
      <c r="F4" s="69"/>
      <c r="G4" s="69"/>
      <c r="H4" s="69"/>
      <c r="I4" s="69"/>
      <c r="J4" s="68"/>
      <c r="K4" s="68"/>
    </row>
    <row r="5" spans="1:11" ht="6.75" customHeight="1">
      <c r="B5" s="70"/>
      <c r="C5" s="70"/>
      <c r="D5" s="70"/>
      <c r="E5" s="71"/>
      <c r="F5" s="71"/>
      <c r="G5" s="71"/>
      <c r="H5" s="71"/>
      <c r="I5" s="71"/>
      <c r="J5" s="72"/>
      <c r="K5" s="72"/>
    </row>
    <row r="6" spans="1:11" ht="18.75" customHeight="1">
      <c r="E6" s="73" t="s">
        <v>8</v>
      </c>
      <c r="F6" s="73"/>
      <c r="G6" s="73"/>
      <c r="H6" s="73"/>
      <c r="I6" s="73"/>
      <c r="J6" s="74"/>
      <c r="K6" s="74"/>
    </row>
    <row r="7" spans="1:11" ht="32.25" customHeight="1">
      <c r="E7" s="192" t="s">
        <v>9</v>
      </c>
      <c r="F7" s="192"/>
      <c r="G7" s="192"/>
      <c r="H7" s="75"/>
      <c r="I7" s="76" t="s">
        <v>10</v>
      </c>
      <c r="J7" s="77"/>
      <c r="K7" s="77"/>
    </row>
    <row r="8" spans="1:11" ht="24.75" customHeight="1">
      <c r="C8" s="78" t="s">
        <v>16</v>
      </c>
      <c r="E8" s="79">
        <v>2017</v>
      </c>
      <c r="F8" s="71"/>
      <c r="G8" s="79">
        <v>2016</v>
      </c>
      <c r="H8" s="71"/>
      <c r="I8" s="79">
        <v>2017</v>
      </c>
      <c r="J8" s="72"/>
      <c r="K8" s="79">
        <v>2016</v>
      </c>
    </row>
    <row r="9" spans="1:11" ht="24" customHeight="1">
      <c r="B9" s="80" t="s">
        <v>65</v>
      </c>
      <c r="E9" s="39">
        <v>261515620</v>
      </c>
      <c r="F9" s="39"/>
      <c r="G9" s="39">
        <v>209247537.36000001</v>
      </c>
      <c r="H9" s="39"/>
      <c r="I9" s="39">
        <v>255509031</v>
      </c>
      <c r="J9" s="81"/>
      <c r="K9" s="39">
        <v>207254525</v>
      </c>
    </row>
    <row r="10" spans="1:11" ht="24" customHeight="1">
      <c r="B10" s="70" t="s">
        <v>66</v>
      </c>
      <c r="C10" s="70"/>
      <c r="D10" s="70"/>
      <c r="E10" s="59">
        <v>-260137145</v>
      </c>
      <c r="F10" s="39"/>
      <c r="G10" s="59">
        <v>-172732098.36000001</v>
      </c>
      <c r="H10" s="39"/>
      <c r="I10" s="59">
        <v>-253777284</v>
      </c>
      <c r="J10" s="81"/>
      <c r="K10" s="59">
        <v>-171680255</v>
      </c>
    </row>
    <row r="11" spans="1:11" ht="24" customHeight="1">
      <c r="B11" s="82" t="s">
        <v>67</v>
      </c>
      <c r="C11" s="70"/>
      <c r="D11" s="70"/>
      <c r="E11" s="39">
        <v>1378475</v>
      </c>
      <c r="F11" s="39"/>
      <c r="G11" s="39">
        <v>36515439</v>
      </c>
      <c r="H11" s="39"/>
      <c r="I11" s="39">
        <v>1731747</v>
      </c>
      <c r="J11" s="81"/>
      <c r="K11" s="39">
        <v>35574270</v>
      </c>
    </row>
    <row r="12" spans="1:11" ht="24" customHeight="1">
      <c r="B12" s="70" t="s">
        <v>68</v>
      </c>
      <c r="C12" s="83"/>
      <c r="D12" s="83"/>
      <c r="E12" s="59">
        <v>375034</v>
      </c>
      <c r="F12" s="39"/>
      <c r="G12" s="59">
        <v>1088362</v>
      </c>
      <c r="H12" s="39"/>
      <c r="I12" s="59">
        <v>375034</v>
      </c>
      <c r="J12" s="81"/>
      <c r="K12" s="59">
        <v>1088362</v>
      </c>
    </row>
    <row r="13" spans="1:11" ht="24" customHeight="1">
      <c r="B13" s="82" t="s">
        <v>69</v>
      </c>
      <c r="C13" s="70"/>
      <c r="D13" s="70"/>
      <c r="E13" s="84">
        <v>1753509</v>
      </c>
      <c r="F13" s="39"/>
      <c r="G13" s="84">
        <v>37603801</v>
      </c>
      <c r="H13" s="39"/>
      <c r="I13" s="84">
        <v>2106781</v>
      </c>
      <c r="J13" s="81"/>
      <c r="K13" s="84">
        <v>36662632</v>
      </c>
    </row>
    <row r="14" spans="1:11" ht="24" customHeight="1">
      <c r="B14" s="70" t="s">
        <v>70</v>
      </c>
      <c r="C14" s="70"/>
      <c r="D14" s="70"/>
      <c r="E14" s="39">
        <v>-2754078</v>
      </c>
      <c r="F14" s="39"/>
      <c r="G14" s="39">
        <v>-2508944</v>
      </c>
      <c r="H14" s="39"/>
      <c r="I14" s="39">
        <v>-2580398</v>
      </c>
      <c r="J14" s="81"/>
      <c r="K14" s="39">
        <v>-2485629</v>
      </c>
    </row>
    <row r="15" spans="1:11" ht="24" customHeight="1">
      <c r="B15" s="70" t="s">
        <v>71</v>
      </c>
      <c r="C15" s="70"/>
      <c r="D15" s="70"/>
      <c r="E15" s="39">
        <v>-22571785</v>
      </c>
      <c r="F15" s="39"/>
      <c r="G15" s="39">
        <v>-25852999</v>
      </c>
      <c r="H15" s="39"/>
      <c r="I15" s="39">
        <v>-20901517</v>
      </c>
      <c r="J15" s="81"/>
      <c r="K15" s="39">
        <v>-24464340</v>
      </c>
    </row>
    <row r="16" spans="1:11" ht="24" customHeight="1">
      <c r="B16" s="70" t="s">
        <v>72</v>
      </c>
      <c r="C16" s="70"/>
      <c r="D16" s="70"/>
      <c r="E16" s="84">
        <v>-25325863</v>
      </c>
      <c r="F16" s="39"/>
      <c r="G16" s="84">
        <v>-28361943</v>
      </c>
      <c r="H16" s="39"/>
      <c r="I16" s="84">
        <v>-23481915</v>
      </c>
      <c r="J16" s="81"/>
      <c r="K16" s="84">
        <v>-26949969</v>
      </c>
    </row>
    <row r="17" spans="1:12" ht="24" customHeight="1">
      <c r="B17" s="85" t="s">
        <v>73</v>
      </c>
      <c r="E17" s="39">
        <v>-23572354</v>
      </c>
      <c r="F17" s="39"/>
      <c r="G17" s="39">
        <v>9241858</v>
      </c>
      <c r="H17" s="39"/>
      <c r="I17" s="39">
        <v>-21375134</v>
      </c>
      <c r="J17" s="81"/>
      <c r="K17" s="39">
        <v>9712663</v>
      </c>
    </row>
    <row r="18" spans="1:12" ht="24" customHeight="1">
      <c r="B18" s="86" t="s">
        <v>74</v>
      </c>
      <c r="C18" s="70"/>
      <c r="D18" s="70"/>
      <c r="E18" s="59">
        <v>-84943</v>
      </c>
      <c r="F18" s="39"/>
      <c r="G18" s="59">
        <v>-262581</v>
      </c>
      <c r="H18" s="39"/>
      <c r="I18" s="59">
        <v>-84943</v>
      </c>
      <c r="J18" s="81"/>
      <c r="K18" s="59">
        <v>-262581</v>
      </c>
    </row>
    <row r="19" spans="1:12" ht="24" customHeight="1">
      <c r="B19" s="85" t="s">
        <v>75</v>
      </c>
      <c r="C19" s="70"/>
      <c r="D19" s="70"/>
      <c r="E19" s="39">
        <v>-23657297</v>
      </c>
      <c r="F19" s="39"/>
      <c r="G19" s="39">
        <v>8979277</v>
      </c>
      <c r="H19" s="39"/>
      <c r="I19" s="39">
        <v>-21460077</v>
      </c>
      <c r="J19" s="81"/>
      <c r="K19" s="39">
        <v>9450082</v>
      </c>
    </row>
    <row r="20" spans="1:12" ht="24" customHeight="1">
      <c r="B20" s="70" t="s">
        <v>76</v>
      </c>
      <c r="C20" s="83">
        <v>17</v>
      </c>
      <c r="D20" s="83"/>
      <c r="E20" s="59">
        <v>-114332</v>
      </c>
      <c r="F20" s="39"/>
      <c r="G20" s="59">
        <v>-2153758</v>
      </c>
      <c r="H20" s="39"/>
      <c r="I20" s="59">
        <v>-114332</v>
      </c>
      <c r="J20" s="81"/>
      <c r="K20" s="59">
        <v>-2153758</v>
      </c>
    </row>
    <row r="21" spans="1:12" ht="24" customHeight="1">
      <c r="B21" s="87" t="s">
        <v>77</v>
      </c>
      <c r="C21" s="88"/>
      <c r="D21" s="88"/>
      <c r="E21" s="89">
        <v>-23771629</v>
      </c>
      <c r="F21" s="39"/>
      <c r="G21" s="89">
        <v>6825519</v>
      </c>
      <c r="H21" s="39"/>
      <c r="I21" s="89">
        <v>-21574409</v>
      </c>
      <c r="J21" s="81"/>
      <c r="K21" s="89">
        <v>7296324</v>
      </c>
    </row>
    <row r="22" spans="1:12" ht="24" customHeight="1">
      <c r="B22" s="87" t="s">
        <v>78</v>
      </c>
      <c r="C22" s="88"/>
      <c r="D22" s="88"/>
      <c r="E22" s="90"/>
      <c r="F22" s="90"/>
      <c r="G22" s="90"/>
      <c r="H22" s="90"/>
      <c r="I22" s="90"/>
      <c r="J22" s="91"/>
      <c r="K22" s="90"/>
    </row>
    <row r="23" spans="1:12" ht="24" customHeight="1">
      <c r="B23" s="92" t="s">
        <v>79</v>
      </c>
      <c r="C23" s="88"/>
      <c r="D23" s="88"/>
      <c r="E23" s="39"/>
      <c r="F23" s="39"/>
      <c r="G23" s="39"/>
      <c r="H23" s="39"/>
      <c r="I23" s="39"/>
      <c r="J23" s="81"/>
      <c r="K23" s="39"/>
    </row>
    <row r="24" spans="1:12" ht="24" customHeight="1">
      <c r="B24" s="92" t="s">
        <v>80</v>
      </c>
      <c r="C24" s="88"/>
      <c r="D24" s="88"/>
      <c r="E24" s="39"/>
      <c r="F24" s="39"/>
      <c r="G24" s="39"/>
      <c r="H24" s="39"/>
      <c r="I24" s="39"/>
      <c r="J24" s="81"/>
      <c r="K24" s="39"/>
      <c r="L24" s="93"/>
    </row>
    <row r="25" spans="1:12" ht="24" customHeight="1">
      <c r="B25" s="94" t="s">
        <v>81</v>
      </c>
      <c r="C25" s="88"/>
      <c r="D25" s="88"/>
      <c r="E25" s="39">
        <v>67151</v>
      </c>
      <c r="F25" s="39"/>
      <c r="G25" s="39">
        <v>27601</v>
      </c>
      <c r="H25" s="39"/>
      <c r="I25" s="39">
        <v>0</v>
      </c>
      <c r="J25" s="81"/>
      <c r="K25" s="39">
        <v>0</v>
      </c>
      <c r="L25" s="93"/>
    </row>
    <row r="26" spans="1:12" ht="24" customHeight="1" thickBot="1">
      <c r="B26" s="87" t="s">
        <v>82</v>
      </c>
      <c r="C26" s="88"/>
      <c r="D26" s="88"/>
      <c r="E26" s="95">
        <v>-23704478</v>
      </c>
      <c r="F26" s="39"/>
      <c r="G26" s="95">
        <v>6853120</v>
      </c>
      <c r="H26" s="39"/>
      <c r="I26" s="95">
        <v>-21574409</v>
      </c>
      <c r="J26" s="81"/>
      <c r="K26" s="95">
        <v>7296324</v>
      </c>
    </row>
    <row r="27" spans="1:12" ht="24" customHeight="1" thickTop="1">
      <c r="B27" s="87" t="s">
        <v>83</v>
      </c>
      <c r="C27" s="88"/>
      <c r="D27" s="88"/>
      <c r="E27" s="90"/>
      <c r="F27" s="39"/>
      <c r="G27" s="90"/>
      <c r="H27" s="39"/>
      <c r="I27" s="90"/>
      <c r="J27" s="81"/>
      <c r="K27" s="90"/>
    </row>
    <row r="28" spans="1:12" ht="24" customHeight="1" thickBot="1">
      <c r="B28" s="96" t="s">
        <v>84</v>
      </c>
      <c r="C28" s="88"/>
      <c r="D28" s="88"/>
      <c r="E28" s="97">
        <v>-23771629</v>
      </c>
      <c r="F28" s="39"/>
      <c r="G28" s="97">
        <v>6825519</v>
      </c>
      <c r="H28" s="39"/>
      <c r="I28" s="97">
        <v>-21574409</v>
      </c>
      <c r="J28" s="81"/>
      <c r="K28" s="97">
        <v>7296324</v>
      </c>
    </row>
    <row r="29" spans="1:12" ht="24" customHeight="1" thickTop="1">
      <c r="B29" s="87" t="s">
        <v>85</v>
      </c>
      <c r="C29" s="88"/>
      <c r="D29" s="88"/>
      <c r="E29" s="90"/>
      <c r="F29" s="39"/>
      <c r="G29" s="90"/>
      <c r="H29" s="39"/>
      <c r="I29" s="90"/>
      <c r="J29" s="81"/>
      <c r="K29" s="90"/>
    </row>
    <row r="30" spans="1:12" ht="24" customHeight="1" thickBot="1">
      <c r="B30" s="96" t="s">
        <v>84</v>
      </c>
      <c r="C30" s="88"/>
      <c r="D30" s="88"/>
      <c r="E30" s="97">
        <v>-23704478</v>
      </c>
      <c r="F30" s="39"/>
      <c r="G30" s="97">
        <v>6853120</v>
      </c>
      <c r="H30" s="39"/>
      <c r="I30" s="97">
        <v>-21574409</v>
      </c>
      <c r="J30" s="81"/>
      <c r="K30" s="97">
        <v>7296324</v>
      </c>
    </row>
    <row r="31" spans="1:12" ht="24" customHeight="1" thickTop="1">
      <c r="B31" s="98" t="s">
        <v>86</v>
      </c>
      <c r="C31" s="83">
        <v>19</v>
      </c>
      <c r="D31" s="99"/>
      <c r="E31" s="100"/>
      <c r="F31" s="39"/>
      <c r="G31" s="100"/>
      <c r="H31" s="100"/>
      <c r="I31" s="100"/>
      <c r="J31" s="101"/>
      <c r="K31" s="100"/>
    </row>
    <row r="32" spans="1:12" ht="24" customHeight="1" thickBot="1">
      <c r="A32" s="70"/>
      <c r="B32" s="96" t="s">
        <v>87</v>
      </c>
      <c r="D32" s="102"/>
      <c r="E32" s="103">
        <v>-0.10805286694929941</v>
      </c>
      <c r="F32" s="39"/>
      <c r="G32" s="103">
        <v>3.1025088620006445E-2</v>
      </c>
      <c r="H32" s="104"/>
      <c r="I32" s="103">
        <v>-9.8065502586582004E-2</v>
      </c>
      <c r="J32" s="105"/>
      <c r="K32" s="103">
        <v>3.3165111502917198E-2</v>
      </c>
    </row>
    <row r="33" spans="1:11" ht="24" customHeight="1" thickTop="1" thickBot="1">
      <c r="A33" s="70"/>
      <c r="B33" s="96" t="s">
        <v>88</v>
      </c>
      <c r="C33" s="102"/>
      <c r="D33" s="102"/>
      <c r="E33" s="106">
        <v>219999984</v>
      </c>
      <c r="F33" s="39"/>
      <c r="G33" s="106">
        <v>219999984</v>
      </c>
      <c r="H33" s="104"/>
      <c r="I33" s="106">
        <v>219999984</v>
      </c>
      <c r="J33" s="105"/>
      <c r="K33" s="106">
        <v>219999984</v>
      </c>
    </row>
    <row r="34" spans="1:11" ht="6.75" customHeight="1" thickTop="1">
      <c r="A34" s="70"/>
      <c r="E34" s="107"/>
      <c r="F34" s="39"/>
      <c r="G34" s="107"/>
      <c r="I34" s="107"/>
      <c r="K34" s="108"/>
    </row>
    <row r="35" spans="1:11" ht="24.75" customHeight="1">
      <c r="B35" s="109" t="s">
        <v>35</v>
      </c>
      <c r="C35" s="70"/>
      <c r="D35" s="70"/>
      <c r="F35" s="39"/>
    </row>
    <row r="36" spans="1:11" ht="18.75" customHeight="1">
      <c r="E36" s="110"/>
      <c r="F36" s="39"/>
      <c r="G36" s="110"/>
      <c r="I36" s="110"/>
      <c r="K36" s="111"/>
    </row>
    <row r="37" spans="1:11">
      <c r="F37" s="39"/>
    </row>
    <row r="38" spans="1:11" ht="18.75" customHeight="1">
      <c r="F38" s="39"/>
    </row>
    <row r="39" spans="1:11" ht="18.75" customHeight="1">
      <c r="E39" s="112"/>
      <c r="F39" s="112"/>
      <c r="G39" s="112"/>
      <c r="H39" s="112"/>
      <c r="I39" s="112"/>
      <c r="J39" s="113"/>
      <c r="K39" s="113"/>
    </row>
    <row r="40" spans="1:11" ht="18.75" customHeight="1"/>
    <row r="41" spans="1:11" ht="18.75" customHeight="1"/>
    <row r="42" spans="1:11" ht="18.75" customHeight="1"/>
    <row r="43" spans="1:11" ht="18.75" customHeight="1"/>
  </sheetData>
  <mergeCells count="1">
    <mergeCell ref="E7:G7"/>
  </mergeCells>
  <pageMargins left="0.24" right="0.15748031496062992" top="0.51181102362204722" bottom="0.47244094488188981" header="0.31496062992125984" footer="0.31496062992125984"/>
  <pageSetup paperSize="9" scale="90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Normal="100" workbookViewId="0">
      <selection activeCell="L7" sqref="L7"/>
    </sheetView>
  </sheetViews>
  <sheetFormatPr defaultColWidth="9.7109375" defaultRowHeight="15"/>
  <cols>
    <col min="1" max="1" width="2.28515625" style="64" customWidth="1"/>
    <col min="2" max="2" width="49.42578125" style="64" customWidth="1"/>
    <col min="3" max="3" width="6.28515625" style="64" customWidth="1"/>
    <col min="4" max="4" width="0.7109375" style="64" customWidth="1"/>
    <col min="5" max="5" width="15.42578125" style="65" customWidth="1"/>
    <col min="6" max="6" width="0.7109375" style="65" customWidth="1"/>
    <col min="7" max="7" width="15.42578125" style="65" customWidth="1"/>
    <col min="8" max="8" width="0.7109375" style="65" customWidth="1"/>
    <col min="9" max="9" width="15.42578125" style="65" customWidth="1"/>
    <col min="10" max="10" width="0.7109375" style="64" customWidth="1"/>
    <col min="11" max="11" width="15.42578125" style="64" customWidth="1"/>
    <col min="12" max="12" width="14.42578125" style="64" customWidth="1"/>
    <col min="13" max="13" width="15.28515625" style="64" customWidth="1"/>
    <col min="14" max="14" width="1.140625" style="64" customWidth="1"/>
    <col min="15" max="15" width="15.28515625" style="64" customWidth="1"/>
    <col min="16" max="16" width="37.7109375" style="64" customWidth="1"/>
    <col min="17" max="17" width="1.7109375" style="64" customWidth="1"/>
    <col min="18" max="18" width="5.7109375" style="64" customWidth="1"/>
    <col min="19" max="19" width="1.7109375" style="64" customWidth="1"/>
    <col min="20" max="20" width="17.7109375" style="64" customWidth="1"/>
    <col min="21" max="21" width="1.7109375" style="64" customWidth="1"/>
    <col min="22" max="22" width="17.7109375" style="64" customWidth="1"/>
    <col min="23" max="23" width="1.7109375" style="64" customWidth="1"/>
    <col min="24" max="24" width="17.7109375" style="64" customWidth="1"/>
    <col min="25" max="25" width="1.7109375" style="64" customWidth="1"/>
    <col min="26" max="26" width="17.7109375" style="64" customWidth="1"/>
    <col min="27" max="27" width="1.7109375" style="64" customWidth="1"/>
    <col min="28" max="28" width="17.7109375" style="64" customWidth="1"/>
    <col min="29" max="29" width="1.7109375" style="64" customWidth="1"/>
    <col min="30" max="30" width="17.7109375" style="64" customWidth="1"/>
    <col min="31" max="31" width="1.7109375" style="64" customWidth="1"/>
    <col min="32" max="32" width="17.7109375" style="64" customWidth="1"/>
    <col min="33" max="33" width="1.7109375" style="64" customWidth="1"/>
    <col min="34" max="34" width="17.7109375" style="64" customWidth="1"/>
    <col min="35" max="35" width="1.7109375" style="64" customWidth="1"/>
    <col min="36" max="36" width="17.7109375" style="64" customWidth="1"/>
    <col min="37" max="37" width="1.7109375" style="64" customWidth="1"/>
    <col min="38" max="38" width="17.7109375" style="64" customWidth="1"/>
    <col min="39" max="39" width="1.7109375" style="64" customWidth="1"/>
    <col min="40" max="16384" width="9.7109375" style="64"/>
  </cols>
  <sheetData>
    <row r="1" spans="1:11">
      <c r="K1" s="114" t="s">
        <v>13</v>
      </c>
    </row>
    <row r="2" spans="1:11" ht="24.75" customHeight="1">
      <c r="A2" s="67" t="s">
        <v>5</v>
      </c>
      <c r="B2" s="68"/>
      <c r="C2" s="68"/>
      <c r="D2" s="68"/>
      <c r="E2" s="69"/>
      <c r="F2" s="69"/>
      <c r="G2" s="69"/>
      <c r="H2" s="69"/>
      <c r="I2" s="69"/>
      <c r="J2" s="68"/>
      <c r="K2" s="68"/>
    </row>
    <row r="3" spans="1:11" ht="24.75" customHeight="1">
      <c r="A3" s="67" t="s">
        <v>63</v>
      </c>
      <c r="B3" s="68"/>
      <c r="C3" s="68"/>
      <c r="D3" s="68"/>
      <c r="E3" s="69"/>
      <c r="F3" s="69"/>
      <c r="G3" s="69"/>
      <c r="H3" s="69"/>
      <c r="I3" s="69"/>
      <c r="J3" s="68"/>
      <c r="K3" s="68"/>
    </row>
    <row r="4" spans="1:11" ht="24.75" customHeight="1">
      <c r="A4" s="67" t="s">
        <v>89</v>
      </c>
      <c r="B4" s="68"/>
      <c r="C4" s="68"/>
      <c r="D4" s="68"/>
      <c r="E4" s="69"/>
      <c r="F4" s="69"/>
      <c r="G4" s="69"/>
      <c r="H4" s="69"/>
      <c r="I4" s="69"/>
      <c r="J4" s="68"/>
      <c r="K4" s="68"/>
    </row>
    <row r="5" spans="1:11" ht="6.75" customHeight="1">
      <c r="B5" s="70"/>
      <c r="C5" s="70"/>
      <c r="D5" s="70"/>
      <c r="E5" s="71"/>
      <c r="F5" s="71"/>
      <c r="G5" s="71"/>
      <c r="H5" s="71"/>
      <c r="I5" s="71"/>
      <c r="J5" s="72"/>
      <c r="K5" s="72"/>
    </row>
    <row r="6" spans="1:11" ht="18.75" customHeight="1">
      <c r="E6" s="73" t="s">
        <v>8</v>
      </c>
      <c r="F6" s="73"/>
      <c r="G6" s="73"/>
      <c r="H6" s="73"/>
      <c r="I6" s="73"/>
      <c r="J6" s="74"/>
      <c r="K6" s="74"/>
    </row>
    <row r="7" spans="1:11" ht="32.25" customHeight="1">
      <c r="E7" s="192" t="s">
        <v>9</v>
      </c>
      <c r="F7" s="192"/>
      <c r="G7" s="192"/>
      <c r="H7" s="75"/>
      <c r="I7" s="76" t="s">
        <v>10</v>
      </c>
      <c r="J7" s="77"/>
      <c r="K7" s="77"/>
    </row>
    <row r="8" spans="1:11" ht="24.75" customHeight="1">
      <c r="C8" s="78" t="s">
        <v>16</v>
      </c>
      <c r="E8" s="79">
        <v>2017</v>
      </c>
      <c r="F8" s="71"/>
      <c r="G8" s="79">
        <v>2016</v>
      </c>
      <c r="H8" s="71"/>
      <c r="I8" s="79">
        <v>2017</v>
      </c>
      <c r="J8" s="72"/>
      <c r="K8" s="79">
        <v>2016</v>
      </c>
    </row>
    <row r="9" spans="1:11" ht="24" customHeight="1">
      <c r="B9" s="80" t="s">
        <v>65</v>
      </c>
      <c r="E9" s="39">
        <v>661564943</v>
      </c>
      <c r="F9" s="39"/>
      <c r="G9" s="39">
        <v>849787069.36000001</v>
      </c>
      <c r="H9" s="39"/>
      <c r="I9" s="39">
        <v>647452456</v>
      </c>
      <c r="J9" s="81"/>
      <c r="K9" s="81">
        <v>845639399</v>
      </c>
    </row>
    <row r="10" spans="1:11" ht="24" customHeight="1">
      <c r="B10" s="70" t="s">
        <v>66</v>
      </c>
      <c r="C10" s="70"/>
      <c r="D10" s="70"/>
      <c r="E10" s="59">
        <v>-667396729</v>
      </c>
      <c r="F10" s="39"/>
      <c r="G10" s="59">
        <v>-725385822.36000001</v>
      </c>
      <c r="H10" s="39"/>
      <c r="I10" s="59">
        <v>-654128424</v>
      </c>
      <c r="J10" s="81"/>
      <c r="K10" s="115">
        <v>-720915083</v>
      </c>
    </row>
    <row r="11" spans="1:11" ht="24" customHeight="1">
      <c r="B11" s="82" t="s">
        <v>90</v>
      </c>
      <c r="C11" s="70"/>
      <c r="D11" s="70"/>
      <c r="E11" s="39">
        <v>-5831786</v>
      </c>
      <c r="F11" s="39"/>
      <c r="G11" s="39">
        <v>124401247</v>
      </c>
      <c r="H11" s="39"/>
      <c r="I11" s="39">
        <v>-6675968</v>
      </c>
      <c r="J11" s="81"/>
      <c r="K11" s="81">
        <v>124724316</v>
      </c>
    </row>
    <row r="12" spans="1:11" ht="24" customHeight="1">
      <c r="B12" s="70" t="s">
        <v>68</v>
      </c>
      <c r="C12" s="83"/>
      <c r="D12" s="83"/>
      <c r="E12" s="59">
        <v>1870661</v>
      </c>
      <c r="F12" s="39"/>
      <c r="G12" s="59">
        <v>2096979</v>
      </c>
      <c r="H12" s="39"/>
      <c r="I12" s="59">
        <v>1870661</v>
      </c>
      <c r="J12" s="81"/>
      <c r="K12" s="115">
        <v>2096979</v>
      </c>
    </row>
    <row r="13" spans="1:11" ht="24" customHeight="1">
      <c r="B13" s="82" t="s">
        <v>91</v>
      </c>
      <c r="C13" s="70"/>
      <c r="D13" s="70"/>
      <c r="E13" s="84">
        <v>-3961125</v>
      </c>
      <c r="F13" s="39"/>
      <c r="G13" s="84">
        <v>126498226</v>
      </c>
      <c r="H13" s="39"/>
      <c r="I13" s="84">
        <v>-4805307</v>
      </c>
      <c r="J13" s="81"/>
      <c r="K13" s="116">
        <v>126821295</v>
      </c>
    </row>
    <row r="14" spans="1:11" ht="24" customHeight="1">
      <c r="B14" s="70" t="s">
        <v>70</v>
      </c>
      <c r="C14" s="70"/>
      <c r="D14" s="70"/>
      <c r="E14" s="39">
        <v>-7951556</v>
      </c>
      <c r="F14" s="39"/>
      <c r="G14" s="39">
        <v>-7303891</v>
      </c>
      <c r="H14" s="39"/>
      <c r="I14" s="39">
        <v>-7742594</v>
      </c>
      <c r="J14" s="81"/>
      <c r="K14" s="81">
        <v>-7263739</v>
      </c>
    </row>
    <row r="15" spans="1:11" ht="24" customHeight="1">
      <c r="B15" s="70" t="s">
        <v>71</v>
      </c>
      <c r="C15" s="70"/>
      <c r="D15" s="70"/>
      <c r="E15" s="39">
        <v>-72039187</v>
      </c>
      <c r="F15" s="39"/>
      <c r="G15" s="39">
        <v>-73546045</v>
      </c>
      <c r="H15" s="39"/>
      <c r="I15" s="39">
        <v>-67560990</v>
      </c>
      <c r="J15" s="81"/>
      <c r="K15" s="81">
        <v>-69941888</v>
      </c>
    </row>
    <row r="16" spans="1:11" ht="24" customHeight="1">
      <c r="B16" s="70" t="s">
        <v>72</v>
      </c>
      <c r="C16" s="70"/>
      <c r="D16" s="70"/>
      <c r="E16" s="84">
        <v>-79990743</v>
      </c>
      <c r="F16" s="39"/>
      <c r="G16" s="84">
        <v>-80849936</v>
      </c>
      <c r="H16" s="39"/>
      <c r="I16" s="84">
        <v>-75303584</v>
      </c>
      <c r="J16" s="81"/>
      <c r="K16" s="116">
        <v>-77205627</v>
      </c>
    </row>
    <row r="17" spans="2:12" ht="24" customHeight="1">
      <c r="B17" s="117" t="s">
        <v>92</v>
      </c>
      <c r="C17" s="118"/>
      <c r="D17" s="70"/>
      <c r="E17" s="90"/>
      <c r="F17" s="39"/>
      <c r="G17" s="90"/>
      <c r="H17" s="39"/>
      <c r="I17" s="90"/>
      <c r="J17" s="81"/>
      <c r="K17" s="91"/>
    </row>
    <row r="18" spans="2:12" ht="24" customHeight="1">
      <c r="B18" s="119" t="s">
        <v>93</v>
      </c>
      <c r="C18" s="65"/>
      <c r="E18" s="39">
        <v>-83951868</v>
      </c>
      <c r="F18" s="39"/>
      <c r="G18" s="39">
        <v>45648290</v>
      </c>
      <c r="H18" s="39"/>
      <c r="I18" s="39">
        <v>-80108891</v>
      </c>
      <c r="J18" s="81"/>
      <c r="K18" s="81">
        <v>49615668</v>
      </c>
    </row>
    <row r="19" spans="2:12" ht="24" customHeight="1">
      <c r="B19" s="86" t="s">
        <v>74</v>
      </c>
      <c r="C19" s="70"/>
      <c r="D19" s="70"/>
      <c r="E19" s="59">
        <v>-166366</v>
      </c>
      <c r="F19" s="39"/>
      <c r="G19" s="59">
        <v>-408199</v>
      </c>
      <c r="H19" s="39"/>
      <c r="I19" s="59">
        <v>-166366</v>
      </c>
      <c r="J19" s="81"/>
      <c r="K19" s="115">
        <v>-408199</v>
      </c>
    </row>
    <row r="20" spans="2:12" ht="24" customHeight="1">
      <c r="B20" s="85" t="s">
        <v>94</v>
      </c>
      <c r="C20" s="70"/>
      <c r="D20" s="70"/>
      <c r="E20" s="39">
        <v>-84118234</v>
      </c>
      <c r="F20" s="39"/>
      <c r="G20" s="39">
        <v>45240091</v>
      </c>
      <c r="H20" s="39"/>
      <c r="I20" s="39">
        <v>-80275257</v>
      </c>
      <c r="J20" s="81"/>
      <c r="K20" s="81">
        <v>49207469</v>
      </c>
    </row>
    <row r="21" spans="2:12" ht="24" customHeight="1">
      <c r="B21" s="70" t="s">
        <v>95</v>
      </c>
      <c r="C21" s="83">
        <v>17</v>
      </c>
      <c r="D21" s="83"/>
      <c r="E21" s="59">
        <v>121170</v>
      </c>
      <c r="F21" s="39"/>
      <c r="G21" s="59">
        <v>-10211863</v>
      </c>
      <c r="H21" s="39"/>
      <c r="I21" s="59">
        <v>121170</v>
      </c>
      <c r="J21" s="81"/>
      <c r="K21" s="115">
        <v>-10211863</v>
      </c>
    </row>
    <row r="22" spans="2:12" ht="24" customHeight="1">
      <c r="B22" s="87" t="s">
        <v>77</v>
      </c>
      <c r="C22" s="88"/>
      <c r="D22" s="88"/>
      <c r="E22" s="89">
        <v>-83997064</v>
      </c>
      <c r="F22" s="39"/>
      <c r="G22" s="89">
        <v>35028228</v>
      </c>
      <c r="H22" s="39"/>
      <c r="I22" s="89">
        <v>-80154087</v>
      </c>
      <c r="J22" s="81"/>
      <c r="K22" s="120">
        <v>38995606</v>
      </c>
    </row>
    <row r="23" spans="2:12" ht="24" customHeight="1">
      <c r="B23" s="87" t="s">
        <v>78</v>
      </c>
      <c r="C23" s="88"/>
      <c r="D23" s="88"/>
      <c r="E23" s="90"/>
      <c r="F23" s="90"/>
      <c r="G23" s="90"/>
      <c r="H23" s="90"/>
      <c r="I23" s="90"/>
      <c r="J23" s="91"/>
      <c r="K23" s="91"/>
    </row>
    <row r="24" spans="2:12" ht="24" hidden="1" customHeight="1">
      <c r="B24" s="121" t="s">
        <v>96</v>
      </c>
      <c r="C24" s="88"/>
      <c r="D24" s="88"/>
      <c r="E24" s="39"/>
      <c r="F24" s="39"/>
      <c r="G24" s="39"/>
      <c r="H24" s="39"/>
      <c r="I24" s="39"/>
      <c r="J24" s="81"/>
      <c r="K24" s="81"/>
    </row>
    <row r="25" spans="2:12" ht="24" hidden="1" customHeight="1">
      <c r="B25" s="121" t="s">
        <v>80</v>
      </c>
      <c r="C25" s="88"/>
      <c r="D25" s="88"/>
      <c r="E25" s="39"/>
      <c r="F25" s="39"/>
      <c r="G25" s="39"/>
      <c r="H25" s="39"/>
      <c r="I25" s="39"/>
      <c r="J25" s="81"/>
      <c r="K25" s="81"/>
    </row>
    <row r="26" spans="2:12" ht="24" hidden="1" customHeight="1">
      <c r="B26" s="122" t="s">
        <v>97</v>
      </c>
      <c r="C26" s="88"/>
      <c r="D26" s="88"/>
      <c r="E26" s="39"/>
      <c r="F26" s="39"/>
      <c r="G26" s="39"/>
      <c r="H26" s="39"/>
      <c r="I26" s="39"/>
      <c r="J26" s="81"/>
      <c r="K26" s="81"/>
    </row>
    <row r="27" spans="2:12" ht="24" hidden="1" customHeight="1">
      <c r="B27" s="70" t="s">
        <v>98</v>
      </c>
      <c r="C27" s="88"/>
      <c r="D27" s="88"/>
      <c r="E27" s="39">
        <v>0</v>
      </c>
      <c r="F27" s="39"/>
      <c r="G27" s="39">
        <v>0</v>
      </c>
      <c r="H27" s="39"/>
      <c r="I27" s="39">
        <v>0</v>
      </c>
      <c r="J27" s="81"/>
      <c r="K27" s="39">
        <v>0</v>
      </c>
    </row>
    <row r="28" spans="2:12" ht="24" hidden="1" customHeight="1">
      <c r="B28" s="70" t="s">
        <v>99</v>
      </c>
      <c r="C28" s="88"/>
      <c r="D28" s="88"/>
      <c r="E28" s="39">
        <v>0</v>
      </c>
      <c r="F28" s="39"/>
      <c r="G28" s="39">
        <v>0</v>
      </c>
      <c r="H28" s="39"/>
      <c r="I28" s="39">
        <v>0</v>
      </c>
      <c r="J28" s="81"/>
      <c r="K28" s="39">
        <v>0</v>
      </c>
    </row>
    <row r="29" spans="2:12" ht="24" customHeight="1">
      <c r="B29" s="92" t="s">
        <v>79</v>
      </c>
      <c r="C29" s="88"/>
      <c r="D29" s="88"/>
      <c r="E29" s="39"/>
      <c r="F29" s="39"/>
      <c r="G29" s="39"/>
      <c r="H29" s="39"/>
      <c r="I29" s="39"/>
      <c r="J29" s="81"/>
      <c r="K29" s="81"/>
    </row>
    <row r="30" spans="2:12" ht="24" customHeight="1">
      <c r="B30" s="92" t="s">
        <v>80</v>
      </c>
      <c r="C30" s="88"/>
      <c r="D30" s="88"/>
      <c r="E30" s="39"/>
      <c r="F30" s="39"/>
      <c r="G30" s="39"/>
      <c r="H30" s="39"/>
      <c r="I30" s="39"/>
      <c r="J30" s="81"/>
      <c r="K30" s="81"/>
      <c r="L30" s="93"/>
    </row>
    <row r="31" spans="2:12" ht="24" customHeight="1">
      <c r="B31" s="94" t="s">
        <v>81</v>
      </c>
      <c r="C31" s="88"/>
      <c r="D31" s="88"/>
      <c r="E31" s="59">
        <v>250131</v>
      </c>
      <c r="F31" s="39"/>
      <c r="G31" s="59">
        <v>117466</v>
      </c>
      <c r="H31" s="39"/>
      <c r="I31" s="59">
        <v>0</v>
      </c>
      <c r="J31" s="81"/>
      <c r="K31" s="115">
        <v>0</v>
      </c>
      <c r="L31" s="93"/>
    </row>
    <row r="32" spans="2:12" ht="24" customHeight="1" thickBot="1">
      <c r="B32" s="87" t="s">
        <v>82</v>
      </c>
      <c r="C32" s="88"/>
      <c r="D32" s="88"/>
      <c r="E32" s="95">
        <v>-83746933</v>
      </c>
      <c r="F32" s="39"/>
      <c r="G32" s="95">
        <v>35145694</v>
      </c>
      <c r="H32" s="39"/>
      <c r="I32" s="95">
        <v>-80154087</v>
      </c>
      <c r="J32" s="81"/>
      <c r="K32" s="123">
        <v>38995606</v>
      </c>
    </row>
    <row r="33" spans="1:11" ht="24" customHeight="1" thickTop="1">
      <c r="B33" s="87" t="s">
        <v>83</v>
      </c>
      <c r="C33" s="88"/>
      <c r="D33" s="88"/>
      <c r="E33" s="90"/>
      <c r="F33" s="39"/>
      <c r="G33" s="90"/>
      <c r="H33" s="39"/>
      <c r="I33" s="90"/>
      <c r="J33" s="81"/>
      <c r="K33" s="91"/>
    </row>
    <row r="34" spans="1:11" ht="24" customHeight="1" thickBot="1">
      <c r="B34" s="96" t="s">
        <v>84</v>
      </c>
      <c r="C34" s="88"/>
      <c r="D34" s="88"/>
      <c r="E34" s="97">
        <v>-83997064</v>
      </c>
      <c r="F34" s="39"/>
      <c r="G34" s="97">
        <v>35028228</v>
      </c>
      <c r="H34" s="39"/>
      <c r="I34" s="97">
        <v>-80154087</v>
      </c>
      <c r="J34" s="81"/>
      <c r="K34" s="124">
        <v>38995606</v>
      </c>
    </row>
    <row r="35" spans="1:11" ht="24" customHeight="1" thickTop="1">
      <c r="B35" s="87" t="s">
        <v>85</v>
      </c>
      <c r="C35" s="88"/>
      <c r="D35" s="88"/>
      <c r="E35" s="90"/>
      <c r="F35" s="39"/>
      <c r="G35" s="90"/>
      <c r="H35" s="39"/>
      <c r="I35" s="90"/>
      <c r="J35" s="81"/>
      <c r="K35" s="91"/>
    </row>
    <row r="36" spans="1:11" ht="24" customHeight="1" thickBot="1">
      <c r="B36" s="96" t="s">
        <v>84</v>
      </c>
      <c r="C36" s="88"/>
      <c r="D36" s="88"/>
      <c r="E36" s="97">
        <v>-83746933</v>
      </c>
      <c r="F36" s="39"/>
      <c r="G36" s="97">
        <v>35145694</v>
      </c>
      <c r="H36" s="39"/>
      <c r="I36" s="97">
        <v>-80154087</v>
      </c>
      <c r="J36" s="81"/>
      <c r="K36" s="124">
        <v>38995606</v>
      </c>
    </row>
    <row r="37" spans="1:11" ht="24" customHeight="1" thickTop="1">
      <c r="B37" s="98" t="s">
        <v>86</v>
      </c>
      <c r="C37" s="83">
        <v>19</v>
      </c>
      <c r="D37" s="99"/>
      <c r="E37" s="100"/>
      <c r="F37" s="39"/>
      <c r="G37" s="100"/>
      <c r="H37" s="100"/>
      <c r="I37" s="100"/>
      <c r="J37" s="101"/>
      <c r="K37" s="101"/>
    </row>
    <row r="38" spans="1:11" ht="24" customHeight="1" thickBot="1">
      <c r="A38" s="70"/>
      <c r="B38" s="96" t="s">
        <v>87</v>
      </c>
      <c r="D38" s="102"/>
      <c r="E38" s="103">
        <v>-0.38180486413126286</v>
      </c>
      <c r="F38" s="39"/>
      <c r="G38" s="103">
        <v>0.15921922976139852</v>
      </c>
      <c r="H38" s="104"/>
      <c r="I38" s="103">
        <v>-0.36433678558812987</v>
      </c>
      <c r="J38" s="105"/>
      <c r="K38" s="125">
        <v>0.1772527674365649</v>
      </c>
    </row>
    <row r="39" spans="1:11" ht="24" customHeight="1" thickTop="1" thickBot="1">
      <c r="A39" s="70"/>
      <c r="B39" s="96" t="s">
        <v>88</v>
      </c>
      <c r="C39" s="102"/>
      <c r="D39" s="102"/>
      <c r="E39" s="106">
        <v>219999984</v>
      </c>
      <c r="F39" s="39"/>
      <c r="G39" s="106">
        <v>219999984</v>
      </c>
      <c r="H39" s="104"/>
      <c r="I39" s="97">
        <v>219999984</v>
      </c>
      <c r="J39" s="105"/>
      <c r="K39" s="124">
        <v>219999984</v>
      </c>
    </row>
    <row r="40" spans="1:11" ht="6.75" customHeight="1" thickTop="1">
      <c r="A40" s="70"/>
      <c r="E40" s="107"/>
      <c r="F40" s="39"/>
      <c r="G40" s="107"/>
      <c r="I40" s="107"/>
      <c r="K40" s="108"/>
    </row>
    <row r="41" spans="1:11" ht="24.75" customHeight="1">
      <c r="B41" s="109" t="s">
        <v>35</v>
      </c>
      <c r="C41" s="70"/>
      <c r="D41" s="70"/>
      <c r="F41" s="39"/>
    </row>
    <row r="42" spans="1:11" ht="18.75" customHeight="1">
      <c r="E42" s="110"/>
      <c r="F42" s="39"/>
      <c r="G42" s="110"/>
      <c r="I42" s="110"/>
      <c r="K42" s="111"/>
    </row>
    <row r="43" spans="1:11">
      <c r="F43" s="39"/>
    </row>
    <row r="44" spans="1:11" ht="18.75" customHeight="1">
      <c r="F44" s="39"/>
    </row>
    <row r="45" spans="1:11" ht="18.75" customHeight="1">
      <c r="E45" s="112"/>
      <c r="F45" s="112"/>
      <c r="G45" s="112"/>
      <c r="H45" s="112"/>
      <c r="I45" s="112"/>
      <c r="J45" s="113"/>
      <c r="K45" s="113"/>
    </row>
    <row r="46" spans="1:11" ht="18.75" customHeight="1"/>
    <row r="47" spans="1:11" ht="18.75" customHeight="1"/>
    <row r="48" spans="1:11" ht="18.75" customHeight="1"/>
    <row r="49" ht="18.75" customHeight="1"/>
  </sheetData>
  <mergeCells count="1">
    <mergeCell ref="E7:G7"/>
  </mergeCells>
  <pageMargins left="0.31496062992125984" right="0.27559055118110237" top="0.51181102362204722" bottom="0.47244094488188981" header="0.31496062992125984" footer="0.31496062992125984"/>
  <pageSetup paperSize="9" scale="86" firstPageNumber="6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zoomScaleNormal="100" workbookViewId="0">
      <selection activeCell="A24" sqref="A24:XFD24"/>
    </sheetView>
  </sheetViews>
  <sheetFormatPr defaultColWidth="9.140625" defaultRowHeight="15"/>
  <cols>
    <col min="1" max="1" width="2" style="32" customWidth="1"/>
    <col min="2" max="2" width="39.5703125" style="32" customWidth="1"/>
    <col min="3" max="3" width="8.7109375" style="32" customWidth="1"/>
    <col min="4" max="4" width="14.7109375" style="32" customWidth="1"/>
    <col min="5" max="5" width="0.7109375" style="32" customWidth="1"/>
    <col min="6" max="6" width="14.28515625" style="32" customWidth="1"/>
    <col min="7" max="7" width="0.7109375" style="32" customWidth="1"/>
    <col min="8" max="8" width="14.7109375" style="32" bestFit="1" customWidth="1"/>
    <col min="9" max="9" width="0.7109375" style="32" customWidth="1"/>
    <col min="10" max="10" width="16.5703125" style="32" bestFit="1" customWidth="1"/>
    <col min="11" max="11" width="0.7109375" style="32" customWidth="1"/>
    <col min="12" max="12" width="20.85546875" style="32" customWidth="1"/>
    <col min="13" max="13" width="0.7109375" style="32" customWidth="1"/>
    <col min="14" max="14" width="14.28515625" style="32" customWidth="1"/>
    <col min="15" max="15" width="5" style="32" customWidth="1"/>
    <col min="16" max="16384" width="9.140625" style="32"/>
  </cols>
  <sheetData>
    <row r="1" spans="1:17">
      <c r="N1" s="126" t="s">
        <v>13</v>
      </c>
    </row>
    <row r="2" spans="1:17" s="5" customFormat="1" ht="21.75" customHeight="1">
      <c r="A2" s="193" t="s">
        <v>100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6"/>
      <c r="P2" s="6"/>
      <c r="Q2" s="6"/>
    </row>
    <row r="3" spans="1:17" ht="22.5" customHeight="1">
      <c r="A3" s="194" t="s">
        <v>101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7" ht="22.5" customHeight="1">
      <c r="A4" s="194" t="s">
        <v>89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7" ht="22.5" customHeight="1">
      <c r="N5" s="126"/>
    </row>
    <row r="6" spans="1:17" ht="22.5" customHeight="1">
      <c r="D6" s="195" t="s">
        <v>8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7" ht="30">
      <c r="G7" s="127"/>
      <c r="H7" s="195" t="s">
        <v>102</v>
      </c>
      <c r="I7" s="195"/>
      <c r="J7" s="195"/>
      <c r="K7" s="127"/>
      <c r="L7" s="128" t="s">
        <v>103</v>
      </c>
      <c r="M7" s="127"/>
    </row>
    <row r="8" spans="1:17" ht="38.25" customHeight="1">
      <c r="G8" s="127"/>
      <c r="H8" s="129"/>
      <c r="I8" s="129"/>
      <c r="J8" s="129"/>
      <c r="K8" s="127"/>
      <c r="L8" s="128" t="s">
        <v>104</v>
      </c>
      <c r="M8" s="127"/>
    </row>
    <row r="9" spans="1:17" ht="22.5" customHeight="1">
      <c r="D9" s="127" t="s">
        <v>105</v>
      </c>
      <c r="E9" s="127"/>
      <c r="F9" s="127" t="s">
        <v>106</v>
      </c>
      <c r="G9" s="127"/>
      <c r="H9" s="127" t="s">
        <v>107</v>
      </c>
      <c r="I9" s="127"/>
      <c r="K9" s="127"/>
      <c r="L9" s="129" t="s">
        <v>108</v>
      </c>
      <c r="M9" s="127"/>
      <c r="N9" s="127"/>
    </row>
    <row r="10" spans="1:17" ht="22.5" customHeight="1">
      <c r="D10" s="127" t="s">
        <v>109</v>
      </c>
      <c r="E10" s="127"/>
      <c r="F10" s="127" t="s">
        <v>110</v>
      </c>
      <c r="G10" s="129"/>
      <c r="H10" s="129" t="s">
        <v>111</v>
      </c>
      <c r="I10" s="129"/>
      <c r="J10" s="129"/>
      <c r="K10" s="129"/>
      <c r="L10" s="129" t="s">
        <v>112</v>
      </c>
      <c r="M10" s="129"/>
      <c r="N10" s="130"/>
    </row>
    <row r="11" spans="1:17" ht="22.5" customHeight="1">
      <c r="C11" s="78" t="s">
        <v>16</v>
      </c>
      <c r="D11" s="131" t="s">
        <v>113</v>
      </c>
      <c r="E11" s="129"/>
      <c r="F11" s="131" t="s">
        <v>114</v>
      </c>
      <c r="G11" s="127"/>
      <c r="H11" s="131" t="s">
        <v>115</v>
      </c>
      <c r="I11" s="127"/>
      <c r="J11" s="131" t="s">
        <v>116</v>
      </c>
      <c r="K11" s="127"/>
      <c r="L11" s="131" t="s">
        <v>117</v>
      </c>
      <c r="M11" s="127"/>
      <c r="N11" s="131" t="s">
        <v>118</v>
      </c>
    </row>
    <row r="12" spans="1:17" ht="22.5" customHeight="1">
      <c r="A12" s="32" t="s">
        <v>119</v>
      </c>
      <c r="D12" s="132">
        <v>100000000</v>
      </c>
      <c r="E12" s="132"/>
      <c r="F12" s="132">
        <v>277491764</v>
      </c>
      <c r="G12" s="132"/>
      <c r="H12" s="132">
        <v>5856000</v>
      </c>
      <c r="I12" s="132"/>
      <c r="J12" s="132">
        <v>17664279</v>
      </c>
      <c r="K12" s="132"/>
      <c r="L12" s="132">
        <v>25264</v>
      </c>
      <c r="M12" s="132"/>
      <c r="N12" s="132">
        <v>401037307</v>
      </c>
    </row>
    <row r="13" spans="1:17" ht="22.5" customHeight="1">
      <c r="B13" s="32" t="s">
        <v>120</v>
      </c>
      <c r="C13" s="127">
        <v>18</v>
      </c>
      <c r="D13" s="132">
        <v>0</v>
      </c>
      <c r="E13" s="132"/>
      <c r="F13" s="132">
        <v>0</v>
      </c>
      <c r="G13" s="132"/>
      <c r="H13" s="132">
        <v>0</v>
      </c>
      <c r="I13" s="132"/>
      <c r="J13" s="132">
        <v>-16000000</v>
      </c>
      <c r="K13" s="132"/>
      <c r="L13" s="132">
        <v>0</v>
      </c>
      <c r="M13" s="132"/>
      <c r="N13" s="132">
        <v>-16000000</v>
      </c>
    </row>
    <row r="14" spans="1:17" ht="22.5" customHeight="1">
      <c r="B14" s="32" t="s">
        <v>121</v>
      </c>
      <c r="C14" s="127"/>
      <c r="D14" s="132">
        <v>0</v>
      </c>
      <c r="E14" s="132"/>
      <c r="F14" s="132">
        <v>0</v>
      </c>
      <c r="G14" s="132"/>
      <c r="H14" s="132">
        <v>0</v>
      </c>
      <c r="I14" s="132"/>
      <c r="J14" s="132">
        <v>35028228</v>
      </c>
      <c r="K14" s="132"/>
      <c r="L14" s="132">
        <v>0</v>
      </c>
      <c r="M14" s="132"/>
      <c r="N14" s="132">
        <v>35028228</v>
      </c>
    </row>
    <row r="15" spans="1:17" ht="22.5" customHeight="1">
      <c r="B15" s="32" t="s">
        <v>78</v>
      </c>
      <c r="C15" s="127"/>
      <c r="D15" s="133">
        <v>0</v>
      </c>
      <c r="E15" s="132"/>
      <c r="F15" s="133">
        <v>0</v>
      </c>
      <c r="G15" s="132"/>
      <c r="H15" s="133">
        <v>0</v>
      </c>
      <c r="I15" s="132"/>
      <c r="J15" s="133">
        <v>0</v>
      </c>
      <c r="K15" s="132"/>
      <c r="L15" s="133">
        <v>117466</v>
      </c>
      <c r="M15" s="132"/>
      <c r="N15" s="133">
        <v>117466</v>
      </c>
    </row>
    <row r="16" spans="1:17" ht="22.5" customHeight="1">
      <c r="B16" s="32" t="s">
        <v>82</v>
      </c>
      <c r="C16" s="127"/>
      <c r="D16" s="132">
        <v>0</v>
      </c>
      <c r="E16" s="132"/>
      <c r="F16" s="132">
        <v>0</v>
      </c>
      <c r="G16" s="132"/>
      <c r="H16" s="132">
        <v>0</v>
      </c>
      <c r="I16" s="132"/>
      <c r="J16" s="132">
        <v>35028228</v>
      </c>
      <c r="K16" s="132"/>
      <c r="L16" s="132">
        <v>117466</v>
      </c>
      <c r="M16" s="132"/>
      <c r="N16" s="132">
        <v>35145694</v>
      </c>
    </row>
    <row r="17" spans="1:16" ht="22.5" customHeight="1" thickBot="1">
      <c r="A17" s="32" t="s">
        <v>122</v>
      </c>
      <c r="D17" s="134">
        <v>100000000</v>
      </c>
      <c r="E17" s="135"/>
      <c r="F17" s="134">
        <v>277491764</v>
      </c>
      <c r="G17" s="136"/>
      <c r="H17" s="134">
        <v>5856000</v>
      </c>
      <c r="I17" s="136"/>
      <c r="J17" s="134">
        <v>36692507</v>
      </c>
      <c r="K17" s="136"/>
      <c r="L17" s="134">
        <v>142730</v>
      </c>
      <c r="M17" s="136"/>
      <c r="N17" s="134">
        <v>420183001</v>
      </c>
      <c r="P17" s="137"/>
    </row>
    <row r="18" spans="1:16" ht="6.75" customHeight="1" thickTop="1">
      <c r="D18" s="135"/>
      <c r="E18" s="135"/>
      <c r="F18" s="135"/>
      <c r="G18" s="136"/>
      <c r="H18" s="135"/>
      <c r="I18" s="136"/>
      <c r="J18" s="135"/>
      <c r="K18" s="136"/>
      <c r="L18" s="135"/>
      <c r="M18" s="136"/>
      <c r="N18" s="135"/>
    </row>
    <row r="19" spans="1:16" ht="22.5" customHeight="1">
      <c r="A19" s="32" t="s">
        <v>123</v>
      </c>
      <c r="D19" s="135">
        <v>109999992</v>
      </c>
      <c r="E19" s="135"/>
      <c r="F19" s="135">
        <v>277491764</v>
      </c>
      <c r="G19" s="135"/>
      <c r="H19" s="135">
        <v>11000000</v>
      </c>
      <c r="I19" s="135"/>
      <c r="J19" s="135">
        <v>45720209</v>
      </c>
      <c r="K19" s="135"/>
      <c r="L19" s="135">
        <v>49408</v>
      </c>
      <c r="M19" s="135"/>
      <c r="N19" s="135">
        <v>444261373</v>
      </c>
    </row>
    <row r="20" spans="1:16" ht="22.5" customHeight="1">
      <c r="B20" s="32" t="s">
        <v>120</v>
      </c>
      <c r="C20" s="127">
        <v>18</v>
      </c>
      <c r="D20" s="135">
        <v>0</v>
      </c>
      <c r="E20" s="135"/>
      <c r="F20" s="135">
        <v>0</v>
      </c>
      <c r="G20" s="135"/>
      <c r="H20" s="135">
        <v>0</v>
      </c>
      <c r="I20" s="135"/>
      <c r="J20" s="135">
        <v>-19799999</v>
      </c>
      <c r="K20" s="135"/>
      <c r="L20" s="135">
        <v>0</v>
      </c>
      <c r="M20" s="135"/>
      <c r="N20" s="135">
        <v>-19799999</v>
      </c>
    </row>
    <row r="21" spans="1:16" ht="22.5" customHeight="1">
      <c r="B21" s="138" t="s">
        <v>124</v>
      </c>
      <c r="C21" s="127"/>
      <c r="D21" s="135">
        <v>0</v>
      </c>
      <c r="E21" s="135"/>
      <c r="F21" s="135">
        <v>0</v>
      </c>
      <c r="G21" s="135"/>
      <c r="H21" s="135">
        <v>0</v>
      </c>
      <c r="I21" s="135"/>
      <c r="J21" s="135">
        <v>-83997064</v>
      </c>
      <c r="K21" s="135"/>
      <c r="L21" s="135">
        <v>0</v>
      </c>
      <c r="M21" s="135"/>
      <c r="N21" s="135">
        <v>-83997064</v>
      </c>
    </row>
    <row r="22" spans="1:16" ht="22.5" customHeight="1">
      <c r="B22" s="138" t="s">
        <v>78</v>
      </c>
      <c r="C22" s="127"/>
      <c r="D22" s="139">
        <v>0</v>
      </c>
      <c r="E22" s="135"/>
      <c r="F22" s="139">
        <v>0</v>
      </c>
      <c r="G22" s="135"/>
      <c r="H22" s="139">
        <v>0</v>
      </c>
      <c r="I22" s="135"/>
      <c r="J22" s="139">
        <v>0</v>
      </c>
      <c r="K22" s="135"/>
      <c r="L22" s="139">
        <v>250131</v>
      </c>
      <c r="M22" s="135"/>
      <c r="N22" s="139">
        <v>250131</v>
      </c>
    </row>
    <row r="23" spans="1:16" ht="24" customHeight="1">
      <c r="B23" s="32" t="s">
        <v>82</v>
      </c>
      <c r="C23" s="127"/>
      <c r="D23" s="139">
        <v>0</v>
      </c>
      <c r="E23" s="135"/>
      <c r="F23" s="139">
        <v>0</v>
      </c>
      <c r="G23" s="135"/>
      <c r="H23" s="139">
        <v>0</v>
      </c>
      <c r="I23" s="135"/>
      <c r="J23" s="139">
        <v>-83997064</v>
      </c>
      <c r="K23" s="135"/>
      <c r="L23" s="139">
        <v>250131</v>
      </c>
      <c r="M23" s="135"/>
      <c r="N23" s="139">
        <v>-83746933</v>
      </c>
    </row>
    <row r="24" spans="1:16" ht="22.5" customHeight="1" thickBot="1">
      <c r="A24" s="32" t="s">
        <v>125</v>
      </c>
      <c r="D24" s="134">
        <v>109999992</v>
      </c>
      <c r="E24" s="135"/>
      <c r="F24" s="134">
        <v>277491764</v>
      </c>
      <c r="G24" s="136"/>
      <c r="H24" s="134">
        <v>11000000</v>
      </c>
      <c r="I24" s="136"/>
      <c r="J24" s="134">
        <v>-58076854</v>
      </c>
      <c r="K24" s="136"/>
      <c r="L24" s="134">
        <v>299539</v>
      </c>
      <c r="M24" s="136"/>
      <c r="N24" s="134">
        <v>340714441</v>
      </c>
      <c r="P24" s="137"/>
    </row>
    <row r="25" spans="1:16" ht="15.75" thickTop="1"/>
    <row r="26" spans="1:16" ht="22.5" customHeight="1">
      <c r="A26" s="140" t="s">
        <v>35</v>
      </c>
      <c r="C26" s="140"/>
    </row>
    <row r="27" spans="1:16" ht="22.5" customHeight="1"/>
    <row r="28" spans="1:16" ht="22.5" customHeight="1">
      <c r="D28" s="141"/>
      <c r="E28" s="141"/>
      <c r="F28" s="141"/>
      <c r="H28" s="141"/>
      <c r="J28" s="141"/>
      <c r="L28" s="141"/>
      <c r="N28" s="141"/>
    </row>
    <row r="29" spans="1:16" ht="22.5" customHeight="1">
      <c r="D29" s="141"/>
      <c r="E29" s="141"/>
      <c r="F29" s="141"/>
      <c r="H29" s="141"/>
      <c r="J29" s="141"/>
      <c r="L29" s="141"/>
      <c r="N29" s="141"/>
    </row>
    <row r="30" spans="1:16" ht="22.5" customHeight="1"/>
    <row r="31" spans="1:16" ht="22.5" customHeight="1"/>
    <row r="32" spans="1:16" ht="22.5" customHeight="1"/>
    <row r="33" ht="22.5" customHeight="1"/>
  </sheetData>
  <mergeCells count="5">
    <mergeCell ref="A2:N2"/>
    <mergeCell ref="A3:N3"/>
    <mergeCell ref="A4:N4"/>
    <mergeCell ref="D6:N6"/>
    <mergeCell ref="H7:J7"/>
  </mergeCells>
  <pageMargins left="0.70866141732283472" right="0.39370078740157483" top="0.74803149606299213" bottom="0.51181102362204722" header="0.31496062992125984" footer="0.31496062992125984"/>
  <pageSetup paperSize="9" scale="93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zoomScaleNormal="100" zoomScaleSheetLayoutView="100" workbookViewId="0">
      <selection sqref="A1:XFD1048576"/>
    </sheetView>
  </sheetViews>
  <sheetFormatPr defaultColWidth="9.140625" defaultRowHeight="22.5" customHeight="1"/>
  <cols>
    <col min="1" max="1" width="2" style="32" customWidth="1"/>
    <col min="2" max="2" width="48.140625" style="32" customWidth="1"/>
    <col min="3" max="3" width="9.85546875" style="32" customWidth="1"/>
    <col min="4" max="4" width="16.5703125" style="32" bestFit="1" customWidth="1"/>
    <col min="5" max="5" width="1.140625" style="32" customWidth="1"/>
    <col min="6" max="6" width="15.28515625" style="32" customWidth="1"/>
    <col min="7" max="7" width="1.140625" style="32" customWidth="1"/>
    <col min="8" max="8" width="14.7109375" style="32" bestFit="1" customWidth="1"/>
    <col min="9" max="9" width="1.140625" style="32" customWidth="1"/>
    <col min="10" max="10" width="16.5703125" style="32" bestFit="1" customWidth="1"/>
    <col min="11" max="11" width="1.140625" style="32" customWidth="1"/>
    <col min="12" max="12" width="17" style="32" bestFit="1" customWidth="1"/>
    <col min="13" max="13" width="5" style="32" customWidth="1"/>
    <col min="14" max="16384" width="9.140625" style="32"/>
  </cols>
  <sheetData>
    <row r="1" spans="1:15" ht="15">
      <c r="L1" s="126" t="s">
        <v>13</v>
      </c>
    </row>
    <row r="2" spans="1:15" s="5" customFormat="1" ht="21.75" customHeight="1">
      <c r="A2" s="193" t="s">
        <v>126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6"/>
      <c r="N2" s="6"/>
      <c r="O2" s="6"/>
    </row>
    <row r="3" spans="1:15" ht="22.5" customHeight="1">
      <c r="A3" s="194" t="s">
        <v>127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5" ht="22.5" customHeight="1">
      <c r="A4" s="194" t="s">
        <v>89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5" ht="22.5" customHeight="1">
      <c r="L5" s="126"/>
    </row>
    <row r="6" spans="1:15" ht="22.5" customHeight="1">
      <c r="D6" s="195" t="s">
        <v>8</v>
      </c>
      <c r="E6" s="195"/>
      <c r="F6" s="195"/>
      <c r="G6" s="195"/>
      <c r="H6" s="195"/>
      <c r="I6" s="195"/>
      <c r="J6" s="195"/>
      <c r="K6" s="195"/>
      <c r="L6" s="195"/>
    </row>
    <row r="7" spans="1:15" ht="22.5" customHeight="1">
      <c r="G7" s="127"/>
      <c r="H7" s="195" t="s">
        <v>102</v>
      </c>
      <c r="I7" s="195"/>
      <c r="J7" s="195"/>
      <c r="K7" s="127"/>
    </row>
    <row r="8" spans="1:15" ht="22.5" customHeight="1">
      <c r="D8" s="127" t="s">
        <v>105</v>
      </c>
      <c r="E8" s="127"/>
      <c r="F8" s="127" t="s">
        <v>106</v>
      </c>
      <c r="G8" s="127"/>
      <c r="H8" s="127" t="s">
        <v>107</v>
      </c>
      <c r="I8" s="127"/>
      <c r="K8" s="127"/>
      <c r="L8" s="127"/>
    </row>
    <row r="9" spans="1:15" ht="22.5" customHeight="1">
      <c r="D9" s="127" t="s">
        <v>109</v>
      </c>
      <c r="E9" s="127"/>
      <c r="F9" s="127" t="s">
        <v>110</v>
      </c>
      <c r="G9" s="129"/>
      <c r="H9" s="129" t="s">
        <v>111</v>
      </c>
      <c r="I9" s="129"/>
      <c r="J9" s="129"/>
      <c r="K9" s="129"/>
      <c r="L9" s="130"/>
    </row>
    <row r="10" spans="1:15" ht="22.5" customHeight="1">
      <c r="C10" s="78" t="s">
        <v>16</v>
      </c>
      <c r="D10" s="131" t="s">
        <v>113</v>
      </c>
      <c r="E10" s="129"/>
      <c r="F10" s="131" t="s">
        <v>114</v>
      </c>
      <c r="G10" s="127"/>
      <c r="H10" s="131" t="s">
        <v>115</v>
      </c>
      <c r="I10" s="127"/>
      <c r="J10" s="131" t="s">
        <v>116</v>
      </c>
      <c r="K10" s="127"/>
      <c r="L10" s="131" t="s">
        <v>118</v>
      </c>
    </row>
    <row r="11" spans="1:15" ht="22.5" customHeight="1">
      <c r="A11" s="32" t="s">
        <v>119</v>
      </c>
      <c r="D11" s="132">
        <v>100000000</v>
      </c>
      <c r="E11" s="132"/>
      <c r="F11" s="132">
        <v>277491764</v>
      </c>
      <c r="G11" s="132"/>
      <c r="H11" s="132">
        <v>5856000</v>
      </c>
      <c r="I11" s="132"/>
      <c r="J11" s="132">
        <v>21245563</v>
      </c>
      <c r="K11" s="136"/>
      <c r="L11" s="132">
        <v>404593327</v>
      </c>
    </row>
    <row r="12" spans="1:15" ht="22.5" customHeight="1">
      <c r="B12" s="32" t="s">
        <v>120</v>
      </c>
      <c r="C12" s="127">
        <v>18</v>
      </c>
      <c r="D12" s="132">
        <v>0</v>
      </c>
      <c r="E12" s="132"/>
      <c r="F12" s="132">
        <v>0</v>
      </c>
      <c r="G12" s="132"/>
      <c r="H12" s="132">
        <v>0</v>
      </c>
      <c r="I12" s="132"/>
      <c r="J12" s="132">
        <v>-16000000</v>
      </c>
      <c r="K12" s="136"/>
      <c r="L12" s="132">
        <v>-16000000</v>
      </c>
    </row>
    <row r="13" spans="1:15" ht="22.5" customHeight="1">
      <c r="B13" s="32" t="s">
        <v>121</v>
      </c>
      <c r="C13" s="127"/>
      <c r="D13" s="132">
        <v>0</v>
      </c>
      <c r="E13" s="132"/>
      <c r="F13" s="132">
        <v>0</v>
      </c>
      <c r="G13" s="132"/>
      <c r="H13" s="132">
        <v>0</v>
      </c>
      <c r="I13" s="132"/>
      <c r="J13" s="132">
        <v>38995606</v>
      </c>
      <c r="K13" s="136"/>
      <c r="L13" s="132">
        <v>38995606</v>
      </c>
    </row>
    <row r="14" spans="1:15" ht="22.5" customHeight="1">
      <c r="B14" s="32" t="s">
        <v>78</v>
      </c>
      <c r="C14" s="127"/>
      <c r="D14" s="133">
        <v>0</v>
      </c>
      <c r="E14" s="132"/>
      <c r="F14" s="133">
        <v>0</v>
      </c>
      <c r="G14" s="132"/>
      <c r="H14" s="133">
        <v>0</v>
      </c>
      <c r="I14" s="132"/>
      <c r="J14" s="133">
        <v>0</v>
      </c>
      <c r="K14" s="136"/>
      <c r="L14" s="133">
        <v>0</v>
      </c>
    </row>
    <row r="15" spans="1:15" ht="22.5" customHeight="1">
      <c r="B15" s="32" t="s">
        <v>82</v>
      </c>
      <c r="C15" s="127"/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v>38995606</v>
      </c>
      <c r="K15" s="136"/>
      <c r="L15" s="132">
        <v>38995606</v>
      </c>
    </row>
    <row r="16" spans="1:15" ht="22.5" customHeight="1" thickBot="1">
      <c r="A16" s="32" t="s">
        <v>122</v>
      </c>
      <c r="D16" s="134">
        <v>100000000</v>
      </c>
      <c r="E16" s="135"/>
      <c r="F16" s="134">
        <v>277491764</v>
      </c>
      <c r="G16" s="136"/>
      <c r="H16" s="134">
        <v>5856000</v>
      </c>
      <c r="I16" s="136"/>
      <c r="J16" s="134">
        <v>44241169</v>
      </c>
      <c r="K16" s="136"/>
      <c r="L16" s="134">
        <v>427588933</v>
      </c>
      <c r="M16" s="142"/>
      <c r="N16" s="137"/>
    </row>
    <row r="17" spans="1:14" ht="6.75" customHeight="1" thickTop="1">
      <c r="D17" s="135"/>
      <c r="E17" s="135"/>
      <c r="F17" s="135"/>
      <c r="G17" s="136"/>
      <c r="H17" s="135"/>
      <c r="I17" s="136"/>
      <c r="J17" s="135"/>
      <c r="K17" s="136"/>
      <c r="L17" s="135"/>
    </row>
    <row r="18" spans="1:14" ht="22.5" customHeight="1">
      <c r="A18" s="32" t="s">
        <v>123</v>
      </c>
      <c r="D18" s="135">
        <v>109999992</v>
      </c>
      <c r="E18" s="135"/>
      <c r="F18" s="135">
        <v>277491764</v>
      </c>
      <c r="G18" s="135"/>
      <c r="H18" s="135">
        <v>11000000</v>
      </c>
      <c r="I18" s="135"/>
      <c r="J18" s="135">
        <v>54840124</v>
      </c>
      <c r="K18" s="135"/>
      <c r="L18" s="135">
        <v>453331880</v>
      </c>
    </row>
    <row r="19" spans="1:14" ht="22.5" customHeight="1">
      <c r="B19" s="32" t="s">
        <v>120</v>
      </c>
      <c r="C19" s="127">
        <v>18</v>
      </c>
      <c r="D19" s="135">
        <v>0</v>
      </c>
      <c r="E19" s="135"/>
      <c r="F19" s="135">
        <v>0</v>
      </c>
      <c r="G19" s="135"/>
      <c r="H19" s="135">
        <v>0</v>
      </c>
      <c r="I19" s="135"/>
      <c r="J19" s="135">
        <v>-19799999</v>
      </c>
      <c r="K19" s="135"/>
      <c r="L19" s="135">
        <v>-19799999</v>
      </c>
    </row>
    <row r="20" spans="1:14" ht="22.5" customHeight="1">
      <c r="B20" s="138" t="s">
        <v>124</v>
      </c>
      <c r="C20" s="127"/>
      <c r="D20" s="135">
        <v>0</v>
      </c>
      <c r="E20" s="135"/>
      <c r="F20" s="135">
        <v>0</v>
      </c>
      <c r="G20" s="135"/>
      <c r="H20" s="135">
        <v>0</v>
      </c>
      <c r="I20" s="135"/>
      <c r="J20" s="135">
        <v>-80154087</v>
      </c>
      <c r="K20" s="135"/>
      <c r="L20" s="135">
        <v>-80154087</v>
      </c>
    </row>
    <row r="21" spans="1:14" ht="22.5" customHeight="1">
      <c r="B21" s="138" t="s">
        <v>78</v>
      </c>
      <c r="C21" s="127"/>
      <c r="D21" s="139">
        <v>0</v>
      </c>
      <c r="E21" s="135"/>
      <c r="F21" s="139">
        <v>0</v>
      </c>
      <c r="G21" s="135"/>
      <c r="H21" s="139">
        <v>0</v>
      </c>
      <c r="I21" s="135"/>
      <c r="J21" s="139">
        <v>0</v>
      </c>
      <c r="K21" s="135"/>
      <c r="L21" s="139">
        <v>0</v>
      </c>
    </row>
    <row r="22" spans="1:14" ht="22.5" customHeight="1">
      <c r="B22" s="32" t="s">
        <v>82</v>
      </c>
      <c r="C22" s="127"/>
      <c r="D22" s="135">
        <v>0</v>
      </c>
      <c r="E22" s="135"/>
      <c r="F22" s="135">
        <v>0</v>
      </c>
      <c r="G22" s="135"/>
      <c r="H22" s="135">
        <v>0</v>
      </c>
      <c r="I22" s="135"/>
      <c r="J22" s="135">
        <v>-80154087</v>
      </c>
      <c r="K22" s="135"/>
      <c r="L22" s="135">
        <v>-80154087</v>
      </c>
    </row>
    <row r="23" spans="1:14" ht="22.5" customHeight="1" thickBot="1">
      <c r="A23" s="32" t="s">
        <v>125</v>
      </c>
      <c r="D23" s="134">
        <v>109999992</v>
      </c>
      <c r="E23" s="135"/>
      <c r="F23" s="134">
        <v>277491764</v>
      </c>
      <c r="G23" s="136"/>
      <c r="H23" s="134">
        <v>11000000</v>
      </c>
      <c r="I23" s="136"/>
      <c r="J23" s="134">
        <v>-45113962</v>
      </c>
      <c r="K23" s="136"/>
      <c r="L23" s="134">
        <v>353377794</v>
      </c>
      <c r="M23" s="142"/>
      <c r="N23" s="137"/>
    </row>
    <row r="24" spans="1:14" ht="15.75" thickTop="1"/>
    <row r="25" spans="1:14" ht="22.5" customHeight="1">
      <c r="A25" s="140" t="s">
        <v>35</v>
      </c>
      <c r="C25" s="140"/>
    </row>
    <row r="27" spans="1:14" ht="22.5" customHeight="1">
      <c r="D27" s="141"/>
      <c r="E27" s="141"/>
      <c r="F27" s="141"/>
      <c r="H27" s="141"/>
      <c r="J27" s="141"/>
      <c r="L27" s="141"/>
    </row>
    <row r="28" spans="1:14" ht="22.5" customHeight="1">
      <c r="D28" s="141"/>
      <c r="E28" s="141"/>
      <c r="F28" s="141"/>
      <c r="H28" s="141"/>
      <c r="J28" s="141"/>
      <c r="L28" s="141"/>
    </row>
  </sheetData>
  <mergeCells count="5">
    <mergeCell ref="A2:L2"/>
    <mergeCell ref="A3:L3"/>
    <mergeCell ref="A4:L4"/>
    <mergeCell ref="D6:L6"/>
    <mergeCell ref="H7:J7"/>
  </mergeCells>
  <pageMargins left="0.74803149606299213" right="0.15748031496062992" top="0.55118110236220474" bottom="0.55118110236220474" header="0.35433070866141736" footer="0.31496062992125984"/>
  <pageSetup paperSize="9" firstPageNumber="8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zoomScaleNormal="100" zoomScaleSheetLayoutView="100" workbookViewId="0">
      <selection activeCell="E71" sqref="E71"/>
    </sheetView>
  </sheetViews>
  <sheetFormatPr defaultColWidth="9.7109375" defaultRowHeight="18.75" customHeight="1"/>
  <cols>
    <col min="1" max="1" width="2.28515625" style="15" customWidth="1"/>
    <col min="2" max="2" width="59.7109375" style="15" customWidth="1"/>
    <col min="3" max="3" width="15" style="15" customWidth="1"/>
    <col min="4" max="4" width="0.7109375" style="15" customWidth="1"/>
    <col min="5" max="5" width="15" style="15" customWidth="1"/>
    <col min="6" max="6" width="0.7109375" style="15" customWidth="1"/>
    <col min="7" max="7" width="15" style="15" customWidth="1"/>
    <col min="8" max="8" width="0.7109375" style="15" customWidth="1"/>
    <col min="9" max="9" width="15" style="15" customWidth="1"/>
    <col min="10" max="10" width="15.7109375" style="15" customWidth="1"/>
    <col min="11" max="11" width="1.7109375" style="15" customWidth="1"/>
    <col min="12" max="16384" width="9.7109375" style="15"/>
  </cols>
  <sheetData>
    <row r="1" spans="1:9" ht="15">
      <c r="I1" s="143" t="str">
        <f>EEQ!L1</f>
        <v>(Unaudited)</v>
      </c>
    </row>
    <row r="2" spans="1:9" ht="24" customHeight="1">
      <c r="A2" s="196" t="s">
        <v>100</v>
      </c>
      <c r="B2" s="196"/>
      <c r="C2" s="196"/>
      <c r="D2" s="196"/>
      <c r="E2" s="196"/>
      <c r="F2" s="196"/>
      <c r="G2" s="196"/>
      <c r="H2" s="196"/>
      <c r="I2" s="196"/>
    </row>
    <row r="3" spans="1:9" ht="24" customHeight="1">
      <c r="A3" s="196" t="s">
        <v>128</v>
      </c>
      <c r="B3" s="196"/>
      <c r="C3" s="196"/>
      <c r="D3" s="196"/>
      <c r="E3" s="196"/>
      <c r="F3" s="196"/>
      <c r="G3" s="196"/>
      <c r="H3" s="196"/>
      <c r="I3" s="196"/>
    </row>
    <row r="4" spans="1:9" ht="24" customHeight="1">
      <c r="A4" s="196" t="str">
        <f>EPL!A4</f>
        <v>FOR THE NINE-MONTH PERIOD ENDED 30 SEPTEMBER 2017</v>
      </c>
      <c r="B4" s="196"/>
      <c r="C4" s="196"/>
      <c r="D4" s="196"/>
      <c r="E4" s="196"/>
      <c r="F4" s="196"/>
      <c r="G4" s="196"/>
      <c r="H4" s="196"/>
      <c r="I4" s="196"/>
    </row>
    <row r="5" spans="1:9" ht="12" customHeight="1">
      <c r="B5" s="27"/>
    </row>
    <row r="6" spans="1:9" ht="24" customHeight="1">
      <c r="C6" s="197" t="s">
        <v>8</v>
      </c>
      <c r="D6" s="197"/>
      <c r="E6" s="197"/>
      <c r="F6" s="197"/>
      <c r="G6" s="197"/>
      <c r="H6" s="197"/>
      <c r="I6" s="197"/>
    </row>
    <row r="7" spans="1:9" ht="29.25" customHeight="1">
      <c r="C7" s="190" t="s">
        <v>9</v>
      </c>
      <c r="D7" s="190"/>
      <c r="E7" s="190"/>
      <c r="F7" s="144"/>
      <c r="G7" s="198" t="s">
        <v>10</v>
      </c>
      <c r="H7" s="198"/>
      <c r="I7" s="198"/>
    </row>
    <row r="8" spans="1:9" ht="25.5" customHeight="1">
      <c r="C8" s="79">
        <v>2017</v>
      </c>
      <c r="D8" s="71"/>
      <c r="E8" s="79">
        <v>2016</v>
      </c>
      <c r="F8" s="71"/>
      <c r="G8" s="79">
        <v>2017</v>
      </c>
      <c r="H8" s="71"/>
      <c r="I8" s="79">
        <v>2016</v>
      </c>
    </row>
    <row r="9" spans="1:9" ht="24" customHeight="1">
      <c r="A9" s="145" t="s">
        <v>129</v>
      </c>
      <c r="B9" s="5"/>
    </row>
    <row r="10" spans="1:9" ht="23.25" customHeight="1">
      <c r="A10" s="52"/>
      <c r="B10" s="146" t="s">
        <v>94</v>
      </c>
      <c r="C10" s="147">
        <f>[3]cf!D10</f>
        <v>-84118234</v>
      </c>
      <c r="D10" s="148"/>
      <c r="E10" s="147">
        <f>[3]cf!F10</f>
        <v>45240091</v>
      </c>
      <c r="F10" s="147"/>
      <c r="G10" s="147">
        <f>[3]cf!H10</f>
        <v>-80275257</v>
      </c>
      <c r="H10" s="147"/>
      <c r="I10" s="147">
        <f>[3]cf!J10</f>
        <v>49207469</v>
      </c>
    </row>
    <row r="11" spans="1:9" ht="23.25" customHeight="1">
      <c r="A11" s="52"/>
      <c r="B11" s="146" t="s">
        <v>130</v>
      </c>
      <c r="C11" s="147"/>
      <c r="D11" s="149"/>
      <c r="E11" s="149"/>
      <c r="F11" s="149"/>
      <c r="G11" s="149"/>
      <c r="H11" s="149"/>
      <c r="I11" s="149"/>
    </row>
    <row r="12" spans="1:9" ht="23.25" customHeight="1">
      <c r="A12" s="52"/>
      <c r="B12" s="146" t="s">
        <v>131</v>
      </c>
      <c r="C12" s="147"/>
      <c r="D12" s="149"/>
      <c r="E12" s="149"/>
      <c r="F12" s="149"/>
      <c r="G12" s="149"/>
      <c r="H12" s="149"/>
      <c r="I12" s="149"/>
    </row>
    <row r="13" spans="1:9" ht="23.25" customHeight="1">
      <c r="A13" s="52"/>
      <c r="B13" s="150" t="s">
        <v>132</v>
      </c>
      <c r="C13" s="147">
        <f>[3]cf!D12</f>
        <v>323190</v>
      </c>
      <c r="D13" s="151"/>
      <c r="E13" s="147">
        <f>[3]cf!F12</f>
        <v>67665</v>
      </c>
      <c r="F13" s="149"/>
      <c r="G13" s="148">
        <f>[3]cf!H12</f>
        <v>-393</v>
      </c>
      <c r="H13" s="149"/>
      <c r="I13" s="148">
        <f>[3]cf!J12</f>
        <v>-81276</v>
      </c>
    </row>
    <row r="14" spans="1:9" ht="23.25" customHeight="1">
      <c r="A14" s="52"/>
      <c r="B14" s="51" t="s">
        <v>133</v>
      </c>
      <c r="C14" s="147">
        <f>[3]cf!D13</f>
        <v>138220</v>
      </c>
      <c r="D14" s="151"/>
      <c r="E14" s="147">
        <f>[3]cf!F13</f>
        <v>1822099</v>
      </c>
      <c r="F14" s="149"/>
      <c r="G14" s="147">
        <f>[3]cf!H13</f>
        <v>138220</v>
      </c>
      <c r="H14" s="149"/>
      <c r="I14" s="147">
        <f>[3]cf!J13</f>
        <v>1822099</v>
      </c>
    </row>
    <row r="15" spans="1:9" ht="23.25" customHeight="1">
      <c r="A15" s="52"/>
      <c r="B15" s="51" t="s">
        <v>134</v>
      </c>
      <c r="C15" s="151">
        <f>[3]cf!D14</f>
        <v>0</v>
      </c>
      <c r="D15" s="151"/>
      <c r="E15" s="151">
        <f>[3]cf!F14</f>
        <v>-65802</v>
      </c>
      <c r="F15" s="149"/>
      <c r="G15" s="148">
        <f>[3]cf!H14</f>
        <v>0</v>
      </c>
      <c r="H15" s="149"/>
      <c r="I15" s="148">
        <f>[3]cf!J14</f>
        <v>-65802</v>
      </c>
    </row>
    <row r="16" spans="1:9" ht="23.25" customHeight="1">
      <c r="A16" s="52"/>
      <c r="B16" s="152" t="s">
        <v>135</v>
      </c>
      <c r="C16" s="147">
        <f>[3]cf!D15</f>
        <v>9119502</v>
      </c>
      <c r="D16" s="147"/>
      <c r="E16" s="147">
        <f>[3]cf!F15</f>
        <v>8825712</v>
      </c>
      <c r="F16" s="147"/>
      <c r="G16" s="147">
        <f>[3]cf!H15</f>
        <v>8910350</v>
      </c>
      <c r="H16" s="147"/>
      <c r="I16" s="147">
        <f>[3]cf!J15</f>
        <v>8673673</v>
      </c>
    </row>
    <row r="17" spans="1:9" ht="23.25" customHeight="1">
      <c r="A17" s="52"/>
      <c r="B17" s="152" t="s">
        <v>136</v>
      </c>
      <c r="C17" s="147">
        <f>[3]cf!D16</f>
        <v>2822486</v>
      </c>
      <c r="D17" s="147"/>
      <c r="E17" s="147">
        <f>[3]cf!F16</f>
        <v>1128076</v>
      </c>
      <c r="F17" s="147"/>
      <c r="G17" s="147">
        <f>[3]cf!H16</f>
        <v>2822486</v>
      </c>
      <c r="H17" s="147"/>
      <c r="I17" s="147">
        <f>[3]cf!J16</f>
        <v>1128076</v>
      </c>
    </row>
    <row r="18" spans="1:9" ht="23.25" customHeight="1">
      <c r="A18" s="52"/>
      <c r="B18" s="153" t="s">
        <v>137</v>
      </c>
      <c r="C18" s="151">
        <f>[3]cf!D17</f>
        <v>-217816</v>
      </c>
      <c r="D18" s="151"/>
      <c r="E18" s="147">
        <f>[3]cf!F17</f>
        <v>-366405</v>
      </c>
      <c r="F18" s="149"/>
      <c r="G18" s="148">
        <f>[3]cf!H17</f>
        <v>-217816</v>
      </c>
      <c r="H18" s="149"/>
      <c r="I18" s="147">
        <f>[3]cf!J17</f>
        <v>-366405</v>
      </c>
    </row>
    <row r="19" spans="1:9" ht="23.25" customHeight="1">
      <c r="A19" s="52"/>
      <c r="B19" s="146" t="s">
        <v>138</v>
      </c>
      <c r="C19" s="147">
        <f>[3]cf!D18</f>
        <v>1097584</v>
      </c>
      <c r="D19" s="147"/>
      <c r="E19" s="147">
        <f>[3]cf!F18</f>
        <v>1089339</v>
      </c>
      <c r="F19" s="147"/>
      <c r="G19" s="147">
        <f>[3]cf!H18</f>
        <v>1078440</v>
      </c>
      <c r="H19" s="147"/>
      <c r="I19" s="147">
        <f>[3]cf!J18</f>
        <v>1069563</v>
      </c>
    </row>
    <row r="20" spans="1:9" ht="23.25" customHeight="1">
      <c r="A20" s="52"/>
      <c r="B20" s="146" t="s">
        <v>139</v>
      </c>
      <c r="C20" s="147">
        <f>[3]cf!D19</f>
        <v>2107831</v>
      </c>
      <c r="D20" s="147"/>
      <c r="E20" s="147">
        <f>[3]cf!F19</f>
        <v>2154497</v>
      </c>
      <c r="F20" s="147"/>
      <c r="G20" s="147">
        <f>[3]cf!H19</f>
        <v>2107831</v>
      </c>
      <c r="H20" s="147"/>
      <c r="I20" s="147">
        <f>[3]cf!J19</f>
        <v>2154497</v>
      </c>
    </row>
    <row r="21" spans="1:9" ht="23.25" customHeight="1">
      <c r="B21" s="51" t="s">
        <v>140</v>
      </c>
      <c r="C21" s="147">
        <f>[3]cf!D20</f>
        <v>1494824</v>
      </c>
      <c r="D21" s="147"/>
      <c r="E21" s="147">
        <f>[3]cf!F20</f>
        <v>1194701</v>
      </c>
      <c r="F21" s="147"/>
      <c r="G21" s="147">
        <f>[3]cf!H20</f>
        <v>1494824</v>
      </c>
      <c r="H21" s="147"/>
      <c r="I21" s="147">
        <f>[3]cf!J20</f>
        <v>1194701</v>
      </c>
    </row>
    <row r="22" spans="1:9" ht="23.25" customHeight="1">
      <c r="A22" s="52"/>
      <c r="B22" s="154" t="s">
        <v>141</v>
      </c>
      <c r="C22" s="155">
        <f>[3]cf!D21</f>
        <v>166366</v>
      </c>
      <c r="D22" s="147"/>
      <c r="E22" s="155">
        <f>[3]cf!F21</f>
        <v>408199</v>
      </c>
      <c r="F22" s="147"/>
      <c r="G22" s="155">
        <f>[3]cf!H21</f>
        <v>166366</v>
      </c>
      <c r="H22" s="147"/>
      <c r="I22" s="155">
        <f>[3]cf!J21</f>
        <v>408199</v>
      </c>
    </row>
    <row r="23" spans="1:9" ht="23.25" customHeight="1">
      <c r="A23" s="52"/>
      <c r="B23" s="146" t="s">
        <v>142</v>
      </c>
      <c r="C23" s="156"/>
      <c r="D23" s="147"/>
      <c r="E23" s="156"/>
      <c r="F23" s="147"/>
      <c r="G23" s="156"/>
      <c r="H23" s="147"/>
      <c r="I23" s="156"/>
    </row>
    <row r="24" spans="1:9" ht="23.25" customHeight="1">
      <c r="A24" s="52"/>
      <c r="B24" s="15" t="s">
        <v>143</v>
      </c>
      <c r="C24" s="147">
        <f>SUM(C10:C22)</f>
        <v>-67066047</v>
      </c>
      <c r="D24" s="147"/>
      <c r="E24" s="147">
        <f>SUM(E10:E22)</f>
        <v>61498172</v>
      </c>
      <c r="F24" s="147"/>
      <c r="G24" s="147">
        <f>SUM(G10:G22)</f>
        <v>-63774949</v>
      </c>
      <c r="H24" s="147"/>
      <c r="I24" s="147">
        <f>SUM(I10:I22)</f>
        <v>65144794</v>
      </c>
    </row>
    <row r="25" spans="1:9" ht="23.25" customHeight="1">
      <c r="A25" s="52"/>
      <c r="B25" s="157" t="s">
        <v>144</v>
      </c>
      <c r="C25" s="158"/>
      <c r="D25" s="158"/>
      <c r="E25" s="158"/>
      <c r="F25" s="149"/>
      <c r="G25" s="149"/>
      <c r="H25" s="149"/>
      <c r="I25" s="149"/>
    </row>
    <row r="26" spans="1:9" ht="23.25" customHeight="1">
      <c r="A26" s="52"/>
      <c r="B26" s="32" t="s">
        <v>145</v>
      </c>
      <c r="C26" s="147">
        <f>[3]cf!D25</f>
        <v>11520718</v>
      </c>
      <c r="D26" s="149"/>
      <c r="E26" s="149">
        <f>[3]cf!F25</f>
        <v>-90331950.069999993</v>
      </c>
      <c r="F26" s="149"/>
      <c r="G26" s="147">
        <f>[3]cf!H25</f>
        <v>11418653</v>
      </c>
      <c r="H26" s="149"/>
      <c r="I26" s="149">
        <f>[3]cf!J25</f>
        <v>-94019542</v>
      </c>
    </row>
    <row r="27" spans="1:9" ht="23.25" customHeight="1">
      <c r="A27" s="52"/>
      <c r="B27" s="32" t="s">
        <v>146</v>
      </c>
      <c r="C27" s="149">
        <f>[3]cf!D26</f>
        <v>-10073870</v>
      </c>
      <c r="D27" s="149"/>
      <c r="E27" s="147">
        <f>[3]cf!F26</f>
        <v>-6399011</v>
      </c>
      <c r="F27" s="149"/>
      <c r="G27" s="149">
        <f>[3]cf!H26</f>
        <v>-10073870</v>
      </c>
      <c r="H27" s="149"/>
      <c r="I27" s="147">
        <f>[3]cf!J26</f>
        <v>-6399011</v>
      </c>
    </row>
    <row r="28" spans="1:9" ht="23.25" customHeight="1">
      <c r="A28" s="52"/>
      <c r="B28" s="32" t="s">
        <v>147</v>
      </c>
      <c r="C28" s="147">
        <f>[3]cf!D27</f>
        <v>-1675473</v>
      </c>
      <c r="D28" s="147"/>
      <c r="E28" s="147">
        <f>[3]cf!F27</f>
        <v>4321905</v>
      </c>
      <c r="F28" s="147"/>
      <c r="G28" s="147">
        <f>[3]cf!H27</f>
        <v>-1675473</v>
      </c>
      <c r="H28" s="147"/>
      <c r="I28" s="147">
        <f>[3]cf!J27</f>
        <v>4321905</v>
      </c>
    </row>
    <row r="29" spans="1:9" ht="23.25" customHeight="1">
      <c r="A29" s="52"/>
      <c r="B29" s="157" t="s">
        <v>148</v>
      </c>
      <c r="C29" s="149"/>
      <c r="D29" s="149"/>
      <c r="E29" s="149"/>
      <c r="F29" s="149"/>
      <c r="G29" s="149"/>
      <c r="H29" s="149"/>
      <c r="I29" s="149"/>
    </row>
    <row r="30" spans="1:9" ht="23.25" customHeight="1">
      <c r="A30" s="52"/>
      <c r="B30" s="27" t="s">
        <v>149</v>
      </c>
      <c r="C30" s="147">
        <f>[3]cf!D29</f>
        <v>-87390656</v>
      </c>
      <c r="D30" s="147"/>
      <c r="E30" s="147">
        <f>[3]cf!F29</f>
        <v>-48621059.930000007</v>
      </c>
      <c r="F30" s="147"/>
      <c r="G30" s="147">
        <f>[3]cf!H29</f>
        <v>-89533226</v>
      </c>
      <c r="H30" s="147"/>
      <c r="I30" s="147">
        <f>[3]cf!J29</f>
        <v>-48406780</v>
      </c>
    </row>
    <row r="31" spans="1:9" ht="23.25" customHeight="1">
      <c r="A31" s="52"/>
      <c r="B31" s="32" t="s">
        <v>150</v>
      </c>
      <c r="C31" s="155">
        <f>[3]cf!D30</f>
        <v>1803986</v>
      </c>
      <c r="D31" s="147"/>
      <c r="E31" s="155">
        <f>[3]cf!F30</f>
        <v>884837</v>
      </c>
      <c r="F31" s="147"/>
      <c r="G31" s="155">
        <f>[3]cf!H30</f>
        <v>1803986</v>
      </c>
      <c r="H31" s="147"/>
      <c r="I31" s="155">
        <f>[3]cf!J30</f>
        <v>884838</v>
      </c>
    </row>
    <row r="32" spans="1:9" ht="23.25" customHeight="1">
      <c r="B32" s="159" t="s">
        <v>151</v>
      </c>
      <c r="C32" s="147">
        <f>SUM(C24:C31)</f>
        <v>-152881342</v>
      </c>
      <c r="D32" s="147"/>
      <c r="E32" s="147">
        <f>SUM(E24:E31)</f>
        <v>-78647107</v>
      </c>
      <c r="F32" s="147"/>
      <c r="G32" s="147">
        <f>SUM(G24:G31)</f>
        <v>-151834879</v>
      </c>
      <c r="H32" s="147"/>
      <c r="I32" s="147">
        <f>SUM(I24:I31)</f>
        <v>-78473796</v>
      </c>
    </row>
    <row r="33" spans="1:9" ht="23.25" customHeight="1">
      <c r="A33" s="159"/>
      <c r="B33" s="159" t="s">
        <v>152</v>
      </c>
      <c r="C33" s="142">
        <f>[3]cf!D33</f>
        <v>-156941</v>
      </c>
      <c r="D33" s="149"/>
      <c r="E33" s="142">
        <f>[3]cf!F33</f>
        <v>-408199</v>
      </c>
      <c r="F33" s="149"/>
      <c r="G33" s="142">
        <f>[3]cf!H33</f>
        <v>-156941</v>
      </c>
      <c r="H33" s="149"/>
      <c r="I33" s="142">
        <f>[3]cf!J33</f>
        <v>-408199</v>
      </c>
    </row>
    <row r="34" spans="1:9" ht="23.25" customHeight="1">
      <c r="A34" s="159"/>
      <c r="B34" s="55" t="s">
        <v>153</v>
      </c>
      <c r="C34" s="142">
        <f>[3]cf!D34</f>
        <v>-18511551</v>
      </c>
      <c r="D34" s="149"/>
      <c r="E34" s="142">
        <f>[3]cf!F34</f>
        <v>-23353431</v>
      </c>
      <c r="F34" s="149"/>
      <c r="G34" s="142">
        <f>[3]cf!H34</f>
        <v>-18388345</v>
      </c>
      <c r="H34" s="149"/>
      <c r="I34" s="142">
        <f>[3]cf!J34</f>
        <v>-23327619</v>
      </c>
    </row>
    <row r="35" spans="1:9" ht="23.25" customHeight="1">
      <c r="A35" s="52"/>
      <c r="B35" s="32" t="s">
        <v>154</v>
      </c>
      <c r="C35" s="147">
        <f>[3]cf!D35</f>
        <v>11882289</v>
      </c>
      <c r="D35" s="147"/>
      <c r="E35" s="147">
        <f>[3]cf!F35</f>
        <v>23056797</v>
      </c>
      <c r="F35" s="147"/>
      <c r="G35" s="147">
        <f>[3]cf!H35</f>
        <v>11882289</v>
      </c>
      <c r="H35" s="147"/>
      <c r="I35" s="147">
        <f>[3]cf!J35</f>
        <v>23056797</v>
      </c>
    </row>
    <row r="36" spans="1:9" ht="23.25" customHeight="1">
      <c r="A36" s="160" t="s">
        <v>155</v>
      </c>
      <c r="C36" s="161">
        <f>SUM(C32:C35)</f>
        <v>-159667545</v>
      </c>
      <c r="D36" s="147"/>
      <c r="E36" s="161">
        <f>SUM(E32:E35)</f>
        <v>-79351940</v>
      </c>
      <c r="F36" s="147"/>
      <c r="G36" s="161">
        <f>SUM(G32:G35)</f>
        <v>-158497876</v>
      </c>
      <c r="H36" s="147"/>
      <c r="I36" s="161">
        <f>SUM(I32:I35)</f>
        <v>-79152817</v>
      </c>
    </row>
    <row r="37" spans="1:9" ht="24" customHeight="1">
      <c r="B37" s="52"/>
      <c r="C37" s="162"/>
      <c r="D37" s="149"/>
      <c r="E37" s="162"/>
      <c r="F37" s="52"/>
      <c r="G37" s="52"/>
      <c r="H37" s="52"/>
      <c r="I37" s="52"/>
    </row>
    <row r="38" spans="1:9" ht="24" customHeight="1">
      <c r="A38" s="140" t="str">
        <f>EEQ!A25</f>
        <v xml:space="preserve"> The notes to interim financial statements are an integral part of these interim financial statements.</v>
      </c>
      <c r="B38" s="52"/>
      <c r="C38" s="162"/>
      <c r="D38" s="52"/>
      <c r="E38" s="162"/>
      <c r="F38" s="52"/>
      <c r="G38" s="52"/>
      <c r="H38" s="52"/>
      <c r="I38" s="52"/>
    </row>
    <row r="39" spans="1:9" ht="15">
      <c r="A39" s="140"/>
      <c r="B39" s="52"/>
      <c r="C39" s="162"/>
      <c r="D39" s="52"/>
      <c r="E39" s="162"/>
      <c r="F39" s="52"/>
      <c r="G39" s="52"/>
      <c r="H39" s="52"/>
      <c r="I39" s="163" t="str">
        <f>I1</f>
        <v>(Unaudited)</v>
      </c>
    </row>
    <row r="40" spans="1:9" ht="24" customHeight="1">
      <c r="A40" s="199" t="str">
        <f>A2</f>
        <v>KINGSMEN C. M. T. I.  PUBLIC COMPANY LIMITED AND ITS SUBSIDIARY</v>
      </c>
      <c r="B40" s="199"/>
      <c r="C40" s="199"/>
      <c r="D40" s="199"/>
      <c r="E40" s="199"/>
      <c r="F40" s="199"/>
      <c r="G40" s="199"/>
      <c r="H40" s="199"/>
      <c r="I40" s="199"/>
    </row>
    <row r="41" spans="1:9" ht="24" customHeight="1">
      <c r="A41" s="199" t="s">
        <v>156</v>
      </c>
      <c r="B41" s="199"/>
      <c r="C41" s="199"/>
      <c r="D41" s="199"/>
      <c r="E41" s="199"/>
      <c r="F41" s="199"/>
      <c r="G41" s="199"/>
      <c r="H41" s="199"/>
      <c r="I41" s="199"/>
    </row>
    <row r="42" spans="1:9" ht="24" customHeight="1">
      <c r="A42" s="199" t="str">
        <f>A4</f>
        <v>FOR THE NINE-MONTH PERIOD ENDED 30 SEPTEMBER 2017</v>
      </c>
      <c r="B42" s="199"/>
      <c r="C42" s="199"/>
      <c r="D42" s="199"/>
      <c r="E42" s="199"/>
      <c r="F42" s="199"/>
      <c r="G42" s="199"/>
      <c r="H42" s="199"/>
      <c r="I42" s="199"/>
    </row>
    <row r="43" spans="1:9" ht="9" customHeight="1">
      <c r="A43" s="164"/>
      <c r="B43" s="164"/>
      <c r="C43" s="164"/>
      <c r="D43" s="52"/>
      <c r="E43" s="164"/>
      <c r="F43" s="52"/>
      <c r="G43" s="52"/>
      <c r="H43" s="52"/>
      <c r="I43" s="52"/>
    </row>
    <row r="44" spans="1:9" ht="24" customHeight="1">
      <c r="A44" s="165"/>
      <c r="B44" s="52"/>
      <c r="C44" s="200" t="s">
        <v>8</v>
      </c>
      <c r="D44" s="200"/>
      <c r="E44" s="200"/>
      <c r="F44" s="200"/>
      <c r="G44" s="200"/>
      <c r="H44" s="200"/>
      <c r="I44" s="200"/>
    </row>
    <row r="45" spans="1:9" ht="30" customHeight="1">
      <c r="C45" s="190" t="s">
        <v>9</v>
      </c>
      <c r="D45" s="190"/>
      <c r="E45" s="190"/>
      <c r="F45" s="144"/>
      <c r="G45" s="198" t="s">
        <v>10</v>
      </c>
      <c r="H45" s="198"/>
      <c r="I45" s="198"/>
    </row>
    <row r="46" spans="1:9" ht="25.5" customHeight="1">
      <c r="C46" s="79">
        <f>C8</f>
        <v>2017</v>
      </c>
      <c r="D46" s="71"/>
      <c r="E46" s="79">
        <f>E8</f>
        <v>2016</v>
      </c>
      <c r="F46" s="71"/>
      <c r="G46" s="79">
        <f>G8</f>
        <v>2017</v>
      </c>
      <c r="H46" s="71"/>
      <c r="I46" s="79">
        <f>I8</f>
        <v>2016</v>
      </c>
    </row>
    <row r="47" spans="1:9" ht="24" customHeight="1">
      <c r="A47" s="145" t="s">
        <v>157</v>
      </c>
      <c r="B47" s="52"/>
      <c r="C47" s="162"/>
      <c r="D47" s="52"/>
      <c r="E47" s="162"/>
      <c r="F47" s="52"/>
      <c r="G47" s="52"/>
      <c r="H47" s="52"/>
      <c r="I47" s="52"/>
    </row>
    <row r="48" spans="1:9" ht="23.25" customHeight="1">
      <c r="A48" s="145"/>
      <c r="B48" s="160" t="s">
        <v>158</v>
      </c>
      <c r="C48" s="156">
        <f>[3]cf!D49</f>
        <v>50000000</v>
      </c>
      <c r="D48" s="156"/>
      <c r="E48" s="30">
        <f>[3]cf!F49</f>
        <v>0</v>
      </c>
      <c r="F48" s="147"/>
      <c r="G48" s="156">
        <f>[3]cf!H49</f>
        <v>50000000</v>
      </c>
      <c r="H48" s="147"/>
      <c r="I48" s="30">
        <f>[3]cf!J49</f>
        <v>0</v>
      </c>
    </row>
    <row r="49" spans="1:9" ht="23.25" customHeight="1">
      <c r="A49" s="165"/>
      <c r="B49" s="160" t="s">
        <v>159</v>
      </c>
      <c r="C49" s="156">
        <f>[3]cf!D50</f>
        <v>-604765</v>
      </c>
      <c r="D49" s="156"/>
      <c r="E49" s="156">
        <f>[3]cf!F50</f>
        <v>-446693</v>
      </c>
      <c r="F49" s="147"/>
      <c r="G49" s="147">
        <f>[3]cf!H50</f>
        <v>-604765</v>
      </c>
      <c r="H49" s="147"/>
      <c r="I49" s="147">
        <f>[3]cf!J50</f>
        <v>-446693</v>
      </c>
    </row>
    <row r="50" spans="1:9" ht="23.25" customHeight="1">
      <c r="A50" s="165"/>
      <c r="B50" s="160" t="s">
        <v>160</v>
      </c>
      <c r="C50" s="30">
        <f>[3]cf!D51</f>
        <v>0</v>
      </c>
      <c r="D50" s="30"/>
      <c r="E50" s="30">
        <f>[3]cf!F51</f>
        <v>0</v>
      </c>
      <c r="F50" s="147"/>
      <c r="G50" s="147">
        <f>[3]cf!H51</f>
        <v>-1741500</v>
      </c>
      <c r="H50" s="147"/>
      <c r="I50" s="147">
        <f>[3]cf!J51</f>
        <v>-3510000</v>
      </c>
    </row>
    <row r="51" spans="1:9" ht="23.25" customHeight="1">
      <c r="A51" s="165"/>
      <c r="B51" s="160" t="s">
        <v>161</v>
      </c>
      <c r="C51" s="30">
        <f>[3]cf!D52</f>
        <v>0</v>
      </c>
      <c r="D51" s="30"/>
      <c r="E51" s="156">
        <f>[3]cf!F52</f>
        <v>65802</v>
      </c>
      <c r="F51" s="147"/>
      <c r="G51" s="30">
        <f>[3]cf!H52</f>
        <v>0</v>
      </c>
      <c r="H51" s="147"/>
      <c r="I51" s="156">
        <f>[3]cf!J52</f>
        <v>65802</v>
      </c>
    </row>
    <row r="52" spans="1:9" ht="23.25" customHeight="1">
      <c r="A52" s="165"/>
      <c r="B52" s="160" t="s">
        <v>162</v>
      </c>
      <c r="C52" s="156">
        <f>[3]cf!D53</f>
        <v>253058</v>
      </c>
      <c r="D52" s="156"/>
      <c r="E52" s="156">
        <f>[3]cf!F53</f>
        <v>634728</v>
      </c>
      <c r="F52" s="147"/>
      <c r="G52" s="147">
        <f>[3]cf!H53</f>
        <v>253058</v>
      </c>
      <c r="H52" s="147"/>
      <c r="I52" s="147">
        <f>[3]cf!J53</f>
        <v>634728</v>
      </c>
    </row>
    <row r="53" spans="1:9" ht="37.5" customHeight="1">
      <c r="A53" s="165"/>
      <c r="B53" s="166" t="s">
        <v>163</v>
      </c>
      <c r="C53" s="156">
        <f>[3]cf!D54</f>
        <v>-26897386</v>
      </c>
      <c r="D53" s="156"/>
      <c r="E53" s="156">
        <f>[3]cf!F54</f>
        <v>-35470811</v>
      </c>
      <c r="F53" s="147"/>
      <c r="G53" s="147">
        <f>[3]cf!H54</f>
        <v>-26715339</v>
      </c>
      <c r="H53" s="147"/>
      <c r="I53" s="147">
        <f>[3]cf!J54</f>
        <v>-34960829</v>
      </c>
    </row>
    <row r="54" spans="1:9" ht="23.25" customHeight="1">
      <c r="A54" s="165"/>
      <c r="B54" s="160" t="s">
        <v>164</v>
      </c>
      <c r="C54" s="156">
        <f>[3]cf!D55</f>
        <v>-887090</v>
      </c>
      <c r="D54" s="156"/>
      <c r="E54" s="156">
        <f>[3]cf!F55</f>
        <v>-990810</v>
      </c>
      <c r="F54" s="147"/>
      <c r="G54" s="147">
        <f>[3]cf!H55</f>
        <v>-887090</v>
      </c>
      <c r="H54" s="147"/>
      <c r="I54" s="147">
        <f>[3]cf!J55</f>
        <v>-990810</v>
      </c>
    </row>
    <row r="55" spans="1:9" ht="23.25" customHeight="1">
      <c r="A55" s="160" t="s">
        <v>165</v>
      </c>
      <c r="C55" s="161">
        <f>SUM(C48:C54)</f>
        <v>21863817</v>
      </c>
      <c r="D55" s="156"/>
      <c r="E55" s="161">
        <f>SUM(E48:E54)</f>
        <v>-36207784</v>
      </c>
      <c r="F55" s="147"/>
      <c r="G55" s="161">
        <f>SUM(G48:G54)</f>
        <v>20304364</v>
      </c>
      <c r="H55" s="147"/>
      <c r="I55" s="161">
        <f>SUM(I48:I54)</f>
        <v>-39207802</v>
      </c>
    </row>
    <row r="56" spans="1:9" s="145" customFormat="1" ht="24" customHeight="1">
      <c r="A56" s="145" t="s">
        <v>166</v>
      </c>
      <c r="C56" s="167"/>
      <c r="D56" s="156"/>
      <c r="E56" s="167"/>
      <c r="F56" s="167"/>
      <c r="G56" s="167"/>
      <c r="H56" s="167"/>
      <c r="I56" s="167"/>
    </row>
    <row r="57" spans="1:9" s="145" customFormat="1" ht="24" customHeight="1">
      <c r="B57" s="168" t="s">
        <v>167</v>
      </c>
      <c r="C57" s="167"/>
      <c r="D57" s="156"/>
      <c r="E57" s="167"/>
      <c r="F57" s="167"/>
      <c r="G57" s="167"/>
      <c r="H57" s="167"/>
      <c r="I57" s="167"/>
    </row>
    <row r="58" spans="1:9" ht="23.25" customHeight="1">
      <c r="A58" s="52"/>
      <c r="B58" s="15" t="s">
        <v>168</v>
      </c>
      <c r="C58" s="156">
        <f>[3]cf!D59</f>
        <v>43177603</v>
      </c>
      <c r="D58" s="147"/>
      <c r="E58" s="30">
        <f>[3]cf!F59</f>
        <v>0</v>
      </c>
      <c r="F58" s="147"/>
      <c r="G58" s="156">
        <f>[3]cf!H59</f>
        <v>43177603</v>
      </c>
      <c r="H58" s="147"/>
      <c r="I58" s="30">
        <f>[3]cf!J59</f>
        <v>0</v>
      </c>
    </row>
    <row r="59" spans="1:9" ht="23.25" customHeight="1">
      <c r="A59" s="52"/>
      <c r="B59" s="159" t="s">
        <v>169</v>
      </c>
      <c r="C59" s="147">
        <f>[3]cf!D60</f>
        <v>-1219447</v>
      </c>
      <c r="D59" s="147"/>
      <c r="E59" s="147">
        <f>[3]cf!F60</f>
        <v>-859110</v>
      </c>
      <c r="F59" s="147"/>
      <c r="G59" s="147">
        <f>[3]cf!H60</f>
        <v>-1219447</v>
      </c>
      <c r="H59" s="147"/>
      <c r="I59" s="147">
        <f>[3]cf!J60</f>
        <v>-859110</v>
      </c>
    </row>
    <row r="60" spans="1:9" ht="23.25" customHeight="1">
      <c r="A60" s="52"/>
      <c r="B60" s="168" t="s">
        <v>170</v>
      </c>
      <c r="C60" s="30">
        <f>[3]cf!D61</f>
        <v>0</v>
      </c>
      <c r="D60" s="147"/>
      <c r="E60" s="147">
        <f>[3]cf!F61</f>
        <v>-305424</v>
      </c>
      <c r="F60" s="147"/>
      <c r="G60" s="30">
        <f>[3]cf!H61</f>
        <v>0</v>
      </c>
      <c r="H60" s="147"/>
      <c r="I60" s="147">
        <f>[3]cf!J61</f>
        <v>-305424</v>
      </c>
    </row>
    <row r="61" spans="1:9" ht="23.25" customHeight="1">
      <c r="A61" s="52"/>
      <c r="B61" s="168" t="s">
        <v>120</v>
      </c>
      <c r="C61" s="147">
        <f>[3]cf!D62</f>
        <v>-19799999</v>
      </c>
      <c r="D61" s="169"/>
      <c r="E61" s="147">
        <f>[3]cf!F62</f>
        <v>-16000000</v>
      </c>
      <c r="F61" s="147"/>
      <c r="G61" s="147">
        <f>[3]cf!H62</f>
        <v>-19799999</v>
      </c>
      <c r="H61" s="147"/>
      <c r="I61" s="147">
        <f>[3]cf!J62</f>
        <v>-16000000</v>
      </c>
    </row>
    <row r="62" spans="1:9" ht="27" customHeight="1">
      <c r="A62" s="168" t="s">
        <v>171</v>
      </c>
      <c r="C62" s="161">
        <f>SUM(C58:C61)</f>
        <v>22158157</v>
      </c>
      <c r="D62" s="169"/>
      <c r="E62" s="161">
        <f>SUM(E58:E61)</f>
        <v>-17164534</v>
      </c>
      <c r="F62" s="147"/>
      <c r="G62" s="161">
        <f>SUM(G58:G61)</f>
        <v>22158157</v>
      </c>
      <c r="H62" s="147"/>
      <c r="I62" s="161">
        <f>SUM(I58:I61)</f>
        <v>-17164534</v>
      </c>
    </row>
    <row r="63" spans="1:9" ht="27.75" customHeight="1">
      <c r="A63" s="170" t="s">
        <v>172</v>
      </c>
      <c r="B63" s="52"/>
      <c r="C63" s="147">
        <f>C62+C55+C36</f>
        <v>-115645571</v>
      </c>
      <c r="D63" s="169"/>
      <c r="E63" s="147">
        <f>E62+E55+E36</f>
        <v>-132724258</v>
      </c>
      <c r="F63" s="147"/>
      <c r="G63" s="147">
        <f>G62+G55+G36</f>
        <v>-116035355</v>
      </c>
      <c r="H63" s="147"/>
      <c r="I63" s="147">
        <f>I62+I55+I36</f>
        <v>-135525153</v>
      </c>
    </row>
    <row r="64" spans="1:9" ht="27.75" customHeight="1">
      <c r="A64" s="171" t="s">
        <v>173</v>
      </c>
      <c r="B64" s="52"/>
      <c r="C64" s="155">
        <f>[3]cf!D65</f>
        <v>172602412</v>
      </c>
      <c r="D64" s="169"/>
      <c r="E64" s="155">
        <f>[3]cf!F65</f>
        <v>170871274</v>
      </c>
      <c r="F64" s="147"/>
      <c r="G64" s="155">
        <f>[3]cf!H65</f>
        <v>169830349</v>
      </c>
      <c r="H64" s="147"/>
      <c r="I64" s="155">
        <f>[3]cf!J65</f>
        <v>169872701</v>
      </c>
    </row>
    <row r="65" spans="1:9" ht="26.25" customHeight="1" thickBot="1">
      <c r="A65" s="170" t="s">
        <v>174</v>
      </c>
      <c r="B65" s="52"/>
      <c r="C65" s="172">
        <f>SUM(C63:C64)</f>
        <v>56956841</v>
      </c>
      <c r="D65" s="169"/>
      <c r="E65" s="172">
        <f>SUM(E63:E64)</f>
        <v>38147016</v>
      </c>
      <c r="F65" s="147"/>
      <c r="G65" s="172">
        <f>SUM(G63:G64)</f>
        <v>53794994</v>
      </c>
      <c r="H65" s="147"/>
      <c r="I65" s="172">
        <f>SUM(I63:I64)</f>
        <v>34347548</v>
      </c>
    </row>
    <row r="66" spans="1:9" ht="9" customHeight="1" thickTop="1">
      <c r="A66" s="52"/>
      <c r="B66" s="52"/>
      <c r="C66" s="147"/>
      <c r="D66" s="169"/>
      <c r="E66" s="147"/>
      <c r="F66" s="147"/>
      <c r="G66" s="147"/>
      <c r="H66" s="147"/>
      <c r="I66" s="147"/>
    </row>
    <row r="67" spans="1:9" ht="21.75" customHeight="1">
      <c r="A67" s="173" t="s">
        <v>175</v>
      </c>
      <c r="B67" s="174"/>
      <c r="C67" s="175"/>
      <c r="D67" s="169"/>
      <c r="E67" s="175"/>
      <c r="F67" s="176"/>
      <c r="G67" s="176"/>
      <c r="H67" s="176"/>
      <c r="I67" s="176"/>
    </row>
    <row r="68" spans="1:9" ht="23.25" customHeight="1">
      <c r="A68" s="177"/>
      <c r="B68" s="178" t="s">
        <v>176</v>
      </c>
      <c r="C68" s="179"/>
      <c r="D68" s="179"/>
      <c r="E68" s="179"/>
      <c r="F68" s="180"/>
      <c r="G68" s="180"/>
      <c r="H68" s="180"/>
      <c r="I68" s="180"/>
    </row>
    <row r="69" spans="1:9" ht="23.25" customHeight="1">
      <c r="A69" s="177"/>
      <c r="B69" s="180" t="s">
        <v>177</v>
      </c>
      <c r="C69" s="179"/>
      <c r="D69" s="179"/>
      <c r="E69" s="179"/>
      <c r="F69" s="180"/>
      <c r="G69" s="180"/>
      <c r="H69" s="180"/>
      <c r="I69" s="180"/>
    </row>
    <row r="70" spans="1:9" ht="23.25" customHeight="1">
      <c r="A70" s="177"/>
      <c r="B70" s="180" t="s">
        <v>178</v>
      </c>
      <c r="C70" s="179"/>
      <c r="D70" s="179"/>
      <c r="E70" s="179"/>
      <c r="F70" s="180"/>
      <c r="G70" s="180"/>
      <c r="H70" s="180"/>
      <c r="I70" s="180"/>
    </row>
    <row r="71" spans="1:9" ht="23.25" customHeight="1">
      <c r="A71" s="177"/>
      <c r="B71" s="180" t="s">
        <v>179</v>
      </c>
      <c r="C71" s="179">
        <f>[3]cf!D71</f>
        <v>-31538205</v>
      </c>
      <c r="D71" s="179"/>
      <c r="E71" s="179">
        <f>[3]cf!F71</f>
        <v>-37268395</v>
      </c>
      <c r="F71" s="179"/>
      <c r="G71" s="179">
        <f>[3]cf!H71</f>
        <v>-31356158</v>
      </c>
      <c r="H71" s="179"/>
      <c r="I71" s="179">
        <f>[3]cf!J71</f>
        <v>-36758413</v>
      </c>
    </row>
    <row r="72" spans="1:9" ht="23.25" customHeight="1">
      <c r="A72" s="177"/>
      <c r="B72" s="180" t="s">
        <v>180</v>
      </c>
      <c r="C72" s="155">
        <f>[3]cf!D72</f>
        <v>4640819</v>
      </c>
      <c r="D72" s="179"/>
      <c r="E72" s="155">
        <f>[3]cf!F72</f>
        <v>1797584</v>
      </c>
      <c r="F72" s="179"/>
      <c r="G72" s="155">
        <f>[3]cf!H72</f>
        <v>4640819</v>
      </c>
      <c r="H72" s="179"/>
      <c r="I72" s="155">
        <f>[3]cf!J72</f>
        <v>1797584</v>
      </c>
    </row>
    <row r="73" spans="1:9" ht="15.75" thickBot="1">
      <c r="A73" s="177"/>
      <c r="B73" s="181" t="s">
        <v>181</v>
      </c>
      <c r="C73" s="182">
        <f>SUM(C71:C72)</f>
        <v>-26897386</v>
      </c>
      <c r="D73" s="179"/>
      <c r="E73" s="182">
        <f>SUM(E71:E72)</f>
        <v>-35470811</v>
      </c>
      <c r="F73" s="180"/>
      <c r="G73" s="182">
        <f>SUM(G71:G72)</f>
        <v>-26715339</v>
      </c>
      <c r="H73" s="180"/>
      <c r="I73" s="182">
        <f>SUM(I71:I72)</f>
        <v>-34960829</v>
      </c>
    </row>
    <row r="74" spans="1:9" ht="8.4499999999999993" customHeight="1" thickTop="1">
      <c r="A74" s="52"/>
      <c r="B74" s="52"/>
      <c r="C74" s="184"/>
      <c r="D74" s="183"/>
      <c r="E74" s="184"/>
      <c r="F74" s="184"/>
      <c r="G74" s="184"/>
      <c r="H74" s="184"/>
      <c r="I74" s="184"/>
    </row>
    <row r="75" spans="1:9" ht="19.149999999999999" customHeight="1">
      <c r="A75" s="140" t="str">
        <f>A38</f>
        <v xml:space="preserve"> The notes to interim financial statements are an integral part of these interim financial statements.</v>
      </c>
      <c r="C75" s="52"/>
      <c r="D75" s="52"/>
      <c r="E75" s="52"/>
      <c r="F75" s="52"/>
      <c r="G75" s="52"/>
      <c r="H75" s="52"/>
      <c r="I75" s="52"/>
    </row>
    <row r="76" spans="1:9" ht="18.75" customHeight="1">
      <c r="A76" s="185"/>
      <c r="B76" s="186"/>
      <c r="C76" s="52"/>
      <c r="D76" s="52"/>
      <c r="E76" s="52"/>
      <c r="F76" s="52"/>
      <c r="G76" s="52"/>
      <c r="H76" s="52"/>
      <c r="I76" s="52"/>
    </row>
    <row r="77" spans="1:9" ht="18.75" customHeight="1">
      <c r="A77" s="52"/>
      <c r="B77" s="52"/>
      <c r="C77" s="52"/>
      <c r="D77" s="52"/>
      <c r="E77" s="52"/>
      <c r="F77" s="52"/>
      <c r="G77" s="52"/>
      <c r="H77" s="52"/>
      <c r="I77" s="52"/>
    </row>
    <row r="78" spans="1:9" ht="18.75" customHeight="1">
      <c r="A78" s="185"/>
      <c r="B78" s="52"/>
    </row>
    <row r="79" spans="1:9" ht="18.75" customHeight="1">
      <c r="A79" s="52"/>
      <c r="B79" s="52"/>
      <c r="C79" s="52"/>
      <c r="D79" s="52"/>
      <c r="E79" s="52"/>
      <c r="F79" s="52"/>
      <c r="G79" s="52"/>
      <c r="H79" s="52"/>
      <c r="I79" s="52"/>
    </row>
    <row r="80" spans="1:9" ht="18.75" customHeight="1">
      <c r="A80" s="185"/>
      <c r="B80" s="52"/>
      <c r="C80" s="52"/>
      <c r="D80" s="52"/>
      <c r="E80" s="52"/>
      <c r="F80" s="52"/>
      <c r="G80" s="52"/>
      <c r="H80" s="52"/>
      <c r="I80" s="52"/>
    </row>
    <row r="81" spans="1:9" ht="18.75" customHeight="1">
      <c r="A81" s="185"/>
      <c r="B81" s="52"/>
      <c r="C81" s="52"/>
      <c r="D81" s="52"/>
      <c r="E81" s="52"/>
      <c r="F81" s="52"/>
      <c r="G81" s="52"/>
      <c r="H81" s="52"/>
      <c r="I81" s="52"/>
    </row>
    <row r="82" spans="1:9" ht="18.75" customHeight="1">
      <c r="A82" s="185"/>
      <c r="B82" s="52"/>
      <c r="C82" s="52"/>
      <c r="D82" s="52"/>
      <c r="E82" s="52"/>
      <c r="F82" s="52"/>
      <c r="G82" s="52"/>
      <c r="H82" s="52"/>
      <c r="I82" s="52"/>
    </row>
    <row r="83" spans="1:9" ht="18.75" customHeight="1">
      <c r="A83" s="27"/>
    </row>
    <row r="84" spans="1:9" ht="18.75" customHeight="1">
      <c r="A84" s="27"/>
    </row>
    <row r="85" spans="1:9" ht="18.75" customHeight="1">
      <c r="A85" s="27"/>
    </row>
    <row r="86" spans="1:9" ht="18.75" customHeight="1">
      <c r="A86" s="27"/>
    </row>
    <row r="88" spans="1:9" ht="18.75" customHeight="1">
      <c r="A88" s="27"/>
    </row>
    <row r="90" spans="1:9" ht="18.75" customHeight="1">
      <c r="A90" s="27"/>
    </row>
    <row r="146" spans="1:1" ht="18.75" customHeight="1">
      <c r="A146" s="27"/>
    </row>
    <row r="148" spans="1:1" ht="18.75" customHeight="1">
      <c r="A148" s="27"/>
    </row>
    <row r="150" spans="1:1" ht="18.75" customHeight="1">
      <c r="A150" s="27"/>
    </row>
    <row r="152" spans="1:1" ht="18.75" customHeight="1">
      <c r="A152" s="27"/>
    </row>
    <row r="154" spans="1:1" ht="18.75" customHeight="1">
      <c r="A154" s="27"/>
    </row>
    <row r="156" spans="1:1" ht="18.75" customHeight="1">
      <c r="A156" s="27"/>
    </row>
    <row r="158" spans="1:1" ht="18.75" customHeight="1">
      <c r="A158" s="27"/>
    </row>
  </sheetData>
  <mergeCells count="12">
    <mergeCell ref="A40:I40"/>
    <mergeCell ref="A41:I41"/>
    <mergeCell ref="A42:I42"/>
    <mergeCell ref="C44:I44"/>
    <mergeCell ref="C45:E45"/>
    <mergeCell ref="G45:I45"/>
    <mergeCell ref="A2:I2"/>
    <mergeCell ref="A3:I3"/>
    <mergeCell ref="A4:I4"/>
    <mergeCell ref="C6:I6"/>
    <mergeCell ref="C7:E7"/>
    <mergeCell ref="G7:I7"/>
  </mergeCells>
  <pageMargins left="0.47244094488188981" right="0.15748031496062992" top="0.35433070866141736" bottom="0.19685039370078741" header="0.27559055118110237" footer="0.27559055118110237"/>
  <pageSetup paperSize="9" scale="85" firstPageNumber="9" orientation="portrait" useFirstPageNumber="1" r:id="rId1"/>
  <headerFooter alignWithMargins="0">
    <oddFooter>&amp;R&amp;"Times New Roman,Regular"&amp;11Page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cp:lastPrinted>2017-11-13T08:22:19Z</cp:lastPrinted>
  <dcterms:created xsi:type="dcterms:W3CDTF">2017-11-08T11:26:07Z</dcterms:created>
  <dcterms:modified xsi:type="dcterms:W3CDTF">2017-11-13T08:22:29Z</dcterms:modified>
</cp:coreProperties>
</file>